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MAYO\"/>
    </mc:Choice>
  </mc:AlternateContent>
  <xr:revisionPtr revIDLastSave="0" documentId="13_ncr:1_{75E69F91-180F-4291-B854-D51A9E1BF81B}" xr6:coauthVersionLast="47" xr6:coauthVersionMax="47" xr10:uidLastSave="{00000000-0000-0000-0000-000000000000}"/>
  <bookViews>
    <workbookView xWindow="-120" yWindow="-120" windowWidth="20730" windowHeight="11040" firstSheet="19" activeTab="21" xr2:uid="{2A8C1A0B-F7AF-A742-BBE8-30AF1F1DCF54}"/>
  </bookViews>
  <sheets>
    <sheet name="RESUMEN EMPRESAS ASIGNADAS" sheetId="206" r:id="rId1"/>
    <sheet name="BASE DE DATOS KAM 16-04-2026" sheetId="262" r:id="rId2"/>
    <sheet name="BASE DE DATOS KAM 17-04-2026" sheetId="265" r:id="rId3"/>
    <sheet name="BASE DE DATOS KAM 20-04-2026" sheetId="264" r:id="rId4"/>
    <sheet name="BASE DE DATOS KAM 21-04-2026" sheetId="267" r:id="rId5"/>
    <sheet name="BASE DE DATOS KAM 22-04-2026" sheetId="268" r:id="rId6"/>
    <sheet name="BASE DE DATOS KAM 23-04-2026" sheetId="269" r:id="rId7"/>
    <sheet name="BASE DE DATOS KAM 24-04-2026" sheetId="270" r:id="rId8"/>
    <sheet name="BASE DE DATOS KAM 27-04-2026" sheetId="271" r:id="rId9"/>
    <sheet name="BASE DE DATOS KAM 28-04-2026" sheetId="272" r:id="rId10"/>
    <sheet name="BASE DE DATOS KAM 29-04-2026" sheetId="273" r:id="rId11"/>
    <sheet name="BASE DE DATOS KAM 30-04-2026" sheetId="274" r:id="rId12"/>
    <sheet name="BASE DE DATOS KAM 04-05-2026" sheetId="275" r:id="rId13"/>
    <sheet name="BASE DE DATOS KAM 05-05-2025" sheetId="276" r:id="rId14"/>
    <sheet name="BASE DE DATOS KAM 06-05-2026" sheetId="277" r:id="rId15"/>
    <sheet name="BASE DE DATOS KAM 07-05-2026" sheetId="278" r:id="rId16"/>
    <sheet name="BASE DE DATOS KAM 08-05-2026" sheetId="279" r:id="rId17"/>
    <sheet name="BASE DE DATOS KAM 11-05-2026" sheetId="280" r:id="rId18"/>
    <sheet name="BASE DE DATOS KAM 12-05-2026" sheetId="281" r:id="rId19"/>
    <sheet name="BASE DE DATOS KAM 13-05-2026" sheetId="282" r:id="rId20"/>
    <sheet name="BASE DE DATOS KAM 14-05-2026" sheetId="283" r:id="rId21"/>
    <sheet name="RESUMEN GESTION" sheetId="284" r:id="rId22"/>
  </sheets>
  <definedNames>
    <definedName name="_xlnm._FilterDatabase" localSheetId="12" hidden="1">'BASE DE DATOS KAM 04-05-2026'!$A$1:$W$302</definedName>
    <definedName name="_xlnm._FilterDatabase" localSheetId="13" hidden="1">'BASE DE DATOS KAM 05-05-2025'!$A$1:$W$303</definedName>
    <definedName name="_xlnm._FilterDatabase" localSheetId="14" hidden="1">'BASE DE DATOS KAM 06-05-2026'!$A$1:$W$301</definedName>
    <definedName name="_xlnm._FilterDatabase" localSheetId="15" hidden="1">'BASE DE DATOS KAM 07-05-2026'!$A$1:$W$301</definedName>
    <definedName name="_xlnm._FilterDatabase" localSheetId="16" hidden="1">'BASE DE DATOS KAM 08-05-2026'!$A$1:$W$301</definedName>
    <definedName name="_xlnm._FilterDatabase" localSheetId="17" hidden="1">'BASE DE DATOS KAM 11-05-2026'!$A$1:$W$299</definedName>
    <definedName name="_xlnm._FilterDatabase" localSheetId="18" hidden="1">'BASE DE DATOS KAM 12-05-2026'!$A$1:$W$297</definedName>
    <definedName name="_xlnm._FilterDatabase" localSheetId="19" hidden="1">'BASE DE DATOS KAM 13-05-2026'!$A$1:$W$299</definedName>
    <definedName name="_xlnm._FilterDatabase" localSheetId="20" hidden="1">'BASE DE DATOS KAM 14-05-2026'!$A$1:$W$299</definedName>
    <definedName name="_xlnm._FilterDatabase" localSheetId="1" hidden="1">'BASE DE DATOS KAM 16-04-2026'!$A$1:$W$304</definedName>
    <definedName name="_xlnm._FilterDatabase" localSheetId="2" hidden="1">'BASE DE DATOS KAM 17-04-2026'!$A$1:$W$306</definedName>
    <definedName name="_xlnm._FilterDatabase" localSheetId="3" hidden="1">'BASE DE DATOS KAM 20-04-2026'!$A$1:$W$305</definedName>
    <definedName name="_xlnm._FilterDatabase" localSheetId="4" hidden="1">'BASE DE DATOS KAM 21-04-2026'!$A$1:$W$305</definedName>
    <definedName name="_xlnm._FilterDatabase" localSheetId="5" hidden="1">'BASE DE DATOS KAM 22-04-2026'!$A$1:$W$304</definedName>
    <definedName name="_xlnm._FilterDatabase" localSheetId="6" hidden="1">'BASE DE DATOS KAM 23-04-2026'!$A$1:$W$304</definedName>
    <definedName name="_xlnm._FilterDatabase" localSheetId="7" hidden="1">'BASE DE DATOS KAM 24-04-2026'!$A$1:$W$302</definedName>
    <definedName name="_xlnm._FilterDatabase" localSheetId="8" hidden="1">'BASE DE DATOS KAM 27-04-2026'!$A$1:$W$303</definedName>
    <definedName name="_xlnm._FilterDatabase" localSheetId="9" hidden="1">'BASE DE DATOS KAM 28-04-2026'!$A$1:$W$304</definedName>
    <definedName name="_xlnm._FilterDatabase" localSheetId="10" hidden="1">'BASE DE DATOS KAM 29-04-2026'!$A$1:$W$302</definedName>
    <definedName name="_xlnm._FilterDatabase" localSheetId="11" hidden="1">'BASE DE DATOS KAM 30-04-2026'!$A$1:$W$302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84" l="1"/>
  <c r="G10" i="284"/>
  <c r="G11" i="284"/>
  <c r="G12" i="284"/>
  <c r="G13" i="284" s="1"/>
  <c r="G8" i="284"/>
  <c r="R307" i="283"/>
  <c r="R307" i="282"/>
  <c r="R305" i="281"/>
  <c r="R307" i="280"/>
  <c r="R309" i="279" l="1"/>
  <c r="R309" i="278"/>
  <c r="R309" i="277"/>
  <c r="R311" i="276"/>
  <c r="R310" i="275"/>
  <c r="R310" i="274"/>
  <c r="R310" i="273"/>
  <c r="R312" i="272"/>
  <c r="R311" i="271"/>
  <c r="R310" i="270"/>
  <c r="R312" i="269"/>
  <c r="R312" i="268"/>
  <c r="R313" i="267"/>
  <c r="R314" i="265"/>
  <c r="R313" i="264"/>
  <c r="R312" i="262"/>
  <c r="E14" i="206" l="1"/>
  <c r="I11" i="206" l="1"/>
  <c r="I12" i="206"/>
  <c r="H14" i="206"/>
  <c r="I14" i="206" s="1"/>
  <c r="D14" i="206"/>
  <c r="G11" i="206"/>
  <c r="E10" i="206"/>
  <c r="F10" i="206"/>
  <c r="F14" i="206" s="1"/>
  <c r="G12" i="206"/>
  <c r="I6" i="206"/>
  <c r="I7" i="206"/>
  <c r="I8" i="206"/>
  <c r="G9" i="206"/>
  <c r="I10" i="206" l="1"/>
  <c r="G10" i="206"/>
  <c r="I9" i="206"/>
  <c r="G8" i="206" l="1"/>
  <c r="G7" i="206"/>
  <c r="G6" i="206"/>
  <c r="G14" i="206" l="1"/>
</calcChain>
</file>

<file path=xl/sharedStrings.xml><?xml version="1.0" encoding="utf-8"?>
<sst xmlns="http://schemas.openxmlformats.org/spreadsheetml/2006/main" count="46900" uniqueCount="1750">
  <si>
    <t>Número ID</t>
  </si>
  <si>
    <t>Razón social</t>
  </si>
  <si>
    <t>Municipio</t>
  </si>
  <si>
    <t>CIIU</t>
  </si>
  <si>
    <t>Correo electrónico</t>
  </si>
  <si>
    <t>Número de empleados</t>
  </si>
  <si>
    <t>Tamaño de empresa</t>
  </si>
  <si>
    <t>YUMBO</t>
  </si>
  <si>
    <t>Fabricación de jabones y detergentes, preparados para limpiar y pulir; perfumes y preparados de tocador</t>
  </si>
  <si>
    <t>Grande</t>
  </si>
  <si>
    <t>LABORATORIO FRANCO COLOMBIANO LAFRANCOL S.A.S.</t>
  </si>
  <si>
    <t>CALI</t>
  </si>
  <si>
    <t>Fabricación de productos farmacéuticos, sustancias químicas medicinales y productos botánicos de uso farmacéutico</t>
  </si>
  <si>
    <t>LISTOS S.A.S.</t>
  </si>
  <si>
    <t>Actividades de agencias de empleo temporal</t>
  </si>
  <si>
    <t>MANUELITA S.A.</t>
  </si>
  <si>
    <t>PALMIRA</t>
  </si>
  <si>
    <t>Elaboración y refinación de azúcar</t>
  </si>
  <si>
    <t>leidy.velasquez@manuelita.com</t>
  </si>
  <si>
    <t>MAYAGUEZ S.A.</t>
  </si>
  <si>
    <t>CANDELARIA</t>
  </si>
  <si>
    <t>isadiaz@ingeniomayaguez.com</t>
  </si>
  <si>
    <t>NUTRIENTES AVICOLAS S.A.</t>
  </si>
  <si>
    <t>Transporte de carga por carretera</t>
  </si>
  <si>
    <t>auxiliarghtulua1@nutriavicola.com</t>
  </si>
  <si>
    <t>OCUPAR TEMPORALES S.A.</t>
  </si>
  <si>
    <t>Mediana</t>
  </si>
  <si>
    <t>POLLOS EL BUCANERO S.A.</t>
  </si>
  <si>
    <t>Procesamiento y conservación de carne y productos cárnicos</t>
  </si>
  <si>
    <t>ADMINISTRACION E INVERSIONES COMERCIALES S.A.</t>
  </si>
  <si>
    <t>Actividades de compra de cartera o factoring</t>
  </si>
  <si>
    <t>ammondragon@fanalca.com</t>
  </si>
  <si>
    <t>CAJA DE COMPENSACIÓN FAMILIAR DEL VALLE DEL CAUCA</t>
  </si>
  <si>
    <t>Actividades de planes de seguridad social de afiliación obligatoria</t>
  </si>
  <si>
    <t>AGROAVICOLA SAN MARINO S A</t>
  </si>
  <si>
    <t>Cría de aves de corral</t>
  </si>
  <si>
    <t>ARROCERA LA ESMERALDA S.A.S.</t>
  </si>
  <si>
    <t>JAMUNDÍ</t>
  </si>
  <si>
    <t>Elaboración de productos de molinería</t>
  </si>
  <si>
    <t>gestionhumana@blanquita.com.co</t>
  </si>
  <si>
    <t>ASOCIACION DE CULTIVADORES DE CAÑA DE AZUCAR DE COLOMBIA ASOCAÑA</t>
  </si>
  <si>
    <t>Actividades de otras asociaciones ncp</t>
  </si>
  <si>
    <t>AVIDESA DE OCCIDENTE S.A.</t>
  </si>
  <si>
    <t>GUADALAJARA DE BUGA</t>
  </si>
  <si>
    <t>directorghumana@avidesadeoccidente.com</t>
  </si>
  <si>
    <t>BANCO COOMEVA S.A.</t>
  </si>
  <si>
    <t>Bancos comerciales</t>
  </si>
  <si>
    <t>mariad_rodriguez@coomeva.com.co</t>
  </si>
  <si>
    <t>BANCO DE OCCIDENTE</t>
  </si>
  <si>
    <t>BELLEZA EXPRESS S.A.</t>
  </si>
  <si>
    <t>palombana@bivien.com</t>
  </si>
  <si>
    <t>BRILLADORA EL DIAMANTE S.A.</t>
  </si>
  <si>
    <t>Comercio al por mayor de otros productos ncp</t>
  </si>
  <si>
    <t>seleccion@diamante.com.co</t>
  </si>
  <si>
    <t>CALZATODO S A</t>
  </si>
  <si>
    <t>Comercio al por mayor de calzado</t>
  </si>
  <si>
    <t>CARVAJAL EDUCACION S.A.S.</t>
  </si>
  <si>
    <t>Fabricación de otros artículos de papel y cartón</t>
  </si>
  <si>
    <t>CARVAJAL EMPAQUES S.A.</t>
  </si>
  <si>
    <t>Fabricación de artículos de plástico ncp</t>
  </si>
  <si>
    <t>CARVAJAL ESPACIOS S.A.S</t>
  </si>
  <si>
    <t>Fabricación de muebles</t>
  </si>
  <si>
    <t>CARVAJAL PROPIEDADES E INVERSIONES S.A.</t>
  </si>
  <si>
    <t>Arrendamiento de propiedad intelectual y productos similares, excepto obras protegidas por derechos de autor</t>
  </si>
  <si>
    <t>CARVAJAL PULPA Y PAPEL S.A.</t>
  </si>
  <si>
    <t>Fabricación de pulpas (pastas) celulósicas; papel y cartón</t>
  </si>
  <si>
    <t>CARVAJAL SERVICIOS COMPARTIDOS S.A.S.</t>
  </si>
  <si>
    <t>Actividades de contabilidad, teneduría de libros, auditoría financiera y asesoría tributaria</t>
  </si>
  <si>
    <t>CARVAJAL SOLUCIONES DE COMUNICACION S.A.S. BIC</t>
  </si>
  <si>
    <t>Actividades de impresión</t>
  </si>
  <si>
    <t>CARVAJAL TECNOLOGIA Y SERVICIOS S.A.S.</t>
  </si>
  <si>
    <t>Nathalye.cruz@carvajal.com</t>
  </si>
  <si>
    <t>CASTILLA COSECHA S.A.S.</t>
  </si>
  <si>
    <t>Actividades de apoyo a la agricultura</t>
  </si>
  <si>
    <t>natalia.ruiz@riopaila-castilla.com</t>
  </si>
  <si>
    <t>CELSIA COLOMBIA S.A. E.S.P.</t>
  </si>
  <si>
    <t>Comercialización de energía eléctrica</t>
  </si>
  <si>
    <t>dordonez@celsia.com</t>
  </si>
  <si>
    <t>CLINICA IMBANACO S.A.S.</t>
  </si>
  <si>
    <t>Actividades de hospitales y clínicas, con internación</t>
  </si>
  <si>
    <t>Paulo.Noguera@quironsalud.com</t>
  </si>
  <si>
    <t>CLINICA DE OCCIDENTE S A</t>
  </si>
  <si>
    <t>Actividades de otras asociaciones N.C.P</t>
  </si>
  <si>
    <t>deisy.grajales@clinicadeoccidente.com.co</t>
  </si>
  <si>
    <t>CLINICA DESA S.A.S.</t>
  </si>
  <si>
    <t>CHRISTUS SINERGIA SALUD S.A.</t>
  </si>
  <si>
    <t>luz.barcenas@christus.co</t>
  </si>
  <si>
    <t>COEXITO S.A.S.</t>
  </si>
  <si>
    <t>Comercio de partes, piezas (autopartes) y accesorios (lujos) para vehículos automotores</t>
  </si>
  <si>
    <t>COLGATE PALMOLIVE COMPANIA</t>
  </si>
  <si>
    <t>carlos_franco@colpal.com</t>
  </si>
  <si>
    <t>COLOMBINA S.A.</t>
  </si>
  <si>
    <t>Elaboración de cacao, chocolate y productos de confitería</t>
  </si>
  <si>
    <t>mlozada@colombina.com</t>
  </si>
  <si>
    <t>COOMEVA MEDICINA PREPAGADA S.A.</t>
  </si>
  <si>
    <t>Servicios de seguros sociales de salud</t>
  </si>
  <si>
    <t>COOPERATIVA DE TRABAJADORES DE LAS EMPRESAS DE LA ORGANIZACION CARVAJAL</t>
  </si>
  <si>
    <t>Actividades financieras de fondos de empleados y otras formas asociativas del sector solidario</t>
  </si>
  <si>
    <t>Pequeña</t>
  </si>
  <si>
    <t>COOPERATIVA MEDICA DEL VALLE Y DE PROFESIONALES DE COLOMBIA</t>
  </si>
  <si>
    <t>COSECHA DEL VALLE S.A.S.</t>
  </si>
  <si>
    <t>DELIMA MARSH S.A. LOS CORREDORES DE SEGUROS PUDIENDO INDISTINTAMENTE UTILIZAR EL NOMBRE DELIMA MARSH S.A. O MARSH</t>
  </si>
  <si>
    <t>Actividades de agentes y corredores de seguros</t>
  </si>
  <si>
    <t>Sandra.pardo@marsh.com</t>
  </si>
  <si>
    <t>DELTEC S.A.</t>
  </si>
  <si>
    <t>Actividades de ingeniería y otras actividades conexas de consultoría técnica</t>
  </si>
  <si>
    <t>gestionhumanacali@deltec.com.co</t>
  </si>
  <si>
    <t>EFICACIA S.A</t>
  </si>
  <si>
    <t>Otras actividades de servicio de apoyo a las empresas ncp</t>
  </si>
  <si>
    <t>EKA CORPORACIÓN S.A.S.</t>
  </si>
  <si>
    <t>Fabricación de otros artículos textiles ncp</t>
  </si>
  <si>
    <t>monicar@ekazipper.com</t>
  </si>
  <si>
    <t>EMCALI  EICE  ESP</t>
  </si>
  <si>
    <t>Actividades ejecutivas de la administración pública</t>
  </si>
  <si>
    <t>ENTIDAD PROMOTORA DE SALUD SERVICIO OCCIDENTAL DE SALUD S A SOS</t>
  </si>
  <si>
    <t>calvarez@sos.com.co</t>
  </si>
  <si>
    <t>EXTRAS S.A.</t>
  </si>
  <si>
    <t>FABRICA NACIONAL DE AUTOPARTES S.A. FANALCA S.A.</t>
  </si>
  <si>
    <t>Fabricación de motocicletas</t>
  </si>
  <si>
    <t>FORTOX S.A.</t>
  </si>
  <si>
    <t>Actividades de seguridad privad</t>
  </si>
  <si>
    <t>FUNDACION CARVAJAL</t>
  </si>
  <si>
    <t>nayibe.vargas@fundacioncarvajal.org.co</t>
  </si>
  <si>
    <t>FUNDACION VALLE DEL LILI</t>
  </si>
  <si>
    <t>diana.benavides@fvl.org.co</t>
  </si>
  <si>
    <t>BANCO UNIÓN S.A. IGUALMENTE, PODRÁ UTILIZAR PARA EFECTOS PUBLICITARIOS INDISTINTAMENTE EL NOMBRE DE BANCO UNION</t>
  </si>
  <si>
    <t>jenny.mendez@bancounion.com</t>
  </si>
  <si>
    <t>GRUPO MAYORISTA S.A.</t>
  </si>
  <si>
    <t>Comercio al por menor de prendas de vestir y sus accesorios (incluye artículos de piel) en establecimientos especializados</t>
  </si>
  <si>
    <t>dirdesarrollohumano@gruma.com.co</t>
  </si>
  <si>
    <t>GRUPO SUPERMOTOS S.A.S.</t>
  </si>
  <si>
    <t>Comercio de motocicletas y de sus partes, piezas y accesorios</t>
  </si>
  <si>
    <t>mavillamizar@fanalca.com</t>
  </si>
  <si>
    <t>HARINERA DEL VALLE S.A.</t>
  </si>
  <si>
    <t>HOTELES ESTELAR S.A.</t>
  </si>
  <si>
    <t>Alojamiento en hoteles</t>
  </si>
  <si>
    <t>INCAUCA SERVICIOS AGRICOLAS Y COSECHA S.A.S.</t>
  </si>
  <si>
    <t>czuluaga@incauca.com</t>
  </si>
  <si>
    <t>RIOPAILA CASTILLA S.A.</t>
  </si>
  <si>
    <t>RTS S A S</t>
  </si>
  <si>
    <t>Actividades de la práctica médica, sin internación</t>
  </si>
  <si>
    <t>SANTA ANITA NAPOLES S.A</t>
  </si>
  <si>
    <t>seleccion@santaanitanapoles.com</t>
  </si>
  <si>
    <t>SEGURIDAD ATLAS LTDA</t>
  </si>
  <si>
    <t>SI S.A.S.</t>
  </si>
  <si>
    <t>Comercio al por menor de productos textiles en establecimientos especializados</t>
  </si>
  <si>
    <t>SOCIEDAD N.S.D.R. S.A.S.</t>
  </si>
  <si>
    <t>jefegestionhumana.cali@clinicanuestra.com</t>
  </si>
  <si>
    <t>STF  GROUP S.A.</t>
  </si>
  <si>
    <t>Confección de prendas de vestir, excepto prendas de piel</t>
  </si>
  <si>
    <t>luz.lasso@studiof.com.co</t>
  </si>
  <si>
    <t>SUMMAR PROCESOS S.A.S.</t>
  </si>
  <si>
    <t>Limpieza general interior de edificios</t>
  </si>
  <si>
    <t>TECNOQUIMICAS S.A.</t>
  </si>
  <si>
    <t>sfarinango@tecnoquimicas.com</t>
  </si>
  <si>
    <t>TERCERIZAR S.A.S.</t>
  </si>
  <si>
    <t>Actividades de administración empresarial</t>
  </si>
  <si>
    <t>UNIVERSIDAD SANTIAGO DE CALI</t>
  </si>
  <si>
    <t>Educación de universidades</t>
  </si>
  <si>
    <t>coornomina@usc.edu.co</t>
  </si>
  <si>
    <t>VALOR AGREGADO Y COMPAÑIA S.A.S.</t>
  </si>
  <si>
    <t>Otras actividades profesionales, científicas y técnicas ncp</t>
  </si>
  <si>
    <t>oficinapichichi@valoragregado.com.co</t>
  </si>
  <si>
    <t>VISION Y MARKETING S.A.S.</t>
  </si>
  <si>
    <t>Publicidad</t>
  </si>
  <si>
    <t>CLUB DEPORTIVO INCAUCA FÚTBOL CLUB</t>
  </si>
  <si>
    <t>Actividades de clubes deportivos</t>
  </si>
  <si>
    <t>CARLOS RESTREPO DELGADO</t>
  </si>
  <si>
    <t>Talent Access Manager, LAN</t>
  </si>
  <si>
    <t>crestr01@kenvue.com</t>
  </si>
  <si>
    <t>Daniela Lucia Jurado valencia</t>
  </si>
  <si>
    <t>Analista de persona</t>
  </si>
  <si>
    <t>djuradov@kenvue.com</t>
  </si>
  <si>
    <t>Especialista de entrenamiento</t>
  </si>
  <si>
    <t>asierr01@kenvue.com</t>
  </si>
  <si>
    <t>CONTACTO</t>
  </si>
  <si>
    <t>CC No.</t>
  </si>
  <si>
    <t>CARGO</t>
  </si>
  <si>
    <t xml:space="preserve">Teléfono </t>
  </si>
  <si>
    <t>CUOTA REGULADA</t>
  </si>
  <si>
    <t>CONTRATOS VIGENTES</t>
  </si>
  <si>
    <t>MONETIZA ?</t>
  </si>
  <si>
    <t>DIRECCION</t>
  </si>
  <si>
    <t>CALLE 15 # 31 - 146 ACOPI</t>
  </si>
  <si>
    <t>36</t>
  </si>
  <si>
    <t xml:space="preserve">OPCION </t>
  </si>
  <si>
    <t>1</t>
  </si>
  <si>
    <t>NO</t>
  </si>
  <si>
    <t>RESOLUCION</t>
  </si>
  <si>
    <t>Resolución: 7606008
Fecha de expedición: 03/10/2023</t>
  </si>
  <si>
    <t>FECHA VISITA</t>
  </si>
  <si>
    <t>TIPO DE ATENCION</t>
  </si>
  <si>
    <t>ATENCION</t>
  </si>
  <si>
    <t>CARRERA 1 # 46 - 84</t>
  </si>
  <si>
    <t>MARCELA CASTRILLON</t>
  </si>
  <si>
    <t>ANALISTA DE SELECCION</t>
  </si>
  <si>
    <t>marcela.castrillon@abbott.com</t>
  </si>
  <si>
    <t xml:space="preserve">MAIRA FERNANDA FRANCO CEBALLOS </t>
  </si>
  <si>
    <t>GERENTE DE VHR</t>
  </si>
  <si>
    <t>mairafernanda.francoceballos@abbott.com</t>
  </si>
  <si>
    <t>107</t>
  </si>
  <si>
    <t>33</t>
  </si>
  <si>
    <t>SI</t>
  </si>
  <si>
    <t>Resolución: 76-05115
Fecha de expedición: 10/09/2024</t>
  </si>
  <si>
    <t>Calle 36 #2c -22</t>
  </si>
  <si>
    <t>Resolución: 76-05114
Fecha de expedición: 10/09/2024</t>
  </si>
  <si>
    <t>49</t>
  </si>
  <si>
    <t>Calle 45N # 4N-32</t>
  </si>
  <si>
    <t xml:space="preserve">Calle 36 No.134-201, Km. 6 Vía Cali – Jamundi </t>
  </si>
  <si>
    <t>Resolución: 76-06843
Fecha de expedición: 16/10/2024</t>
  </si>
  <si>
    <t>27</t>
  </si>
  <si>
    <t>MARIA FERNANDA LORA VILLAMIL</t>
  </si>
  <si>
    <t>Paula Lombana</t>
  </si>
  <si>
    <t>Diana Quintero</t>
  </si>
  <si>
    <t>COORDINADORA DE RELACIONES LABORALES</t>
  </si>
  <si>
    <t>MFLORA@BIVIEN.COM</t>
  </si>
  <si>
    <t>Directora de atraccion de talentos</t>
  </si>
  <si>
    <t>Gerente de Gesion Humana</t>
  </si>
  <si>
    <t>dmquintero@bivien.com</t>
  </si>
  <si>
    <t>CARRERA 1 # 40 - 108</t>
  </si>
  <si>
    <t>Resolución: 76-00345
Fecha de expedición: 17/02/2023</t>
  </si>
  <si>
    <t>Carlos Franco</t>
  </si>
  <si>
    <t>Asociado de negocio recursos humano</t>
  </si>
  <si>
    <t>48</t>
  </si>
  <si>
    <t>Calle 23 7 34</t>
  </si>
  <si>
    <t xml:space="preserve">Solanyi Mercedes Farinango Bravo </t>
  </si>
  <si>
    <t xml:space="preserve">Administradora de Relaciones Laborales  
Gestión Humana  </t>
  </si>
  <si>
    <t>Beatriz Adriana Lopez Nieto</t>
  </si>
  <si>
    <t>Analista de Contratación Laboral</t>
  </si>
  <si>
    <t>6028825555 - ext 1200</t>
  </si>
  <si>
    <t>balopezn@tecnoquimicas.com</t>
  </si>
  <si>
    <t>Juan Carlos Hernandez Rincon</t>
  </si>
  <si>
    <t>8825555 Ext:1200 - 3133858080</t>
  </si>
  <si>
    <t>jchernandez@tecnoquimicas.com</t>
  </si>
  <si>
    <t>Diana Marcela Rodriguez Vargas</t>
  </si>
  <si>
    <t>Analista de Relaciones Laborales</t>
  </si>
  <si>
    <t>882 55 55 Ext. 1200 - 3004013196</t>
  </si>
  <si>
    <t>dmrodriguezv@tecnoquimicas.com</t>
  </si>
  <si>
    <t>CALLE 16 NORTE # 9 - 49</t>
  </si>
  <si>
    <t>Clara Tafur</t>
  </si>
  <si>
    <t>Subgerente</t>
  </si>
  <si>
    <t>ctafur@valoragregado.com.co</t>
  </si>
  <si>
    <t>Stefania Valencia Lenis</t>
  </si>
  <si>
    <t>Jefe de salud ocupacional</t>
  </si>
  <si>
    <t>saludocupacional@valoragregado.com.co</t>
  </si>
  <si>
    <t>Luis Felipe Jaramillo</t>
  </si>
  <si>
    <t>Auxiliar administrativo</t>
  </si>
  <si>
    <t>Resolución: 76-04858
Fecha de expedición: 22/08/2023</t>
  </si>
  <si>
    <t>8</t>
  </si>
  <si>
    <t>9</t>
  </si>
  <si>
    <t>Resolución: 76-01717
Fecha de expedición: 17/04/2024</t>
  </si>
  <si>
    <t>AV 8 N No. 23 N - 64</t>
  </si>
  <si>
    <t>Ivon Castellanos Agredo</t>
  </si>
  <si>
    <t>Auxiliar de Gestion Humana</t>
  </si>
  <si>
    <t xml:space="preserve">auxgestionhumana2@ocupar.com.co  </t>
  </si>
  <si>
    <t>Laura Valentina Herrera</t>
  </si>
  <si>
    <t>asistente de Gestion Humana</t>
  </si>
  <si>
    <t>4879999 - 3157244665</t>
  </si>
  <si>
    <t>auxgestionhumana@ocupar.com.co</t>
  </si>
  <si>
    <t>Calle 21 Norte #8N-21</t>
  </si>
  <si>
    <t>194</t>
  </si>
  <si>
    <t>Resolución: 76-00704
Fecha de expedición: 06/03/2024</t>
  </si>
  <si>
    <t>11</t>
  </si>
  <si>
    <t>10</t>
  </si>
  <si>
    <t>AVENIDA 5 Norte # 20N - 38</t>
  </si>
  <si>
    <t>Resolución: 76-08205
Fecha de expedición: 27/12/2024</t>
  </si>
  <si>
    <t>JHON PAREDES VELASCO</t>
  </si>
  <si>
    <t xml:space="preserve"> PARA EL MINSALUD</t>
  </si>
  <si>
    <t>john_paredes@eficacia.com.co</t>
  </si>
  <si>
    <t>HERNAN DARIO BASTIDAS</t>
  </si>
  <si>
    <t>Yesica Paola Cacua Gonzalez</t>
  </si>
  <si>
    <t>Sandy Natalia Sánchez Hurtado</t>
  </si>
  <si>
    <t>Avenida 5N # 23AN - 35 Barrio San Vicente</t>
  </si>
  <si>
    <t>Gerente de operaciones nacional</t>
  </si>
  <si>
    <t>hernan_bastidas@eficacia.com.co</t>
  </si>
  <si>
    <t>Auxiliar Administrativa Laboral</t>
  </si>
  <si>
    <t>3185535594 - 3204131755</t>
  </si>
  <si>
    <t>yesica_cacua@eficacia.com.co</t>
  </si>
  <si>
    <t>Psicóloga Integral Semillero de Talentos</t>
  </si>
  <si>
    <t>sandy_sanchez@eficacia.com.co</t>
  </si>
  <si>
    <t>23</t>
  </si>
  <si>
    <t>17</t>
  </si>
  <si>
    <t>Resolución: 76-04764
Fecha de expedición: 30/09/2020</t>
  </si>
  <si>
    <t>2</t>
  </si>
  <si>
    <t>40</t>
  </si>
  <si>
    <t>Resolución: 76-00687
Fecha de expedición: 23/02/2021</t>
  </si>
  <si>
    <t>3</t>
  </si>
  <si>
    <t>Resolución: 76-00302
Fecha de expedición: 14/02/2024</t>
  </si>
  <si>
    <t>53</t>
  </si>
  <si>
    <t>Resolución: 76-00100
Fecha de expedición: 01/02/2024</t>
  </si>
  <si>
    <t>Resolución: 76-07019
Fecha de expedición: 21/10/2024</t>
  </si>
  <si>
    <t>Resolución: 76-00517
Fecha de expedición: 14/02/2022</t>
  </si>
  <si>
    <t>55</t>
  </si>
  <si>
    <t>13</t>
  </si>
  <si>
    <t>Resolución: 76-01308
Fecha de expedición: 08/04/2024</t>
  </si>
  <si>
    <t>Resolución: 76-08403
Fecha de expedición: 07/09/2022</t>
  </si>
  <si>
    <t>28</t>
  </si>
  <si>
    <t>Resolución: 76-05274
Fecha de expedición: 12/09/2024</t>
  </si>
  <si>
    <t>42</t>
  </si>
  <si>
    <t>Jennifer Guzman Barragan</t>
  </si>
  <si>
    <t>Jefe de Gestión Humana-Distrito Cali</t>
  </si>
  <si>
    <t>jguzmanb@colombina.com</t>
  </si>
  <si>
    <t>MIYERLANDY LOZADA GUERRERO</t>
  </si>
  <si>
    <t>Directora Administrativa de Gestión Humana Colombina</t>
  </si>
  <si>
    <t>JESSICA PAOLA VERGARA</t>
  </si>
  <si>
    <t>Analista administrativa Gestion Humana</t>
  </si>
  <si>
    <t>jvergara@colombina.com</t>
  </si>
  <si>
    <t>Yesica Betancur Uribe</t>
  </si>
  <si>
    <t xml:space="preserve">Analista de Gestion Humana </t>
  </si>
  <si>
    <t>Ybetancur@colombina.com</t>
  </si>
  <si>
    <t>Tatiana Chaparro</t>
  </si>
  <si>
    <t>Analista de Gestión Humana  Ag. Bogotá</t>
  </si>
  <si>
    <t>8773000 Ext. 1009 - 3138153923</t>
  </si>
  <si>
    <t>tchaparro@colombina.com</t>
  </si>
  <si>
    <t>CARRERA 1 24 56</t>
  </si>
  <si>
    <t>Carrera 23 #26b-46</t>
  </si>
  <si>
    <t>Claudia Mylady Alvarez Marulanda</t>
  </si>
  <si>
    <t>Coordinadora Desarrollo y Cultura Organizacional</t>
  </si>
  <si>
    <t>claudiaalvarez@comfandi.com.co</t>
  </si>
  <si>
    <t>Claudia Constanza Rojas</t>
  </si>
  <si>
    <t>Analista de contratacion</t>
  </si>
  <si>
    <t>claudiarojas@comfandi.com.co</t>
  </si>
  <si>
    <t>CARRERA 1 # 22 - 21</t>
  </si>
  <si>
    <t>Mariana Andrea Villamizar Vanegas</t>
  </si>
  <si>
    <t>Jefe de Talento Humano</t>
  </si>
  <si>
    <t>dfgaitan@gruposupermotos.com</t>
  </si>
  <si>
    <t xml:space="preserve">Analista de atracción y desarrollo </t>
  </si>
  <si>
    <t>Danny Gaitán Rodríguez</t>
  </si>
  <si>
    <t>imartinez@fanalca.com</t>
  </si>
  <si>
    <t>crobles@fanalca.com</t>
  </si>
  <si>
    <t>Isabel Cristina Martínez Fernández</t>
  </si>
  <si>
    <t>Gerente de Talento Humano</t>
  </si>
  <si>
    <t>6024893131-3146174656</t>
  </si>
  <si>
    <t>Analista de Diseño Organizacional</t>
  </si>
  <si>
    <t>Carolina Robles Pino</t>
  </si>
  <si>
    <t>Coordinadora de selección del talento</t>
  </si>
  <si>
    <t>Ángela María Mondragón C.</t>
  </si>
  <si>
    <t>Coordinadora de Talento Humano Gestión del Cambio</t>
  </si>
  <si>
    <t>CALLE 13 31 A 80 ACOPI,</t>
  </si>
  <si>
    <t>Lina Jaisury Gonzalez Patino</t>
  </si>
  <si>
    <t>ljgonzalezp@fanalca.com</t>
  </si>
  <si>
    <t xml:space="preserve">Hobab Campos </t>
  </si>
  <si>
    <t>Lider nNacional de G H</t>
  </si>
  <si>
    <t>hobabcampos@sanmarino.com.co</t>
  </si>
  <si>
    <t>Gina Paola Sanchez</t>
  </si>
  <si>
    <t>cooridnadora regional Gestion Humana</t>
  </si>
  <si>
    <t>contratacioncentro@sanmarino.com.co</t>
  </si>
  <si>
    <t>Coordinadora Regional de Gestión Humana</t>
  </si>
  <si>
    <t xml:space="preserve">coordinadorghoccidente@sanmarino.com.co </t>
  </si>
  <si>
    <t>JULIETH VIERA GOMEZ</t>
  </si>
  <si>
    <t>COORDINADORA SST</t>
  </si>
  <si>
    <t>Juliethgomez@sanmarino.com.co</t>
  </si>
  <si>
    <t>Olga Patricia Torres Morales</t>
  </si>
  <si>
    <t>olgatorres@sanmarino.com.co</t>
  </si>
  <si>
    <t>Roxana Velilla Arrieta</t>
  </si>
  <si>
    <t>Directora de Gestión Humana</t>
  </si>
  <si>
    <t>rvelilla@nutriavicola.com</t>
  </si>
  <si>
    <t>Ana Borda</t>
  </si>
  <si>
    <t>Jefe de gestion humana</t>
  </si>
  <si>
    <t>aborda@nutriavicola.com</t>
  </si>
  <si>
    <t>Mario German Torres</t>
  </si>
  <si>
    <t>Analista de gestion humana</t>
  </si>
  <si>
    <t>analistaghtulua@nutriavicola.com</t>
  </si>
  <si>
    <t xml:space="preserve">GINA MONTEZUMA </t>
  </si>
  <si>
    <t>Auxiliar Gestion Humana</t>
  </si>
  <si>
    <t>4852945 Ext 167 - 3174317706</t>
  </si>
  <si>
    <t>Angela María López M</t>
  </si>
  <si>
    <t>Coordinadora de Gestión Humana</t>
  </si>
  <si>
    <t>amlopez@nutriavicola.com</t>
  </si>
  <si>
    <t>Calle 64N # 5B- 146 Local 10</t>
  </si>
  <si>
    <t>Isabel Cristina Orozco Lopez</t>
  </si>
  <si>
    <t>Jefe de atracción y desarrollo</t>
  </si>
  <si>
    <t>8823044  Ext. 1613 - 3123393183</t>
  </si>
  <si>
    <t>psicologia@calzatodo.com.co</t>
  </si>
  <si>
    <t>Alison Valeria Quintero Molina</t>
  </si>
  <si>
    <t>Asistente relaciones laborales</t>
  </si>
  <si>
    <t>relacioneslaborales@calzatodo.com.co</t>
  </si>
  <si>
    <t>Alejandro Jesus Osorio Gonzalez</t>
  </si>
  <si>
    <t>Jefe de compensación y beneficios 
Gestión Humana</t>
  </si>
  <si>
    <t>8823044 Ext. 1612 - 3224983495</t>
  </si>
  <si>
    <t>compensaciones@calzatodo.com.co</t>
  </si>
  <si>
    <t>CALLE 64 NORTE 5BN - 146 CENTRO EMPRESA</t>
  </si>
  <si>
    <t>DIEGO ALEXANDER GUZMAN</t>
  </si>
  <si>
    <t>GESTION HUMANA</t>
  </si>
  <si>
    <t>dguzmang@celsia.com</t>
  </si>
  <si>
    <t>DIDIER JAVIER ORDOÑES</t>
  </si>
  <si>
    <t>Autopista Cali Yumbo KM4</t>
  </si>
  <si>
    <t>Resolución: 76-09613
Fecha de expedición: 19/10/2022</t>
  </si>
  <si>
    <t>15</t>
  </si>
  <si>
    <t>Resolución: 76-08839
Fecha de expedición: 23/09/2022</t>
  </si>
  <si>
    <t>Resolución: 76-06477
Fecha de expedición: 02/08/2022</t>
  </si>
  <si>
    <t>74</t>
  </si>
  <si>
    <t>Resolución: 76-05122
Fecha de expedición: 10/09/2024</t>
  </si>
  <si>
    <t>Resolución: 76-04703
Fecha de expedición: 16/08/2023</t>
  </si>
  <si>
    <t>Resolución: 76-04806
Fecha de expedición: 30/08/2024</t>
  </si>
  <si>
    <t>39</t>
  </si>
  <si>
    <t>Resolución: 76-06462
Fecha de expedición: 09/10/2024</t>
  </si>
  <si>
    <t>Resolución: 76-01871
Fecha de expedición: 20/04/2023</t>
  </si>
  <si>
    <t>Resolución: 76-07234
Fecha de expedición: 06/11/2024</t>
  </si>
  <si>
    <t>Resolución: 76-00402
Fecha de expedición: 22/02/2024</t>
  </si>
  <si>
    <t>54</t>
  </si>
  <si>
    <t>Resolución: 76-06869
Fecha de expedición: 29/12/2020</t>
  </si>
  <si>
    <t>Resolución: 76-05362
Fecha de expedición: 16/09/2024</t>
  </si>
  <si>
    <t>158</t>
  </si>
  <si>
    <t>Resolución: 76-08100
Fecha de expedición: 20/12/2024</t>
  </si>
  <si>
    <t>309</t>
  </si>
  <si>
    <t>Resolución: 76-07003
Fecha de expedición: 21/10/2024</t>
  </si>
  <si>
    <t>Resolución: 76-04828
Fecha de expedición: 30/08/2024</t>
  </si>
  <si>
    <t>137</t>
  </si>
  <si>
    <t>Resolución: 76-04326
Fecha de expedición: 14/08/2024</t>
  </si>
  <si>
    <t>94</t>
  </si>
  <si>
    <t xml:space="preserve">Resolución: 76-06096
Fecha de ejecutoria: 22/10/2024
</t>
  </si>
  <si>
    <t>Resolución: 76-04829
Fecha de expedición: 30/08/2024</t>
  </si>
  <si>
    <t>Resolución: 76-04948
Fecha de expedición: 04/09/2024</t>
  </si>
  <si>
    <t>77</t>
  </si>
  <si>
    <t>Resolución: 76-04841
Fecha de expedición: 18/08/2023</t>
  </si>
  <si>
    <t>Resolución: 76-07686
Fecha de expedición: 29/11/2024</t>
  </si>
  <si>
    <t>Resolución: 76-04357
Fecha de expedición: 03/08/2023</t>
  </si>
  <si>
    <t>56</t>
  </si>
  <si>
    <t>Resolución: 76-00390
Fecha de expedición: 18/02/2021</t>
  </si>
  <si>
    <t>Resolución: 76-08414
Fecha de expedición: 07/09/2022</t>
  </si>
  <si>
    <t>Resolución: 76-06211
Fecha de expedición: 04/10/2024</t>
  </si>
  <si>
    <t>Resolución: 76-07919
Fecha de expedición: 11/12/2024</t>
  </si>
  <si>
    <t>Resolución: 76-05408
Fecha de expedición: 17/09/2024</t>
  </si>
  <si>
    <t>41</t>
  </si>
  <si>
    <t>Resolución: 76-07023
Fecha de expedición: 21/10/2024</t>
  </si>
  <si>
    <t>19</t>
  </si>
  <si>
    <t>Resolución: 76-05333
Fecha de expedición: 13/09/2024</t>
  </si>
  <si>
    <t>Resolución: 76-05866
Fecha de expedición: 27/09/2023</t>
  </si>
  <si>
    <t>100</t>
  </si>
  <si>
    <t>Resolución: 76-01016
Fecha de expedición: 19/03/2024</t>
  </si>
  <si>
    <t>25</t>
  </si>
  <si>
    <t>Resolución: 76-05334
Fecha de expedición: 13/09/2024</t>
  </si>
  <si>
    <t>46</t>
  </si>
  <si>
    <t>Resolución: 76-09526
Fecha de expedición: 13/10/2022</t>
  </si>
  <si>
    <t>Resolución: 76-04871
Fecha de expedición: 22/08/2023</t>
  </si>
  <si>
    <t>Resolución: 76-04374
Fecha de expedición: 03/08/2023</t>
  </si>
  <si>
    <t>Resolución: 76-07246
Fecha de expedición: 06/11/2024</t>
  </si>
  <si>
    <t>21</t>
  </si>
  <si>
    <t>Resolución: 76-07285
Fecha de expedición: 07/11/2024</t>
  </si>
  <si>
    <t>Resolución: 76-10069
Estado: EJECUTORIADA
Fecha de expedición: 26/10/2022</t>
  </si>
  <si>
    <t>75</t>
  </si>
  <si>
    <t>Resolución: 76-04935
Fecha de expedición: 03/09/2024</t>
  </si>
  <si>
    <t>Resolución: 76-06580
Fecha de expedición: 11/10/2024</t>
  </si>
  <si>
    <t>14</t>
  </si>
  <si>
    <t>Resolución: 76-05588
Fecha de expedición: 20/09/2024</t>
  </si>
  <si>
    <t>Resolución: 76-05029
Fecha de expedición: 06/09/2024</t>
  </si>
  <si>
    <t>45</t>
  </si>
  <si>
    <t>Resolución: 76-07869
Fecha de expedición: 09/12/2024</t>
  </si>
  <si>
    <t>61</t>
  </si>
  <si>
    <t>Resolución: 76-04706
Fecha de expedición: 16/08/2023</t>
  </si>
  <si>
    <t>Resolución: 76-00338
Fecha de expedición: 17/02/2023</t>
  </si>
  <si>
    <t>CARRERA 2 # 31 - 41</t>
  </si>
  <si>
    <t>Olga Motoa</t>
  </si>
  <si>
    <t>Coordinadora nacional de formacion y desarrollo</t>
  </si>
  <si>
    <t>omotoa@atlas.com.co</t>
  </si>
  <si>
    <t>IDELMO RAFAEL MARTINEZ BORRE</t>
  </si>
  <si>
    <t>ANALISTA RECURSOS HUMANOS</t>
  </si>
  <si>
    <t>irmartinezb@atlas.com.co</t>
  </si>
  <si>
    <t>LORENA ALVARADO POMEO</t>
  </si>
  <si>
    <t>lalvarado@atlas.com.co</t>
  </si>
  <si>
    <t>Willlian Rodriguez</t>
  </si>
  <si>
    <t>Jefe corporativo de selección y desarrollo</t>
  </si>
  <si>
    <t>william.rodriguez@hotelesestelar.com</t>
  </si>
  <si>
    <t>Nancy Esperanza Ruiz</t>
  </si>
  <si>
    <t>Jefe Corporativa de Compensación y Beneficios</t>
  </si>
  <si>
    <t>nancye.ruiz@hotelesestelar.com</t>
  </si>
  <si>
    <t>Angela Rojas</t>
  </si>
  <si>
    <t>Jefe de gestion Humana</t>
  </si>
  <si>
    <t>angela.rojas@hotelesestelar.com</t>
  </si>
  <si>
    <t>MARTHA ISABEL OCAMPO ZUBIETA</t>
  </si>
  <si>
    <t>marthai.ocampo@hotelesestelar.com</t>
  </si>
  <si>
    <t>Abigail Duque</t>
  </si>
  <si>
    <t>Jefe de Gestion Humana - Altamira Ibague</t>
  </si>
  <si>
    <t>abigail.duque@hotelesestelar.com</t>
  </si>
  <si>
    <t>Giuliana Marcela Cortes Alarcon</t>
  </si>
  <si>
    <t>Jefe de Gestión Humana</t>
  </si>
  <si>
    <t>giulianam.cortes@hotelesestelar.com</t>
  </si>
  <si>
    <t>Avenida Colombia # 2 - 72</t>
  </si>
  <si>
    <t>CALLE 46 A # 1 - 61</t>
  </si>
  <si>
    <t>MONICA RAMOS</t>
  </si>
  <si>
    <t xml:space="preserve">Coordinadora Selección y Desarrollo           </t>
  </si>
  <si>
    <t>4862222  Ext. 121 - 3167532159</t>
  </si>
  <si>
    <t>Sandra Liliana Causaya Camayo</t>
  </si>
  <si>
    <t>Analista de Gestión Humana</t>
  </si>
  <si>
    <t>4862222  Ext. 114 - 3137469216</t>
  </si>
  <si>
    <t>aux.gestionhumana@ekazipper.com</t>
  </si>
  <si>
    <t>Isabel Cristina Diaz Garcia</t>
  </si>
  <si>
    <t>Directora de desarrollo de talento</t>
  </si>
  <si>
    <t>Maria Fernanda Arcos Rivas</t>
  </si>
  <si>
    <t>Analista de formacion</t>
  </si>
  <si>
    <t>maarcos@ingeniomayaguez.com</t>
  </si>
  <si>
    <t>Jorge Ivan Vivas Jimenez</t>
  </si>
  <si>
    <t>Auxiliar administrativo  desarrollo del talento</t>
  </si>
  <si>
    <t>6679707 -3218885758</t>
  </si>
  <si>
    <t>jovivas@ingeniomayaguez.com</t>
  </si>
  <si>
    <t>PAULA ANDREA PLAZA</t>
  </si>
  <si>
    <t>paplaza@incauca.com</t>
  </si>
  <si>
    <t>CAROLINA ZULUAGA ARISTIZABAL</t>
  </si>
  <si>
    <t>LIDER RELACIONES LABORALES Y NOMINA</t>
  </si>
  <si>
    <t>JACKELINE ANAYA</t>
  </si>
  <si>
    <t>Analista de formacion y desarrollo</t>
  </si>
  <si>
    <t>analistagestionhumana.cali@summar.com.co</t>
  </si>
  <si>
    <t>Calle 17 Norte  No.4n 25</t>
  </si>
  <si>
    <t xml:space="preserve">Lisbeth Johana Duran Padilla </t>
  </si>
  <si>
    <t>Jefe de Relaciones Laborales</t>
  </si>
  <si>
    <t>6083999  Ext.: 10323 - 3014182710</t>
  </si>
  <si>
    <t>lduran@bancow.com.co</t>
  </si>
  <si>
    <t>Claudia Andrea Cano</t>
  </si>
  <si>
    <t>ANALISTA DE RELACIONES LABORALES</t>
  </si>
  <si>
    <t>ccano@bancow.com.co</t>
  </si>
  <si>
    <t>Dora Alicia Orozco</t>
  </si>
  <si>
    <t>Coord Seguridad social</t>
  </si>
  <si>
    <t>dorozco@bancow.com.co</t>
  </si>
  <si>
    <t>Marlin Jhized Obando Cuellar</t>
  </si>
  <si>
    <t>mobando@bancow.com.co</t>
  </si>
  <si>
    <t>Analista de gestion Humana</t>
  </si>
  <si>
    <t>JENNY CAROLINA MENDEZ</t>
  </si>
  <si>
    <t>JEFE DE ATRACCION Y FIDELIZACION DE TALENTO</t>
  </si>
  <si>
    <t>YULIANA ANDREA BURITICA</t>
  </si>
  <si>
    <t>JEFE DE FORMACION</t>
  </si>
  <si>
    <t>yuliana.buritica@bancounion.com</t>
  </si>
  <si>
    <t>Paola Andrea Gomez</t>
  </si>
  <si>
    <t>Profesional 3</t>
  </si>
  <si>
    <t>pagomez@emcali.com.co</t>
  </si>
  <si>
    <t>Nora Velasco</t>
  </si>
  <si>
    <t>Auxiliar general de oficina</t>
  </si>
  <si>
    <t>nevelasco@emcali.com.co</t>
  </si>
  <si>
    <t xml:space="preserve">Maria Teresa Zapata Davila </t>
  </si>
  <si>
    <t xml:space="preserve">Profesional Administrativo III </t>
  </si>
  <si>
    <t>8995276 - 3177358027</t>
  </si>
  <si>
    <t>mtzapata@emcali.com.co</t>
  </si>
  <si>
    <t>Yamileth Bolaños</t>
  </si>
  <si>
    <t>Jefe SST</t>
  </si>
  <si>
    <t>yamileth.bolanos@studiof.com.co</t>
  </si>
  <si>
    <t>Luz Karime Lasso</t>
  </si>
  <si>
    <t>Jefe Relaciones laboral</t>
  </si>
  <si>
    <t>CORREO</t>
  </si>
  <si>
    <t>Carrera 34 # 10-581 - Acopi</t>
  </si>
  <si>
    <t>Directora Gestion Humana</t>
  </si>
  <si>
    <t>DANIELA FRANCO FIGUEROA</t>
  </si>
  <si>
    <t>RECURSOS HUMANOS</t>
  </si>
  <si>
    <t>ana.seleccion@almacenessi.com</t>
  </si>
  <si>
    <t>Aura Maria Sanchez</t>
  </si>
  <si>
    <t>Auxiliar de desarrollo humano</t>
  </si>
  <si>
    <t>arhumanos@gruma.com.co</t>
  </si>
  <si>
    <t>Analista de selección</t>
  </si>
  <si>
    <t>seleccion@gruma.com.co</t>
  </si>
  <si>
    <t>FRANCY MILENA ALZATE</t>
  </si>
  <si>
    <t>Directora de Desarrollo Humano</t>
  </si>
  <si>
    <t>3229200 Ext. 135 - 3147942455</t>
  </si>
  <si>
    <t>JULIANA RAMIREZ</t>
  </si>
  <si>
    <t>Juliana.Ramirez@carvajal.com</t>
  </si>
  <si>
    <t>Estefania Alba CanavaL</t>
  </si>
  <si>
    <t>Analista de estructura y servicio Gestión Humana</t>
  </si>
  <si>
    <t>estefania_alba@coomeva.com.co</t>
  </si>
  <si>
    <t>Eimy Nuñez Torres</t>
  </si>
  <si>
    <t>Profesional SST</t>
  </si>
  <si>
    <t>enunez@supertexinc.com</t>
  </si>
  <si>
    <t>NILLY BIBIANA MONTOYA</t>
  </si>
  <si>
    <t>Auxiliar de Talento Humano</t>
  </si>
  <si>
    <t>nmontoya@supertexinc.com</t>
  </si>
  <si>
    <t>Dora Stella Palma</t>
  </si>
  <si>
    <t>Analista de Contratacion</t>
  </si>
  <si>
    <t>8900878 ext 1403 - 3173736774</t>
  </si>
  <si>
    <t>dora.palma@manuelita.com</t>
  </si>
  <si>
    <t>Leidy Velasquez</t>
  </si>
  <si>
    <t>Jede de desarrollo Organizacional</t>
  </si>
  <si>
    <t>Natalia Noelia Castaño</t>
  </si>
  <si>
    <t>Analista de desarrollo organizacional</t>
  </si>
  <si>
    <t>ncastano@manuelita.com</t>
  </si>
  <si>
    <t>KM 7 VIA PALMIRA - EL CERRITO</t>
  </si>
  <si>
    <t>CALLE 4 B # 38 - 17</t>
  </si>
  <si>
    <t>Melissa Mosquera</t>
  </si>
  <si>
    <t>Coordinadora de Formacion y Desarrollo</t>
  </si>
  <si>
    <t>Shirlean Andrea Bonilla Alfaro</t>
  </si>
  <si>
    <t>Coordinador de Contratación</t>
  </si>
  <si>
    <t>coordinador.rh@diamante.com.co</t>
  </si>
  <si>
    <t>Laura Camila Miranda Garzon</t>
  </si>
  <si>
    <t>analistaseleccion3@diamante.com.co</t>
  </si>
  <si>
    <t>Coordinador de selección</t>
  </si>
  <si>
    <t>Sonia Ulloa</t>
  </si>
  <si>
    <t>Directora de Selección</t>
  </si>
  <si>
    <t>5147777 - 3183515884</t>
  </si>
  <si>
    <t>CL 58 NORTE # 3N - 15</t>
  </si>
  <si>
    <t>JESSICA GONZALEZ</t>
  </si>
  <si>
    <t>AUXILIAR DE GESTION HUMANA</t>
  </si>
  <si>
    <t>jgonzalez@asocana.org</t>
  </si>
  <si>
    <t>CARRERA 1 # 24 - 56</t>
  </si>
  <si>
    <t xml:space="preserve">Nathalie Andrea Ruiz </t>
  </si>
  <si>
    <t xml:space="preserve">Auxiliar de formacion </t>
  </si>
  <si>
    <t>Alexandra rodriguez Ospina</t>
  </si>
  <si>
    <t>Especialista de formacion y desarrollo</t>
  </si>
  <si>
    <t>alexandra.rodriguez@riopaila-castilla.com</t>
  </si>
  <si>
    <t>Sara Luz Velasquez Molina</t>
  </si>
  <si>
    <t>Jefe Selección, Desarrollo y Cultura- Gerencia Talento Humano</t>
  </si>
  <si>
    <t>sara.velasquez@riopaila-castilla.com</t>
  </si>
  <si>
    <t>Auxiliar de seleccion y desarrollo</t>
  </si>
  <si>
    <t>Carrera 9 # 28-103</t>
  </si>
  <si>
    <t>CARRERA 9 # 28 - 103</t>
  </si>
  <si>
    <t>NICOLE SANABRIA</t>
  </si>
  <si>
    <t xml:space="preserve">GENERALISTA DE SELECCIÓN Y DESARROLLO </t>
  </si>
  <si>
    <t>CALLE 70 NORTE 3CN 275 BG 2</t>
  </si>
  <si>
    <t>KM. 3 VIA BUGA - TULUA</t>
  </si>
  <si>
    <t xml:space="preserve">Jose Orlando Salgado </t>
  </si>
  <si>
    <t>Aux. Gestión Humana.</t>
  </si>
  <si>
    <t>3164469948 - 3155072485</t>
  </si>
  <si>
    <t>ghcontrolplazas@avidesadeoccidente.com</t>
  </si>
  <si>
    <t>SANDRA KATHERIN DOMÍNGUEZ GÓMEZ</t>
  </si>
  <si>
    <t>JEFE DE SELECCIÓN Y DESARROLLO</t>
  </si>
  <si>
    <t>ghjefeseleccion@avidesadeoccidente.com</t>
  </si>
  <si>
    <t>DAHYAN ALEJANDRA HENAO TORRES</t>
  </si>
  <si>
    <t>COORDINADORA DE SELECCIÓN</t>
  </si>
  <si>
    <t>ghcoordseleccion@avidesadeoccidente.com</t>
  </si>
  <si>
    <t>DIRECTORA DE GESTIÓN HUMANA</t>
  </si>
  <si>
    <t>Ana Maria Acuña Marcillo</t>
  </si>
  <si>
    <t xml:space="preserve">Psicóloga Selección </t>
  </si>
  <si>
    <t>ghseleccion1@avidesadeoccidente.com</t>
  </si>
  <si>
    <t xml:space="preserve">Kelly Cuellar </t>
  </si>
  <si>
    <t>Analista d ecapacitacion</t>
  </si>
  <si>
    <t>ghcapacitacion@avidesadeoccidente.com</t>
  </si>
  <si>
    <t>Diana Lucero Ortiz</t>
  </si>
  <si>
    <t>HR Business Partner, Plants - CPS
Global HR Solutions</t>
  </si>
  <si>
    <t>Francia Fernandez</t>
  </si>
  <si>
    <t>Gestion Humana</t>
  </si>
  <si>
    <t>Francia_Fernandez@cargill.com</t>
  </si>
  <si>
    <t>CARRERA 32 30 13</t>
  </si>
  <si>
    <t>NAYIBE ZULETA</t>
  </si>
  <si>
    <t xml:space="preserve"> COORDINADORA HSEQ NACIONAL</t>
  </si>
  <si>
    <t>HSEQNACIONAL@DELTEC.COM.CO</t>
  </si>
  <si>
    <t>Leslie Dahiana Cuasapud Santacruz</t>
  </si>
  <si>
    <t>Auxiliar de selección y contratación</t>
  </si>
  <si>
    <t>apbienestar@deltec.com.co</t>
  </si>
  <si>
    <t>Paula Andrea Cuellar</t>
  </si>
  <si>
    <t>Jefe de nomina</t>
  </si>
  <si>
    <t>CARRERA 65 # 9 - 30</t>
  </si>
  <si>
    <t>AVENIDA 2 NORTE ENTRE CALLES 10 Y 11 PISO 7</t>
  </si>
  <si>
    <t>CALLE 64 NORTE # 5 B - 146 LC 412 G EDF CENTRO EMPRESA</t>
  </si>
  <si>
    <t>Carrera 35 No. 10 - 707</t>
  </si>
  <si>
    <t>AVENIDA 5N # 16N 57</t>
  </si>
  <si>
    <t>CALLE 4 # 27 - 52 BARRIO SAN FERNANDO</t>
  </si>
  <si>
    <t>Wilson Castaño</t>
  </si>
  <si>
    <t>Gerente de desarrollo Humano</t>
  </si>
  <si>
    <t>wcastano@bancodeoccidente.com.co</t>
  </si>
  <si>
    <t xml:space="preserve">Rommel Camilo Hurtado Garavito </t>
  </si>
  <si>
    <t>Analista senior Admon de personal</t>
  </si>
  <si>
    <t xml:space="preserve">7464000 ext 16927 - 321244 9075 </t>
  </si>
  <si>
    <t>RHURTADO@bancodeoccidente.com.co</t>
  </si>
  <si>
    <t>Kelly Jhoanna Castillo Medina</t>
  </si>
  <si>
    <t>Directora de Nomina y Prestaciones Sociales</t>
  </si>
  <si>
    <t>KCASTILLOM@bancodeoccidente.com.co</t>
  </si>
  <si>
    <t>Maria Camila Gomez</t>
  </si>
  <si>
    <t>Analista de seguridad socila nomina</t>
  </si>
  <si>
    <t>MGOMEZ@bancodeoccidente.com.co</t>
  </si>
  <si>
    <t>Laura Alejandra Niño</t>
  </si>
  <si>
    <t>Auxiliar de Contratacion</t>
  </si>
  <si>
    <t>lnino@bancodeoccidente.com.co</t>
  </si>
  <si>
    <t>Andres Felipe Solarte</t>
  </si>
  <si>
    <t>Analista de senior sistemas</t>
  </si>
  <si>
    <t>fsolarte@bancodeoccidente.com.co</t>
  </si>
  <si>
    <t>Leidy Yeliyza Londoño Sanchez</t>
  </si>
  <si>
    <t>llondonos@bancodeoccidente.com.co</t>
  </si>
  <si>
    <t>Alexandra reyes cardona</t>
  </si>
  <si>
    <t>Analista de senior formacion</t>
  </si>
  <si>
    <t>alreyes@bancodeoccidente.com.co</t>
  </si>
  <si>
    <t>Hugo Enrique Aria</t>
  </si>
  <si>
    <t>hariaso@bancodeoccidente.com.co</t>
  </si>
  <si>
    <t>Alba Lucia Giraldo Tique</t>
  </si>
  <si>
    <t>Coordinadora de Selección y Desarrollo</t>
  </si>
  <si>
    <t>agiraldo@bancodeoccidente.com.co</t>
  </si>
  <si>
    <t>Ana Maria roja</t>
  </si>
  <si>
    <t>Directora Formación y Desarrollo
Desarrollo Humano</t>
  </si>
  <si>
    <t>arojas@bancodeoccidente.com.co</t>
  </si>
  <si>
    <t xml:space="preserve">Geraldin Stefania Quintero Imbajoa </t>
  </si>
  <si>
    <t>ANALISTA DE SEGURIDAD SOCIAL</t>
  </si>
  <si>
    <t>4870707 EXT 20514 - 3186777603</t>
  </si>
  <si>
    <t>GSQUINTERO@bancodeoccidente.com.co</t>
  </si>
  <si>
    <t>CARRERA 4 # 7-61. PISO 15. Edificio Principal Banco de Occidente DG Cali – Torre 1.</t>
  </si>
  <si>
    <t>Av. Pasoancho # 57-50 Piso 4, Of 17</t>
  </si>
  <si>
    <t>Alejandro Cardona Trujillo</t>
  </si>
  <si>
    <t>Analista Regional de Gestión Humana</t>
  </si>
  <si>
    <t>alejandro_cardona@coomeva.com.co</t>
  </si>
  <si>
    <t>Angelica María Tovar Marin</t>
  </si>
  <si>
    <t>Analista Gestión Humana y SST</t>
  </si>
  <si>
    <t>angelicam_tovar@coomeva.com.co</t>
  </si>
  <si>
    <t>MARIA DEL PILAR RODRIGUEZ</t>
  </si>
  <si>
    <t>DIRECTORA DESARROLLO TALENTO Y LIDERAZGO</t>
  </si>
  <si>
    <t>Daniela Garcia salas</t>
  </si>
  <si>
    <t>Analista nacional selección</t>
  </si>
  <si>
    <t>daniela_garcia@coomeva.com.co</t>
  </si>
  <si>
    <t>Sebastian Morales Caldas</t>
  </si>
  <si>
    <t>Auxiliar de reclutamiento</t>
  </si>
  <si>
    <t>sebastian_moralesc@coomeva.com.co</t>
  </si>
  <si>
    <t>Francy Giraldo Santos</t>
  </si>
  <si>
    <t>Coordinadora de selección y contracion regional antioquia y santanderes</t>
  </si>
  <si>
    <t>francy_giraldo@coomeva.com.co</t>
  </si>
  <si>
    <t>Angel Herrera</t>
  </si>
  <si>
    <t>Reclutador</t>
  </si>
  <si>
    <t>miguela_herrera@coomeva.com.co</t>
  </si>
  <si>
    <t xml:space="preserve">Calle 5 6 -200 - bloque 3 piso 1  gestión humana - usc pampalinda </t>
  </si>
  <si>
    <t>Cristian Cortez</t>
  </si>
  <si>
    <t>Auxiliar de nomina y de selección</t>
  </si>
  <si>
    <t>auxnomina@usc.edu.co</t>
  </si>
  <si>
    <t>Xiary Alexandra Amaya Gonzalez</t>
  </si>
  <si>
    <t>Analista de talento humano</t>
  </si>
  <si>
    <t>xiary.amaya@fortoxsecurity.com</t>
  </si>
  <si>
    <t>Claudia Patricia Macias Amezquita</t>
  </si>
  <si>
    <t>Especialista Nacional de Procedimientos Talento Humano</t>
  </si>
  <si>
    <t>4874747 - 3157609077</t>
  </si>
  <si>
    <t>Claudia.macias@fortoxsecurity.com</t>
  </si>
  <si>
    <t>Luisa Fernanda Mosquera</t>
  </si>
  <si>
    <t>Analista de desarrollo organización</t>
  </si>
  <si>
    <t>lmosquera@coexito.com.co</t>
  </si>
  <si>
    <t>Danna Toro</t>
  </si>
  <si>
    <t>Analista de seleccion</t>
  </si>
  <si>
    <t>dtoro@coexito.com.co</t>
  </si>
  <si>
    <t xml:space="preserve">Isabel Maria Salazar Castaño </t>
  </si>
  <si>
    <t>Lider de formacion tecnica</t>
  </si>
  <si>
    <t>isalazar@coexito.com.co</t>
  </si>
  <si>
    <t>Mayra alejandra Leon</t>
  </si>
  <si>
    <t>mleon@coexito.com.co</t>
  </si>
  <si>
    <t>Diego Fernando Gallo</t>
  </si>
  <si>
    <t>Analista SSt</t>
  </si>
  <si>
    <t>df.gallo@hv.com.co</t>
  </si>
  <si>
    <t>Irma Salazar</t>
  </si>
  <si>
    <t>i.salazar@hv.com.co</t>
  </si>
  <si>
    <t>Analista de nomina</t>
  </si>
  <si>
    <t>ma.lozano@hv.com.co</t>
  </si>
  <si>
    <t xml:space="preserve">Valentina Mora </t>
  </si>
  <si>
    <t>v.mora@hv.com.co</t>
  </si>
  <si>
    <t>Catalina Giraldo</t>
  </si>
  <si>
    <t>Jefe de talentos</t>
  </si>
  <si>
    <t>c.giraldo1@hv.com.co</t>
  </si>
  <si>
    <t>DIANA MARITZA BENAVIDES</t>
  </si>
  <si>
    <t>Analista de compensacion y beneficios</t>
  </si>
  <si>
    <t>MARIANA GARZON  BERRUECOS</t>
  </si>
  <si>
    <t>Aux de compendsacion y beneficios</t>
  </si>
  <si>
    <t>20240228-590591</t>
  </si>
  <si>
    <t>mariana.garzon@fvl.org.co</t>
  </si>
  <si>
    <t>SANDRA SILVANA OCHOA</t>
  </si>
  <si>
    <t>Aux de compensacion y beneficios</t>
  </si>
  <si>
    <t>sandra.ochoa@fvl.org.co</t>
  </si>
  <si>
    <t>Astrid Milena Narvaez Gonzalez</t>
  </si>
  <si>
    <t>Coordinadora  escuela de formacion</t>
  </si>
  <si>
    <t>astrid.narvaez@fvl.org.co</t>
  </si>
  <si>
    <t>Cra 38a # 5a-100 Torre A</t>
  </si>
  <si>
    <t>DIEGO ARMANDO GONZALEZ</t>
  </si>
  <si>
    <t>Asistente de Gestion Humana</t>
  </si>
  <si>
    <t>DiegoA.Gonzalez@idcsalud.onmicrosoft.com</t>
  </si>
  <si>
    <t>Laura Vargas</t>
  </si>
  <si>
    <t xml:space="preserve">lider de seleccion </t>
  </si>
  <si>
    <t>laura.vargas@quironsalud.com</t>
  </si>
  <si>
    <t>Paulo Fernando Noguera López</t>
  </si>
  <si>
    <t>Coordinador de Personal</t>
  </si>
  <si>
    <t>385 1000 Ext: 41170 - 3154186100</t>
  </si>
  <si>
    <t>Deisy Grajales Mosquera</t>
  </si>
  <si>
    <t>Director de Gestión Humana</t>
  </si>
  <si>
    <t>Bryan Pepicano</t>
  </si>
  <si>
    <t>brian.pepicano@clinicadeoccidente.com</t>
  </si>
  <si>
    <t>coordinador.desarrollo@clinicadeoccidente.com</t>
  </si>
  <si>
    <t xml:space="preserve">Diana Katherine Osorio Murillo </t>
  </si>
  <si>
    <t xml:space="preserve">Auxiliar Administrativo </t>
  </si>
  <si>
    <t>6603000 EXT: 782 - 3185062374</t>
  </si>
  <si>
    <t>contratacion.rh@clinicadeoccidente.com</t>
  </si>
  <si>
    <t>CARRERA 56 # 11 A - 88</t>
  </si>
  <si>
    <t>Jhon Emmanuel Pineda Delgado</t>
  </si>
  <si>
    <t>Líder de selección y contratación</t>
  </si>
  <si>
    <t>489 8686 - 3165202812</t>
  </si>
  <si>
    <t>epineda@sos.com.co</t>
  </si>
  <si>
    <t>Claudineth Valencia Álvarez</t>
  </si>
  <si>
    <t>Gerente de Gestión Humana</t>
  </si>
  <si>
    <t>Jennifer Mesa Arboleda</t>
  </si>
  <si>
    <t>Analista de desarrollo</t>
  </si>
  <si>
    <t>jarboleda@sos.com.co</t>
  </si>
  <si>
    <t>Victoria Chacón</t>
  </si>
  <si>
    <t>Analista de formación</t>
  </si>
  <si>
    <t>vchacon@sos.com.co</t>
  </si>
  <si>
    <t>Analista de Gestion Humana</t>
  </si>
  <si>
    <t>CALLE 10 # 33 - 51</t>
  </si>
  <si>
    <t>CARRERA 10 # 5 - 02</t>
  </si>
  <si>
    <t>DIANA MILENA URREA DIAZ</t>
  </si>
  <si>
    <t>ASISTENTE DE GESTION HUMANA Y BIENESTAR</t>
  </si>
  <si>
    <t>auxiliargh@blanquita.com.co</t>
  </si>
  <si>
    <t xml:space="preserve">YESSICA YULIANA RODRIGUEZ LEGUIZAMON </t>
  </si>
  <si>
    <t>ASISTENTE DE GESTION HUMANA</t>
  </si>
  <si>
    <t>gestionhumana.az@blanquita.com.co</t>
  </si>
  <si>
    <t>CARMEN ELIANA ORTIZ</t>
  </si>
  <si>
    <t>5160000 - 3014301331</t>
  </si>
  <si>
    <t>Avenida el dorado Calle 26</t>
  </si>
  <si>
    <t>Sandra Paola Pardo Velásquez</t>
  </si>
  <si>
    <t>Coordiandora de adquision de talento</t>
  </si>
  <si>
    <t>Patricia Pinilla</t>
  </si>
  <si>
    <t>Cconsultara senio adquision de talento</t>
  </si>
  <si>
    <t>patricia.pinilla@marsh.com</t>
  </si>
  <si>
    <t>Mary Kristy D´Achiardi,</t>
  </si>
  <si>
    <t>Analista de Recursos Humanos</t>
  </si>
  <si>
    <t>311 2121702</t>
  </si>
  <si>
    <t>Mary.dachiardi@marsh.com</t>
  </si>
  <si>
    <t>Analista de bienestar y desarrollo</t>
  </si>
  <si>
    <t xml:space="preserve">Auxiliar de  Gestion Humana - Gestión del Talento   </t>
  </si>
  <si>
    <t>486 34 33 Ext. 33644  - 3205640852</t>
  </si>
  <si>
    <t xml:space="preserve">Jimmy.salazar@christus.co </t>
  </si>
  <si>
    <t>LUZ ANGELA BARCENAS</t>
  </si>
  <si>
    <t xml:space="preserve">COORDINADORA DE GESTIÓN HUMANA </t>
  </si>
  <si>
    <t>CAROLINA ESCOBAR</t>
  </si>
  <si>
    <t>Analista regional gestion huma</t>
  </si>
  <si>
    <t>carolina.escobar@christus.co</t>
  </si>
  <si>
    <t>Ingrid Carolina Bolaños</t>
  </si>
  <si>
    <t>Analista gestion humana</t>
  </si>
  <si>
    <t>ingrid.bolanos@christus.co</t>
  </si>
  <si>
    <t>jeniffer.triana@clinicadesa.com.co</t>
  </si>
  <si>
    <t>Jennifer Triana</t>
  </si>
  <si>
    <t>Patricia de la Pava</t>
  </si>
  <si>
    <t>patricia.pava@fundacioncarvajal.org.co</t>
  </si>
  <si>
    <t>Nayibe Vargas Hincapie</t>
  </si>
  <si>
    <t>Coordinadora Gestion humana</t>
  </si>
  <si>
    <t>5542949 Ext. 27042 - 3103812780</t>
  </si>
  <si>
    <t>CARRERA 28F 72L 79, BARRIO EL POBLADO</t>
  </si>
  <si>
    <t>CALLE 29 NORTE # 6 A - 40</t>
  </si>
  <si>
    <t xml:space="preserve"> DIANA MARCELA RAMIREZ</t>
  </si>
  <si>
    <t>JEFE DE GESTION HUMANA</t>
  </si>
  <si>
    <t>jefe.talentohumano@coopcarvajal.com</t>
  </si>
  <si>
    <t>CARRERA 21 10 300</t>
  </si>
  <si>
    <t>Martha Liliana Diaz</t>
  </si>
  <si>
    <t>Especialista en gestion de personas</t>
  </si>
  <si>
    <t>martha.diaz@carvajal.com</t>
  </si>
  <si>
    <t>jeniffer_penaranda@coomeva.com.co</t>
  </si>
  <si>
    <t>Jeniffer Peñaranda Aguilar</t>
  </si>
  <si>
    <t>Gestión Humana - Unidad Corporativa</t>
  </si>
  <si>
    <t>Graice Parra Quintero</t>
  </si>
  <si>
    <t>ana.bienestar@almacenessi.com</t>
  </si>
  <si>
    <t>Maria leonor Palomin</t>
  </si>
  <si>
    <t>Dir.gestionhumana@almacenessi.com</t>
  </si>
  <si>
    <t>SAMARI HERRERA</t>
  </si>
  <si>
    <t>samary.herrera@abbott.com</t>
  </si>
  <si>
    <t>Especialista en selección</t>
  </si>
  <si>
    <t>Jefe de experiencia de Personas</t>
  </si>
  <si>
    <t>Laura Gallego Martinez</t>
  </si>
  <si>
    <t>analista de seleccion</t>
  </si>
  <si>
    <t>laura.gallego@carvajal.com</t>
  </si>
  <si>
    <t xml:space="preserve">Nathalye Cruz Benavides </t>
  </si>
  <si>
    <t>Gerente de atracción y marca empleadora</t>
  </si>
  <si>
    <t>1 250 883 7080</t>
  </si>
  <si>
    <t>KATIA CAROLINA VASQUEZ</t>
  </si>
  <si>
    <t>Analista Jr Atracción de Talento</t>
  </si>
  <si>
    <t>katia.vasquez@carvajal.com</t>
  </si>
  <si>
    <t>Ana Maria Sierra</t>
  </si>
  <si>
    <t>CHRISTUS SINERGIA SERVICIOS AMBULATORIOS S.A.S.</t>
  </si>
  <si>
    <t>Marcela Quintero Torres</t>
  </si>
  <si>
    <t>Líder territorial</t>
  </si>
  <si>
    <t>marcela.quintero@fundacioncarvajal.org.co</t>
  </si>
  <si>
    <t>Maribel Lucumí Villegas</t>
  </si>
  <si>
    <t>Gestora Territorial</t>
  </si>
  <si>
    <t>maribel.lucumi@fundacioncarvajal.org.co</t>
  </si>
  <si>
    <t>Gustavo Osorno Molina</t>
  </si>
  <si>
    <t>Analista de Selección &amp; Desarrollo</t>
  </si>
  <si>
    <t>Tobias Leiva Moreno</t>
  </si>
  <si>
    <t>Especialista de Selección</t>
  </si>
  <si>
    <t>687 8900 – 275 2727 Ext. 1428</t>
  </si>
  <si>
    <t>tobias.leiva@manuelita.com</t>
  </si>
  <si>
    <t>3188705700</t>
  </si>
  <si>
    <t>38595812</t>
  </si>
  <si>
    <t>Calle 14 # 103-55 B/Ciudad Jardin</t>
  </si>
  <si>
    <t>soherrera@emcali.com.co</t>
  </si>
  <si>
    <t>Soraya Herrera</t>
  </si>
  <si>
    <t>Profesional admon 1</t>
  </si>
  <si>
    <t>Maria Alejandra Lozano</t>
  </si>
  <si>
    <t>Camila Cruz</t>
  </si>
  <si>
    <t>1233900971</t>
  </si>
  <si>
    <t>3137910864</t>
  </si>
  <si>
    <t>monica.santacruz@abbott.com</t>
  </si>
  <si>
    <t xml:space="preserve">Mónica Santacruz </t>
  </si>
  <si>
    <t>Senior Specialist</t>
  </si>
  <si>
    <t>jefedegestionhumana@calzatodo.com.co</t>
  </si>
  <si>
    <t xml:space="preserve">Jessica Torres Villareal </t>
  </si>
  <si>
    <t xml:space="preserve">Gerente de Gestión Humana </t>
  </si>
  <si>
    <t>Luis Gabriel Mora</t>
  </si>
  <si>
    <t>Gerencia de area de Gestion Humana</t>
  </si>
  <si>
    <t>lgmora@emcali.com.co</t>
  </si>
  <si>
    <t xml:space="preserve">PAULA ANDREA MUÑOZ </t>
  </si>
  <si>
    <t xml:space="preserve">Coordinadora de Nómina </t>
  </si>
  <si>
    <t>coordinador.nomina@clinicadeoccidente.com</t>
  </si>
  <si>
    <t>MABY RENGIFO</t>
  </si>
  <si>
    <t xml:space="preserve">COORIDNADOR SERVICIO </t>
  </si>
  <si>
    <t>servicioalcliente@calzatodo.com.co</t>
  </si>
  <si>
    <t>carrera 98 #18-49 -  Torre 1 Sótano área de Gestión Humana</t>
  </si>
  <si>
    <t>Luz Angela Velasquez Hernandez</t>
  </si>
  <si>
    <t>lvelasquez@asocana.org</t>
  </si>
  <si>
    <t>Jefe de Gestion Humana</t>
  </si>
  <si>
    <t>Hector Fabio Uspian</t>
  </si>
  <si>
    <t>Coordinador de Desarrollo</t>
  </si>
  <si>
    <t>Auxiliar Selección</t>
  </si>
  <si>
    <t>alexandra.alegrias@riopaila-castilla.com</t>
  </si>
  <si>
    <t>Alexandra Alegrías Vanegas</t>
  </si>
  <si>
    <t>Avenida 5C Norte No.47N-22</t>
  </si>
  <si>
    <t>WHATSAPP</t>
  </si>
  <si>
    <t>Darling Yaritza Quiñonez Zapata</t>
  </si>
  <si>
    <t>Analista de Relaciones Humanas</t>
  </si>
  <si>
    <t>dyquinonez@bivien.com</t>
  </si>
  <si>
    <t>AV. 3ra bis No.24 150 Barrio San Vicente</t>
  </si>
  <si>
    <t>Mileidy  Ramos</t>
  </si>
  <si>
    <t>mileidy.ramos@fortoxsecurity.com</t>
  </si>
  <si>
    <t>Lider de formacion y capacitacion</t>
  </si>
  <si>
    <t>Darlin Correa</t>
  </si>
  <si>
    <t>darlin.correa@fortoxsecurity.com</t>
  </si>
  <si>
    <t>COORD TALENTO HUMANO</t>
  </si>
  <si>
    <t>3115892236</t>
  </si>
  <si>
    <t>1022346736</t>
  </si>
  <si>
    <t>Kelly Cardenas</t>
  </si>
  <si>
    <t>1113677202</t>
  </si>
  <si>
    <t>Sicologa</t>
  </si>
  <si>
    <t>3218489692</t>
  </si>
  <si>
    <t>kelly.cadernas@cnruu.com.co</t>
  </si>
  <si>
    <t>angela.lopez@clinicadesa.com.co</t>
  </si>
  <si>
    <t>Angela Lopez</t>
  </si>
  <si>
    <t>3107817443</t>
  </si>
  <si>
    <t>1144162911</t>
  </si>
  <si>
    <t>Gleidys Aria</t>
  </si>
  <si>
    <t>Coord Seguridad y salud</t>
  </si>
  <si>
    <t>saludocupacional@blanquita.com.co</t>
  </si>
  <si>
    <t>Diego Fernando Rodriguez</t>
  </si>
  <si>
    <t>analistaseleccion@nutriavicola.com</t>
  </si>
  <si>
    <t>Vanessa Toro</t>
  </si>
  <si>
    <t xml:space="preserve">Aura María Lasprilla </t>
  </si>
  <si>
    <t>Coordinadora de Relaciones Laborales</t>
  </si>
  <si>
    <t>amlasprilla@progreser.com</t>
  </si>
  <si>
    <t>Mabelyn Montaño Dosman</t>
  </si>
  <si>
    <t>mmontano@fanalca.com</t>
  </si>
  <si>
    <t>Jimmy Santiago Salazar</t>
  </si>
  <si>
    <t>LLAMADAS</t>
  </si>
  <si>
    <t>OFICIOS</t>
  </si>
  <si>
    <t>VISITAS</t>
  </si>
  <si>
    <t>TOTAL ACTIVIDADES</t>
  </si>
  <si>
    <t>Resolución: 76-01464
Expedición: 03/03/2025</t>
  </si>
  <si>
    <t>Victoria Morales Natasha</t>
  </si>
  <si>
    <t>nvictoria@progreser.com</t>
  </si>
  <si>
    <t>coordinador de formación</t>
  </si>
  <si>
    <t>Julian Soto</t>
  </si>
  <si>
    <t>Lider de vinculacion</t>
  </si>
  <si>
    <t>julian_sotocasas@cargill.com</t>
  </si>
  <si>
    <t>Analista de vinculacion</t>
  </si>
  <si>
    <t>ivan_gomez@cargill.com</t>
  </si>
  <si>
    <t>Ivan Andres Gomez</t>
  </si>
  <si>
    <t>diana_luceroortiz@cargill.com</t>
  </si>
  <si>
    <t>JOHANNA CORREA</t>
  </si>
  <si>
    <t>Ejecutivo Senior de Gestión Humana</t>
  </si>
  <si>
    <t>johanna.correa@vantive.com</t>
  </si>
  <si>
    <t>Mayra Alejandra Jaramillo Taborda</t>
  </si>
  <si>
    <t>majaramillot@celsia.com</t>
  </si>
  <si>
    <t>Emilse.Rojas@carvajal.com</t>
  </si>
  <si>
    <t>Resolución: 76-01159
Expedición: 19/02/2025
Ejecutoria: 07/03/2025</t>
  </si>
  <si>
    <t>LIZ AUDREY CASTRO</t>
  </si>
  <si>
    <t>LICASTRO@BANCOW.COM.CO</t>
  </si>
  <si>
    <t>Coordinadora Nómina y Contratación</t>
  </si>
  <si>
    <t>LEO DAYANA MARIN</t>
  </si>
  <si>
    <t>ANALISTA DE NOMINA Y CONTRATACION</t>
  </si>
  <si>
    <t>lmarin@coexito.com.co</t>
  </si>
  <si>
    <t xml:space="preserve">INGRID PATRICIA VIASUS FLORES </t>
  </si>
  <si>
    <t>JEFE DE ATRACCION Y DESARROLLO</t>
  </si>
  <si>
    <t>iviasus@coexito.com.co</t>
  </si>
  <si>
    <t xml:space="preserve">Ana Maria Ramirez Sarria </t>
  </si>
  <si>
    <t>NATHALIA BARRAGAN</t>
  </si>
  <si>
    <t>COMPENSACION Y BENEFICIO</t>
  </si>
  <si>
    <t>Juliana Cuartas</t>
  </si>
  <si>
    <t>Generalista de desarrollo</t>
  </si>
  <si>
    <t>jcuartas@manuelita.com</t>
  </si>
  <si>
    <t xml:space="preserve">Resolución: 76-01034
Expedición: 18/02/2025
Ejecutoria: 11/03/2025
Cuota regulada: 105
</t>
  </si>
  <si>
    <t>Resolución: 76-02275
Estado: EJECUTORIADA
Fecha de expedición: 25/03/2025
Fecha de ejecutoria: 11/04/2025</t>
  </si>
  <si>
    <t>Soluciones a colaboradores</t>
  </si>
  <si>
    <t>Calle 64 norte # 5BN-146 local 26 Centro Empresa</t>
  </si>
  <si>
    <t>gsanchez@coexito.com.co</t>
  </si>
  <si>
    <t>Lider de formacion</t>
  </si>
  <si>
    <t>Gestor de atraccion y desarrollo</t>
  </si>
  <si>
    <t>38</t>
  </si>
  <si>
    <t>1005745481</t>
  </si>
  <si>
    <t>3145660968</t>
  </si>
  <si>
    <t>Emilse Rojas Castañeda</t>
  </si>
  <si>
    <t>Experiencia de personas</t>
  </si>
  <si>
    <t>Nathalia Osorio Sanchez</t>
  </si>
  <si>
    <t>Especialista en capacidades y ciultura</t>
  </si>
  <si>
    <t>n.osorio@hv.com.co</t>
  </si>
  <si>
    <t>Carolina Perdomo</t>
  </si>
  <si>
    <t>carolina.perdomo@studiof.com.co</t>
  </si>
  <si>
    <t>Dayana Palma Mejia</t>
  </si>
  <si>
    <t>analista.experienciadepersonas@coopcarvajal.com</t>
  </si>
  <si>
    <t>Analista Sr experiencia de personas</t>
  </si>
  <si>
    <t>sharick.lopez@abbott.com</t>
  </si>
  <si>
    <t>Sharick Lopez</t>
  </si>
  <si>
    <t>Analista de recursos humanos</t>
  </si>
  <si>
    <t>Valeria Murillo</t>
  </si>
  <si>
    <t>valeria.murillo@abbott.com</t>
  </si>
  <si>
    <t>Especialista en adquisicion de talento</t>
  </si>
  <si>
    <t>alexandermanzano@comfandi.com.co</t>
  </si>
  <si>
    <t>Alexander Manzano</t>
  </si>
  <si>
    <t>Profesional de Orientacion socio ocupacional</t>
  </si>
  <si>
    <t>Robert Emir Pacheco</t>
  </si>
  <si>
    <t>robert_pacheco@eficacia.com.co</t>
  </si>
  <si>
    <t>amramirez@incauca.com</t>
  </si>
  <si>
    <t>Andrea Johana Quijano Cerquera</t>
  </si>
  <si>
    <t xml:space="preserve">Especialista Talento Organizacional </t>
  </si>
  <si>
    <t>andrea.quijano@fortoxsecurity.com</t>
  </si>
  <si>
    <t>DISTRIBUIDORA COLOMBINA LIMITADA</t>
  </si>
  <si>
    <t>COMERCIO AL POR MAYOR Y AL POR MENOR;</t>
  </si>
  <si>
    <t>GRANDE</t>
  </si>
  <si>
    <t>Resolución: 76-02291
Fecha de expedición: 27/03/202</t>
  </si>
  <si>
    <t>&lt;</t>
  </si>
  <si>
    <t>LABORATORIOS BAXTER SA</t>
  </si>
  <si>
    <t>Carlos Andres Diaz Tellez</t>
  </si>
  <si>
    <t>Coord. de Educación</t>
  </si>
  <si>
    <t>cadiazt@tqgrupo.com</t>
  </si>
  <si>
    <t>COORDINADORA DE GESTION HUMANA</t>
  </si>
  <si>
    <t>Jean.Ortiz@QuironSalud.com</t>
  </si>
  <si>
    <t xml:space="preserve">Jean Pierre Ortiz Agudelo </t>
  </si>
  <si>
    <t>Nicoll Vanessa Vargas</t>
  </si>
  <si>
    <t xml:space="preserve">auxghoccidente@sanmarino.com.co </t>
  </si>
  <si>
    <t>Auxiliar de Gestión Humana
Regional Occidente</t>
  </si>
  <si>
    <t xml:space="preserve">Resolución: 76-01550
Fecha de expedición: 07/03/2025
</t>
  </si>
  <si>
    <t>Resolución: 76-01035
Fecha de expedición: 18/02/2025</t>
  </si>
  <si>
    <t>Alexa Cepeda Cifuentes</t>
  </si>
  <si>
    <t xml:space="preserve">Senior HR Manager </t>
  </si>
  <si>
    <t xml:space="preserve">alexa.cepeda@mmc.com </t>
  </si>
  <si>
    <t>LAURA CARREÑO</t>
  </si>
  <si>
    <t>guosorno@ingeniomayaguez.com</t>
  </si>
  <si>
    <t xml:space="preserve">Resolución: 76-01118
Expedición: 19/02/2025
</t>
  </si>
  <si>
    <t>57</t>
  </si>
  <si>
    <t>Fabian Diaz Rodríguez</t>
  </si>
  <si>
    <t>Lead Rep, HR</t>
  </si>
  <si>
    <t>Eddy Yojana Quintero Niño</t>
  </si>
  <si>
    <t>eddy.quintero@vantive.com</t>
  </si>
  <si>
    <t>Specialist Talent Acquisition</t>
  </si>
  <si>
    <t>Carolina Sierra Valero</t>
  </si>
  <si>
    <t>Spec HR Operations</t>
  </si>
  <si>
    <t xml:space="preserve">Carolina.sierra@vantive.com </t>
  </si>
  <si>
    <t>76-01000
Expedición: 18/02/2025</t>
  </si>
  <si>
    <t xml:space="preserve"> KENVUE COLOMBIA S.A.</t>
  </si>
  <si>
    <t>RResolución: 76-02494
Fecha de expedición: 08/04/2025</t>
  </si>
  <si>
    <t>76</t>
  </si>
  <si>
    <t>guiomar.barbosa@fortoxsecurity.com</t>
  </si>
  <si>
    <t xml:space="preserve">Guiomar Barbosa Garcia </t>
  </si>
  <si>
    <t xml:space="preserve">LIDER DE SERVICIOS Y APOYO AL COLABORADOR </t>
  </si>
  <si>
    <t>Natalia marin</t>
  </si>
  <si>
    <t>Analista de Operaciones</t>
  </si>
  <si>
    <t>arnulfo.gonzalez@visionymarketing.com.co</t>
  </si>
  <si>
    <t>Arnulfo Gonzalez</t>
  </si>
  <si>
    <t>Resolución: 76-01273
Fecha de expedición: 24/02/2025</t>
  </si>
  <si>
    <t>Dora Patricia Biojo Perlaza</t>
  </si>
  <si>
    <t>Analista experiencia de personas</t>
  </si>
  <si>
    <t>dora.biojo@carvajal.com</t>
  </si>
  <si>
    <t>Resolución: 76-00886
Fecha de expedición: 12/02/2025</t>
  </si>
  <si>
    <t>auxadministrativo11.cali@summar.com.co</t>
  </si>
  <si>
    <t>Carmen Cuellar</t>
  </si>
  <si>
    <t xml:space="preserve"> administracionpersonal@diamante.net.co</t>
  </si>
  <si>
    <t>daniela.escobar@studiof.com.co</t>
  </si>
  <si>
    <t>myriam.gomez@vantive.com</t>
  </si>
  <si>
    <t>Myriam Angelica Gomez Vargas</t>
  </si>
  <si>
    <t>Enfermera – Gestora Clínica</t>
  </si>
  <si>
    <t xml:space="preserve">Andres Felipe Lopez Lasso </t>
  </si>
  <si>
    <t>AFLOPEZ@bancodeoccidente.com.co</t>
  </si>
  <si>
    <t>Director de Estructura y compensación</t>
  </si>
  <si>
    <t xml:space="preserve">Especialista de Formación </t>
  </si>
  <si>
    <t>Leidy Johana Arias</t>
  </si>
  <si>
    <t xml:space="preserve">Olga Yulieth Ossa Restrepo </t>
  </si>
  <si>
    <t>oyossa@celsia.com</t>
  </si>
  <si>
    <t>140</t>
  </si>
  <si>
    <t>Resolución: 76-03893
Expedición: 12/05/2025
Ejecutoria: 03/06/2025</t>
  </si>
  <si>
    <t>Jennifer Vergara Galvez</t>
  </si>
  <si>
    <t>DIANA CAROLINA DOMINGUEZ</t>
  </si>
  <si>
    <t xml:space="preserve">JEFE DE TALENTO HUMANO </t>
  </si>
  <si>
    <t>ddominguez@fanalca.com</t>
  </si>
  <si>
    <t>68</t>
  </si>
  <si>
    <t xml:space="preserve">Cristian Camilo Tello Ricaute
</t>
  </si>
  <si>
    <t>20</t>
  </si>
  <si>
    <t>30</t>
  </si>
  <si>
    <t xml:space="preserve">Josselyn Vaquero Gutiérrez </t>
  </si>
  <si>
    <t>j.vaquero@hv.com.co</t>
  </si>
  <si>
    <t>leidy.arias@riopaila-castilla.com</t>
  </si>
  <si>
    <t>Resolución: 76-07327
Estado: EJECUTORIADA
Fecha de expedición: 08/11/2024</t>
  </si>
  <si>
    <t>analista de selección</t>
  </si>
  <si>
    <t>heidyfacundo@sanmarino.com.co</t>
  </si>
  <si>
    <t>Heidy Facundo</t>
  </si>
  <si>
    <t>Karen Gissel Londoño Romero</t>
  </si>
  <si>
    <t>kareng_londono@coomeva.com.co</t>
  </si>
  <si>
    <t>Analista de Selección</t>
  </si>
  <si>
    <t>XImena Hurtado Dominguez</t>
  </si>
  <si>
    <t>310 7533145</t>
  </si>
  <si>
    <t>Psicologa de selección</t>
  </si>
  <si>
    <t>32</t>
  </si>
  <si>
    <t>26</t>
  </si>
  <si>
    <t>Maria Alejandra Salas Zamora</t>
  </si>
  <si>
    <t>msalas@coexito.com.co</t>
  </si>
  <si>
    <t>Jefe de administracion de personal</t>
  </si>
  <si>
    <t>Katherine Natalia Palacios Lañas</t>
  </si>
  <si>
    <t>Analista de contratacion 1</t>
  </si>
  <si>
    <t>katherinepalacios@comfandi.com.co</t>
  </si>
  <si>
    <t>fanalca</t>
  </si>
  <si>
    <t>Liliana Florez</t>
  </si>
  <si>
    <t>Jefe de Talento Humano en Sitio</t>
  </si>
  <si>
    <t>dlflorez@fanalca.com</t>
  </si>
  <si>
    <t>Angélica María Hernández Navarro</t>
  </si>
  <si>
    <t>angelica_hernandez@eficacia.com.co</t>
  </si>
  <si>
    <t>Sandra Yamileth Velez</t>
  </si>
  <si>
    <t>Estafania Leal</t>
  </si>
  <si>
    <t>Analista de gestion del talento</t>
  </si>
  <si>
    <t>slealq@ekazipper.com</t>
  </si>
  <si>
    <t>cristian.tello@visionymarketing.com.co; administracion.sena@visionymarketing.com.co</t>
  </si>
  <si>
    <t>No. EMPRESAS</t>
  </si>
  <si>
    <t>No. CUOTAS ASIGNADAS</t>
  </si>
  <si>
    <t>155</t>
  </si>
  <si>
    <t>35</t>
  </si>
  <si>
    <t>CUOTAS X CUBRIR</t>
  </si>
  <si>
    <t>MUNICIPIO</t>
  </si>
  <si>
    <t>NO. EMPRESAS MONETIZAN</t>
  </si>
  <si>
    <t>CRA 1A # 47 - 20</t>
  </si>
  <si>
    <t>4</t>
  </si>
  <si>
    <t>123</t>
  </si>
  <si>
    <t>102</t>
  </si>
  <si>
    <t>JAMUNDI</t>
  </si>
  <si>
    <t>SUPERTEX S.A.S.</t>
  </si>
  <si>
    <t>PROVIMI S.A.</t>
  </si>
  <si>
    <t>Carrera 19 # 17a-27</t>
  </si>
  <si>
    <t>INDUSTRIAS MANUFACTURERAS</t>
  </si>
  <si>
    <t>PEQUEÑA</t>
  </si>
  <si>
    <t>5</t>
  </si>
  <si>
    <t>0</t>
  </si>
  <si>
    <t>Resolución: 886
Fecha de expedición: 31/05/2022</t>
  </si>
  <si>
    <t>JULY ANDREA MARTINEZ</t>
  </si>
  <si>
    <t>july_martinez@cargill.com</t>
  </si>
  <si>
    <t>CHRISTUS SINERGIA CLINICA PALMA REAL S.A.S.</t>
  </si>
  <si>
    <t>Andrés Camilo Rodriguez Lopez</t>
  </si>
  <si>
    <t>Gerente Gestión Humana</t>
  </si>
  <si>
    <t>acrodriguez@sos.com.co</t>
  </si>
  <si>
    <t>c.formacion@diamante.net.co</t>
  </si>
  <si>
    <t xml:space="preserve">Jose Miguel Quiroga </t>
  </si>
  <si>
    <t>COORDINADOR DE FORMACION</t>
  </si>
  <si>
    <t>Ivana Valentina Brand Mutis</t>
  </si>
  <si>
    <t>ivana_brand@eficacia.com.co</t>
  </si>
  <si>
    <t>Diana carolina Burbano</t>
  </si>
  <si>
    <t>Jefe de gestion huamana</t>
  </si>
  <si>
    <t>ALEJANDRO ORTIZ FLOREZ</t>
  </si>
  <si>
    <t>INTERN HR EZE</t>
  </si>
  <si>
    <t>alejandro_o_ortiz@colpal.com</t>
  </si>
  <si>
    <t>MARIA JOSE GRAJALES</t>
  </si>
  <si>
    <t>analistaghdistritos@santaanitanapoles.com</t>
  </si>
  <si>
    <t>Dana Valentina Peña</t>
  </si>
  <si>
    <t xml:space="preserve">VISITADA 04/02/2026 HR 2:30 PM </t>
  </si>
  <si>
    <t>Adriana Triana</t>
  </si>
  <si>
    <t>adriana.triana@listos.com.co</t>
  </si>
  <si>
    <t>47</t>
  </si>
  <si>
    <t>jolave@coexito.com.co</t>
  </si>
  <si>
    <t xml:space="preserve">Jaison Velasco Olave </t>
  </si>
  <si>
    <t>AUXILIAR DE ATRACCION DE TALENTOS</t>
  </si>
  <si>
    <t>VISITADA 05/02/2026 HR 09:00 AM</t>
  </si>
  <si>
    <t>CALI -DC</t>
  </si>
  <si>
    <t>BANCO W S.A</t>
  </si>
  <si>
    <t>alejandro.mora@studiof.com.co</t>
  </si>
  <si>
    <t>ALEJANDRO MORA</t>
  </si>
  <si>
    <t>Manuel Dominguez Ruiz</t>
  </si>
  <si>
    <t>Auxiliar De Selección Y Contratación</t>
  </si>
  <si>
    <t>LAURA FRANCO</t>
  </si>
  <si>
    <t>ANALISTA DE GESTION  DEL TALENTO</t>
  </si>
  <si>
    <t>lsfrancoz@ekazipper.com</t>
  </si>
  <si>
    <t>VISITADA 06/02/2026 HR 2:30 PM</t>
  </si>
  <si>
    <t>Directora de desarrollo</t>
  </si>
  <si>
    <t>dir.organizacional@diamante.net.co</t>
  </si>
  <si>
    <t>c.desarrollo@diamante.net.co</t>
  </si>
  <si>
    <t>Dayan Lugo</t>
  </si>
  <si>
    <t>VISITADA 09/02/2026 HR 09:00 AM</t>
  </si>
  <si>
    <t>Director recursos humanos</t>
  </si>
  <si>
    <t>VISITADA 09/02/2026 HR 2:00 PM</t>
  </si>
  <si>
    <t>sandra.velez@clinicadeoccidente.com</t>
  </si>
  <si>
    <t>ktorresr@progreser.com</t>
  </si>
  <si>
    <t>Karolina Torres Ruiz</t>
  </si>
  <si>
    <t>ANALISTA DE FORMACION Y DESARROLLO</t>
  </si>
  <si>
    <t>Stefania Hoyos</t>
  </si>
  <si>
    <t>stephanyhoyos@comfandi.com.co</t>
  </si>
  <si>
    <t xml:space="preserve">VISITADA 11/02/2026 HR 09:00 AM </t>
  </si>
  <si>
    <t>37</t>
  </si>
  <si>
    <t>VISITADA 11/02/2026 HR 2:30 PM</t>
  </si>
  <si>
    <t>estudiantethgsm@gruposupermotos.com</t>
  </si>
  <si>
    <t>Sara Valentina García Vergara</t>
  </si>
  <si>
    <t>Analista de atracción y desarrollo de nuevos talentos TH GSM</t>
  </si>
  <si>
    <t>Ana Maria Valenciua</t>
  </si>
  <si>
    <t xml:space="preserve">VISITADA 12/02/2026 HR 09:00 AM </t>
  </si>
  <si>
    <t>Erika Torres</t>
  </si>
  <si>
    <t>etorres@supertexinc.com</t>
  </si>
  <si>
    <t>VISITADA 12/02/2026 HR 2:00  PM</t>
  </si>
  <si>
    <t xml:space="preserve">Resolución: 76-01292
Fecha de expedición: 08/04/2024
</t>
  </si>
  <si>
    <t>3506035067 - 3157431371</t>
  </si>
  <si>
    <t>Natalia Sánchez Cárdenas</t>
  </si>
  <si>
    <t>SPEC, HR</t>
  </si>
  <si>
    <t>natalia.sanchez1@vantive.com</t>
  </si>
  <si>
    <t>Lina Maria Valencia</t>
  </si>
  <si>
    <t>Gerencte de dessarrollo de talentos</t>
  </si>
  <si>
    <t>lmvalencia@bivien.com</t>
  </si>
  <si>
    <t>VISITADA 13/02/2026 HR 09:00 AM</t>
  </si>
  <si>
    <t>VISITADA 13/02/2026 HR 2:30 PM</t>
  </si>
  <si>
    <t>272</t>
  </si>
  <si>
    <t>LAURA BANGUERO REYES</t>
  </si>
  <si>
    <t>AUXILIAR GENERAL DE OFICINA</t>
  </si>
  <si>
    <t>lybanguero@emcali.com.co</t>
  </si>
  <si>
    <t>ymotero@emcali.com.co</t>
  </si>
  <si>
    <t>AYUDANTE ADMINISTRATIVO I</t>
  </si>
  <si>
    <t>YULIETH MARCELA OTERO</t>
  </si>
  <si>
    <t>VISITADA 16/02/2026 HR 09:00 AM</t>
  </si>
  <si>
    <t>VISITADA 17/02/2026 HR 09:00 AM</t>
  </si>
  <si>
    <t>Bayron Arias</t>
  </si>
  <si>
    <t>Analista contable</t>
  </si>
  <si>
    <t>analistacontable7.cali@summar.com.co</t>
  </si>
  <si>
    <t xml:space="preserve">VISITADA 17/02/2026 HR 2:30 PM </t>
  </si>
  <si>
    <t>VISITADA 04/02/2026 HR 09:00 AM</t>
  </si>
  <si>
    <t>99</t>
  </si>
  <si>
    <t>209</t>
  </si>
  <si>
    <t>7</t>
  </si>
  <si>
    <t>INGENIO DEL CAUCA S.A.S</t>
  </si>
  <si>
    <t>51</t>
  </si>
  <si>
    <t>161</t>
  </si>
  <si>
    <t>69</t>
  </si>
  <si>
    <t>619</t>
  </si>
  <si>
    <t>91</t>
  </si>
  <si>
    <t>71</t>
  </si>
  <si>
    <t>63</t>
  </si>
  <si>
    <t>44</t>
  </si>
  <si>
    <t>98</t>
  </si>
  <si>
    <t>CUMPLIMIENTO CUOTA  EMPRESAS VALLE</t>
  </si>
  <si>
    <t>TOTALES</t>
  </si>
  <si>
    <t>FUNZA -CUND</t>
  </si>
  <si>
    <t>105</t>
  </si>
  <si>
    <t>BUGA</t>
  </si>
  <si>
    <t>VISITADA 18/02/2026 HR 09:00 AM</t>
  </si>
  <si>
    <t xml:space="preserve">Daniela Lubina Escobar Mercado </t>
  </si>
  <si>
    <t xml:space="preserve">Analista SAC Gestion Humana </t>
  </si>
  <si>
    <t>Jefe de formacion y desarrollo</t>
  </si>
  <si>
    <t>jennifer.vergara@studiof.com.co; seleccion.sena@studiof.com.co</t>
  </si>
  <si>
    <t>VISITADA 18/02/2026 HR 2:30 PM</t>
  </si>
  <si>
    <t>VISITADA 19/02/2026 HR 09:00 AM</t>
  </si>
  <si>
    <t>341</t>
  </si>
  <si>
    <t>361</t>
  </si>
  <si>
    <t xml:space="preserve">SIN RESPUESTA 27/02/2026 HR 2:30 PM </t>
  </si>
  <si>
    <t>DAMARIS SAAVEDRA</t>
  </si>
  <si>
    <t>DIRECTOR FINANCIERO</t>
  </si>
  <si>
    <t>directorfinanciero@summar.com.co</t>
  </si>
  <si>
    <t>SIN RESPUESTA 04/03/2026 HR 2:30 PM</t>
  </si>
  <si>
    <t>Sandra Rivera</t>
  </si>
  <si>
    <t xml:space="preserve">Calle 10 50- 48 </t>
  </si>
  <si>
    <t>SST</t>
  </si>
  <si>
    <t>VISITADA 25/02/2026 HR 2:30 PM</t>
  </si>
  <si>
    <t>SEBASTIAN ZULUAGA SOTO</t>
  </si>
  <si>
    <t>s.zuluaga@hv.com.co</t>
  </si>
  <si>
    <t>170</t>
  </si>
  <si>
    <t>134</t>
  </si>
  <si>
    <t>YUMBO - Bogota</t>
  </si>
  <si>
    <t>maria_jose_grajales@colpal.com</t>
  </si>
  <si>
    <t>6</t>
  </si>
  <si>
    <t>Andres Felipe Cardona Zapata</t>
  </si>
  <si>
    <t>Coordinador de compensación y beneficios</t>
  </si>
  <si>
    <t>afcardonaz@ekazipper.com</t>
  </si>
  <si>
    <t>Avenida 5N NORTE 17 - 98 Edificio NUCLEO SALA JUNTA 5 PISO</t>
  </si>
  <si>
    <t>AL LADO DE CARVAJAL, SANTA MONICA</t>
  </si>
  <si>
    <t>Anyela Mesa</t>
  </si>
  <si>
    <t>CANCELADA 03/03/2026 HR 3:30 PM</t>
  </si>
  <si>
    <t>VISITADA 02/03/2026 HR 2:00 PM</t>
  </si>
  <si>
    <t>VISITADA 03/03/2026 HR 09:00 AM</t>
  </si>
  <si>
    <t xml:space="preserve">VISITADA 05/03/2026 HR 08:30 AM </t>
  </si>
  <si>
    <t>Jeniffer Andrade</t>
  </si>
  <si>
    <t>Lider regional Gestion Humana</t>
  </si>
  <si>
    <t xml:space="preserve">jenifferandrade@sanmarino.com.co </t>
  </si>
  <si>
    <t>MARCELA RODRIGUEZ</t>
  </si>
  <si>
    <t>marcela_rodriguez@colpal.com</t>
  </si>
  <si>
    <t>Asociada de negocios de recursos humanos</t>
  </si>
  <si>
    <t>VISITADA 05/03/2026 HR 4:00 PM</t>
  </si>
  <si>
    <t>Cooridnadora de experiencias de personas</t>
  </si>
  <si>
    <t>luz.tarapues@carvajal.com</t>
  </si>
  <si>
    <t>SIN RESPUESTA 03/03/2026 HR 09:00 AM</t>
  </si>
  <si>
    <t xml:space="preserve">SIN RESPUESTA 05/03/2026 HR 09:00 AM </t>
  </si>
  <si>
    <t>SIN RESPUESTA 03/03/2026 HR 2::30 PM</t>
  </si>
  <si>
    <t>SUPERMOTOS</t>
  </si>
  <si>
    <t>Kilómetro 1 24 56</t>
  </si>
  <si>
    <t>: Kilometro 2 vía la tupia candelaria</t>
  </si>
  <si>
    <t>EMPRESAS ASIGNADAS REGIONAL VALLE DEL CAUCA 2026</t>
  </si>
  <si>
    <t>VISITADA 09/03/2026 HR 2:30PM</t>
  </si>
  <si>
    <t xml:space="preserve">VISITADA VIRTUAL 11/03/2026 HR 11: 00 AM </t>
  </si>
  <si>
    <t>ANDREA MATURANA MARIN</t>
  </si>
  <si>
    <t>Coordinadora de selección y nómina</t>
  </si>
  <si>
    <t>Ana Julia Mariota Padilla</t>
  </si>
  <si>
    <t>seleccioncsc@sanmarino.com.co</t>
  </si>
  <si>
    <t>1001114112</t>
  </si>
  <si>
    <t>3104767579</t>
  </si>
  <si>
    <t xml:space="preserve">VISITADA VIRTUAL 16/02/2026 HR 2:00 PM </t>
  </si>
  <si>
    <t>LLAMADA</t>
  </si>
  <si>
    <t>Coord nacional semillero sena</t>
  </si>
  <si>
    <t>VISITA</t>
  </si>
  <si>
    <t>VISITADA 18/03/2026 HR 10:00 AM</t>
  </si>
  <si>
    <t xml:space="preserve">VISITADA 18/03/2026 HR 3:00 PM </t>
  </si>
  <si>
    <t>SIN RESPUESTA 13/03/2026 HR 2:30 PM</t>
  </si>
  <si>
    <t xml:space="preserve">CAROLINA ZULUAGA </t>
  </si>
  <si>
    <t>Jefe de desarrollo y liderazgo</t>
  </si>
  <si>
    <t>lady.zuluaga@carvajal.com</t>
  </si>
  <si>
    <t>Diana maercela paz</t>
  </si>
  <si>
    <t>Diana.paz@carvajal.com</t>
  </si>
  <si>
    <t>Analista de formaicony desarrollo</t>
  </si>
  <si>
    <t>Cindy Lorena Pineda</t>
  </si>
  <si>
    <t>gerente de expericnecias de personas</t>
  </si>
  <si>
    <t>Cindy.pineda@carvajal.com</t>
  </si>
  <si>
    <t>Kelly Tatiana Ramirez</t>
  </si>
  <si>
    <t>Kelly.ramirezm@carvajal.com</t>
  </si>
  <si>
    <t>Diana Marcela paz</t>
  </si>
  <si>
    <t>Analista de formaicon y desarrollo</t>
  </si>
  <si>
    <t>LUZ MERCEDES TARAPUES</t>
  </si>
  <si>
    <t xml:space="preserve">VISITADA 20/03/2026 HR 08:00 AM </t>
  </si>
  <si>
    <t>22</t>
  </si>
  <si>
    <t>VISITADA 20/03/2026 HR 2:30 PM</t>
  </si>
  <si>
    <t>185</t>
  </si>
  <si>
    <t>Karina Lizcano Falla</t>
  </si>
  <si>
    <t>karinalizcano@santareyes.com.co</t>
  </si>
  <si>
    <t>TENTATIVA 23/04/2026 HR 09:30 AM</t>
  </si>
  <si>
    <t>SE AGENDA REUNION CON LA EMPRESA</t>
  </si>
  <si>
    <t>Ana.Pizarro@carvajal.com</t>
  </si>
  <si>
    <t>Ana Maria Pizarro</t>
  </si>
  <si>
    <t>CANCELADA 16/03/2026 HR 09:00 AM</t>
  </si>
  <si>
    <t>NATALIA CORREO LOZANO</t>
  </si>
  <si>
    <t>EJECUTIVO SENIRO DE GESTION HUMANA</t>
  </si>
  <si>
    <t>natalia_correa@baxter.com</t>
  </si>
  <si>
    <t>MOQUERA - CUNDINAMARCA</t>
  </si>
  <si>
    <t>JOHNSON &amp; JOHNSON MEDTECH COLOMBIA S.A.S</t>
  </si>
  <si>
    <t>BOGOTA</t>
  </si>
  <si>
    <t>JANSSEN CILAG S A</t>
  </si>
  <si>
    <t>Calle 57 8 69</t>
  </si>
  <si>
    <t>dcarvaj2@its.jnj.com</t>
  </si>
  <si>
    <t>VISITADA VIRTUAL 27/03/2026 HR 09:30 AM</t>
  </si>
  <si>
    <t>TENTATIVA 22/04/2026 HR 09:30 AM</t>
  </si>
  <si>
    <t>50</t>
  </si>
  <si>
    <t>LILIAN GONZALEZ</t>
  </si>
  <si>
    <t>LGonz135@ITS.JNJ.com</t>
  </si>
  <si>
    <t>JULIANA SELEGHIN LEITE</t>
  </si>
  <si>
    <t>jleite10@its.jnj.com</t>
  </si>
  <si>
    <t>JULIAN FAJARDO</t>
  </si>
  <si>
    <t>JFajar10@ITS.JNJ.com</t>
  </si>
  <si>
    <t>LUIS CASTRO</t>
  </si>
  <si>
    <t>LCastr39@ITS.JNJ.com</t>
  </si>
  <si>
    <t>BETTY VARGAS HERNANDEZ</t>
  </si>
  <si>
    <t>BVargasH@ITS.JNJ.com</t>
  </si>
  <si>
    <t>Angie Manuela Diaz Garzon</t>
  </si>
  <si>
    <t>amdiaz@bancodeoccidente.com.co</t>
  </si>
  <si>
    <t>VISITADA 08/04/2026 HR 09:00 AM</t>
  </si>
  <si>
    <t xml:space="preserve">PROGRAMADO 29/04/2026 HR 09:00 AM </t>
  </si>
  <si>
    <t>Coordinadora de Atracción y Desarrollo de Nuevos Talentos</t>
  </si>
  <si>
    <t>SE ORIENTA A LA EMPRESA CON TEMAS DE CONTRATO DE APRENDIZAJE</t>
  </si>
  <si>
    <t>VISITADA 09/04/2026 HR 09:30 AM</t>
  </si>
  <si>
    <t xml:space="preserve">PROGRAMADO 29/04/2026 HR 11:00 AM </t>
  </si>
  <si>
    <t>Avenida 6A bis # 35N-100, es frente a Pacific Mall.</t>
  </si>
  <si>
    <t>Mariana Isabela Arias</t>
  </si>
  <si>
    <t>VISITADA 26/02/2026 HR 2:30 PM - VISITA 13/04/2026 HR 09:30 AM</t>
  </si>
  <si>
    <t>gestionhumana.analistaseleccion@clinicanuestra.com</t>
  </si>
  <si>
    <t>TENTATIVA 24/04/2026 HR 09:00 AM</t>
  </si>
  <si>
    <t>TENTATIVA 24/04/2026 HR 2:30 PM</t>
  </si>
  <si>
    <t>SIN RESPUESTA 14/04/2026 HR 2:30 PM</t>
  </si>
  <si>
    <t>SIN RESPUESTA 15/04/2026 HR 09:00 AM</t>
  </si>
  <si>
    <t>SIN RESPUESTA 16/04/2026 HR 2:30 PM</t>
  </si>
  <si>
    <t>SIN RESPUESTA 16/04/2026 HR 09:00 AM</t>
  </si>
  <si>
    <t>SIN RESPUESTA 17/04/2026 HR 09:00 AM</t>
  </si>
  <si>
    <t>SIN RESPUESTA 15/04/2026 HR 08:30 AM</t>
  </si>
  <si>
    <t xml:space="preserve">SIN RESPUESTA 16/04/2026 HR 2:30 PM </t>
  </si>
  <si>
    <t xml:space="preserve">TENTATIVA 27/04/2026 HR 09:30 AM </t>
  </si>
  <si>
    <t>lina_valencia@cargill.com</t>
  </si>
  <si>
    <t>LINA VALENCIA</t>
  </si>
  <si>
    <t>BLANCA YANETH SALAMANCA</t>
  </si>
  <si>
    <t>yaneth_salamancabarreto@cargill.com</t>
  </si>
  <si>
    <t>TENTATIVA 27/04/2026 HR 2:30 PM</t>
  </si>
  <si>
    <t>647</t>
  </si>
  <si>
    <t>96</t>
  </si>
  <si>
    <t>135</t>
  </si>
  <si>
    <t>160</t>
  </si>
  <si>
    <t>290</t>
  </si>
  <si>
    <t>111</t>
  </si>
  <si>
    <t>114</t>
  </si>
  <si>
    <t>295</t>
  </si>
  <si>
    <t>97</t>
  </si>
  <si>
    <t>31</t>
  </si>
  <si>
    <t>150</t>
  </si>
  <si>
    <t>141</t>
  </si>
  <si>
    <t xml:space="preserve">PROGRAMADO VIRTUAL 22/04/2026 HR 2:30 PM </t>
  </si>
  <si>
    <t>SE OREINTA A LA EMRPESA CONT EMAS DE CONTARTO DE APRENDIZAJE</t>
  </si>
  <si>
    <t>SE ENVIA INFORMACION DE LOS CONTRATOS PROXIMOS A FINALIZAR</t>
  </si>
  <si>
    <t>PROGRAMADO 23/04/2026 HR 10:00 AM</t>
  </si>
  <si>
    <t>Stefania Gonzalez</t>
  </si>
  <si>
    <t>ecgonzalez@bancow.com.co</t>
  </si>
  <si>
    <t xml:space="preserve">PROGRAMADO 20/04/2026 HR 10:00 AM </t>
  </si>
  <si>
    <t>SE MODIFICA LA HORA DE LA REUNION</t>
  </si>
  <si>
    <t>VISITADA 16/02/2026 HR 10:00 AM</t>
  </si>
  <si>
    <t xml:space="preserve">SE REVISA TEMAS DE CONTRATO DE APRENDIZAJE </t>
  </si>
  <si>
    <t>SE ORIENTA A AL EMPRESA CON TEMAS DE CONTRATO DE APRENDZAJE</t>
  </si>
  <si>
    <t xml:space="preserve">SE PROCEDE CON LA RADICACION DE LA SOLICITUDES DE PERFILES </t>
  </si>
  <si>
    <t>SE ORIENGTA A LA EMROESA OCNT EMAS DE CONTRATO DE APRENDIZAJE</t>
  </si>
  <si>
    <t>TENTATIVA 04/05/2026 HR 09:30 AM</t>
  </si>
  <si>
    <t>SE ENVIA SOLICITUD DE VISITA</t>
  </si>
  <si>
    <t>SE ORIENTA A LA EMRPESA CONT EMAS DE REGULACIOND E CUOTA</t>
  </si>
  <si>
    <t>PROGRAMADO 27/04/2026 HR 08:30 AM</t>
  </si>
  <si>
    <t>SE PROGRAMA LA REUNION EN AL FECHA INDICADA</t>
  </si>
  <si>
    <t>SE ORIENTA LA AEMRPESA CONT EMAS DE CONTRATO</t>
  </si>
  <si>
    <t>SE PROCEDE CON EL SEGUIMIENTO DE LA SSOLICITUDES  DE CONTRATO</t>
  </si>
  <si>
    <t>Carolina Cardozo - IBAGUE</t>
  </si>
  <si>
    <t>Coordinadora de Gestión Humana – Sede Ibagué</t>
  </si>
  <si>
    <t>gestionhumana.ibague@clinicanuestra.com</t>
  </si>
  <si>
    <t>gestionhumana.cartagena@clinicanuestra.com</t>
  </si>
  <si>
    <t>Carlos Andres Medina - CARTAGENA</t>
  </si>
  <si>
    <t xml:space="preserve">Coordinadora de Gestión Humana </t>
  </si>
  <si>
    <t xml:space="preserve">SE AGREGA CONTACTOS PARA LA COMUNICAICON </t>
  </si>
  <si>
    <t xml:space="preserve">SE PROCEDE CON LA RADICACION DE LA SOLICIUTD DE PERFILES </t>
  </si>
  <si>
    <t>SE INDICA SI ES VIABLE EL 20 EN JHORAS DE LA TARDE LA REUNION VIRTUAL</t>
  </si>
  <si>
    <t>SE PROCEDE CON LA RADICACION DE LA SOLICITUD DE APRENDICES</t>
  </si>
  <si>
    <t>PROGRAMADO 24/04/2026 HR 10:00 AM</t>
  </si>
  <si>
    <t>SE PROCEDE CON LA PROGRAMACION DE LA REUNION VIRTUAL</t>
  </si>
  <si>
    <t xml:space="preserve">SE PROCEDE A NOTIFICAR LA RADICACION DE LASOLICITUD DE CONTRATO </t>
  </si>
  <si>
    <t xml:space="preserve">SE PROCEDE CON LA RADICACION DE LA SOLICITUD PARA CONTRATO DE APRENDIZAJE </t>
  </si>
  <si>
    <t>SE PROCEDE CON EL ENVIO DE LA SOLICITUD AL AREA ENCARGADA PARA EL CAMBIO DE NOMBRE</t>
  </si>
  <si>
    <t>TENTATIVA 24/04/2026 HR 2:00 PM</t>
  </si>
  <si>
    <t>SE ENVIA SOLICIUTD DE VISITA</t>
  </si>
  <si>
    <t>SE ORIENTA A LA EMPRES CON LA SOLICIUTD DE CADENA DE FORMAICON</t>
  </si>
  <si>
    <t>SE PROCEDE CON LA RADICACION DE LA SOLICIUTD PARA CONTRATO DE APRENDIZAJE</t>
  </si>
  <si>
    <t xml:space="preserve">SE PROCEDE CON LA RADICACION DE LA SOLICUTD DE CONTRATO </t>
  </si>
  <si>
    <t>SE INDICA A LA EMPRESA QUE ESPECIFIQUE LA SOLICIUTD DE CONSULTA.</t>
  </si>
  <si>
    <t>SE PROCEDE CON LA ORIENTACION DE LA FECHA PROBABLE DE PARTO</t>
  </si>
  <si>
    <t xml:space="preserve">OFICIO </t>
  </si>
  <si>
    <t>SE PROCEDE CON LA RESPUESTA DE LA SOLICITUD</t>
  </si>
  <si>
    <t>SE PROCEDE CON LA RESPUESTA AL OFICIO DE MONETIZACION</t>
  </si>
  <si>
    <t>86</t>
  </si>
  <si>
    <t>70</t>
  </si>
  <si>
    <t>SE AGENDA REUNION CON LA EMPRESA EL DIA DE HOY</t>
  </si>
  <si>
    <t>SE TRASLADA INFORMCION PARA SU GESTION</t>
  </si>
  <si>
    <t>JUAN DAVID DUQUE GUTIERREZ</t>
  </si>
  <si>
    <t>Analista de servicios de gestion humana</t>
  </si>
  <si>
    <t>juand_duque@coomeva.com.co</t>
  </si>
  <si>
    <t>Yuli maria camelo Torres</t>
  </si>
  <si>
    <t>yulym_camelo@coomeva.com.co</t>
  </si>
  <si>
    <t>SE ORIENTA A LA EMPRESSA CON TEMAS DE CONTRATO DE APRENDIZAJE</t>
  </si>
  <si>
    <t>SE PROCEDE CON EL ENVIO DE LA SOLICITUD DE CORREO DE VISITA</t>
  </si>
  <si>
    <t xml:space="preserve">SE ORIENTA A LA EMPRESA CON TEMS DE CONTRATO DE APRENDIZAJE </t>
  </si>
  <si>
    <t>SE PROCEDE CON LA RADICACION DE LA SOLICITUD PARA CONTRATO DE APRENDIZAJE</t>
  </si>
  <si>
    <t>SE ORIEMNGTA A LA EMRESA CON EL TEMAS DE CONTARTO DE APRENDIZAJE</t>
  </si>
  <si>
    <t>SE ORIENTA A LA EMPRESA CONT EMAS DE CONTARTO DE APRENDIZAJE</t>
  </si>
  <si>
    <t>SE ORIENGTA A LA EMPRESA CON TEMAS DE CONTRATO DE APRENDIZAJE</t>
  </si>
  <si>
    <t>SE OREIMTA A LA EMRPESA CON TEMAS DE CONTRATO DE APRENDIZAJE</t>
  </si>
  <si>
    <t>SE REVISA LA CUOTA ASIGNADA Y ALTERNATIVAS DE CONTRATACION</t>
  </si>
  <si>
    <t xml:space="preserve">VISITADA 20/04/2026 HR 10:00 AM </t>
  </si>
  <si>
    <t>79</t>
  </si>
  <si>
    <t>SE OREIMNTA A LA EMRPESA CONT EMAS DE APE PARA VINCUALCION CON DISCAPCACIDAD</t>
  </si>
  <si>
    <t>SE ORIENTA A LA EMPRESA CON TEMAS DE OCNTRATO</t>
  </si>
  <si>
    <t>SE ORIENMTA A LA EMPRESA CON TEMAS DE FORMACION</t>
  </si>
  <si>
    <t>SE CONFIRMA LA FECHA QUE PROPONGO PARA LA REUNION PRESENCIAL</t>
  </si>
  <si>
    <t>OFICIO</t>
  </si>
  <si>
    <t>SE PROCEDE CON LA RESPUESTA DEL OFICIO DE MONETIZACION</t>
  </si>
  <si>
    <t>SE PROCEDE CON LA ORIENTACION A AL EMPRESA CON TEMAS DE AJUSTE DE CONTRATO</t>
  </si>
  <si>
    <t>SE ORIENTA A LA EMPRESA CONT EMAS D ECONTARTO DE APREMDIZAJE</t>
  </si>
  <si>
    <t>SE ORIENTA A LA EMPRESA CONT EMAS DE CONTRATO DE APRENDIZAJE</t>
  </si>
  <si>
    <t>SE ORIENTA A LA EMRPESA CON TEMAS DE CONTRATO DE APRENDZAJE</t>
  </si>
  <si>
    <t xml:space="preserve">VISITADA VIRTUAL 22/04/2026 HR 2:30 PM </t>
  </si>
  <si>
    <t>SE PROCEDE A ORIENTAR A LA EMRPESA CONT EMAS DE CONTARTO DE APRENDIZAJE</t>
  </si>
  <si>
    <t>SE PROGRAMA LA REUNION PRESENCIAL EN LA INSTALACIONES DE LA EMPRESA.</t>
  </si>
  <si>
    <t>PROGRAMADO 23/04/2026 HR 1:30 PM</t>
  </si>
  <si>
    <t>130</t>
  </si>
  <si>
    <t>SE ENVIA INFORMCION DE SEGUIMIETO DE LA CUOTA DE APRENDICES</t>
  </si>
  <si>
    <t>92</t>
  </si>
  <si>
    <t>SE PROCEDE DAR RESPUESTA AL OFICIO POR CONCEPTO DE MONETIZACION.</t>
  </si>
  <si>
    <t>SE INDICA SI ES VIABLE EL 4 O 11 DE MAYO DEL 2026</t>
  </si>
  <si>
    <t xml:space="preserve">TENTATIVA 4/05/2026 HR 09:30 AM </t>
  </si>
  <si>
    <t>SE PROCEDE CON LA RESPUESTA DEL AJUSTE DE NOMBRES EN EL SGVA</t>
  </si>
  <si>
    <t>SE PROCEDE CON LA ORIENTACION CON TEMAS DE CONTRATO DE APRENDIZAJE</t>
  </si>
  <si>
    <t>SE ORIENTA A L AEMRPESA CONTEMAS DE OCNTRATO DE APRENDIZAJE</t>
  </si>
  <si>
    <t xml:space="preserve">PROGRAMADO 28/04/2026 HR 2:30 PM </t>
  </si>
  <si>
    <t>SE REPROGRAMA LA REUNION CON LA EMPRESA</t>
  </si>
  <si>
    <t>SE TRASLADA LA SOLICITUD AL CBI PARA SU ATENCION</t>
  </si>
  <si>
    <t>VISITADA 23/04/2026 HR 10:00 AM</t>
  </si>
  <si>
    <t>SOCIALIZACION PORTAFOLIO SERVICIOS Y CONTRTATO DE APRENDIZAJE</t>
  </si>
  <si>
    <t>NATALIA CORREA LOZANO</t>
  </si>
  <si>
    <t>CALLE 3 No. 36A-80</t>
  </si>
  <si>
    <t>SE ENVIA INFORMACION DE LOS CONTRATOS PROXIMOS CONTRATOS A FINALIZAR</t>
  </si>
  <si>
    <t>VALENTINA ROMERO</t>
  </si>
  <si>
    <t>RECLUTADORA</t>
  </si>
  <si>
    <t>valentina_romero@baxter.com</t>
  </si>
  <si>
    <t>VISITADA 23/04/2026 HR 1:30 PM</t>
  </si>
  <si>
    <t>SE ORIENTA A LA EMPRESA CON EL TEMA DE MOENTIZACION</t>
  </si>
  <si>
    <t>SE ORIENTA A LA EMRPESA CON TEMAS DE CONTRATO DE APREDNZIAJE</t>
  </si>
  <si>
    <t>SE ORIENTA A LA EMPRESA CON LOS TEMAS DE CONTRATO DE APRENDIZAJE</t>
  </si>
  <si>
    <t>SE PROCEDE CON LA ORIENTAICON AL A EMRPESA PARA EL AJUSTE DE CONTARTOS</t>
  </si>
  <si>
    <t>SE PROCEDE A ORIENTAR A LA EMRPESA CONT EMAS DE CONTRATO DE APRENDIZAJE</t>
  </si>
  <si>
    <t>natalia.bello@vantive.com</t>
  </si>
  <si>
    <t>VISITADA VIRTUAL 24/04/2026 HR 10:00 AM</t>
  </si>
  <si>
    <t>SE ORIENTA A LA EMRPESA CONT EMAS DE CONTRATO DE APRENDIZAJE</t>
  </si>
  <si>
    <t>SE ENVIA INFORMACION DE PROXIMOS CONTRATOS A FINALIZAR</t>
  </si>
  <si>
    <t>Natalia Bello</t>
  </si>
  <si>
    <t>SE PORCEDE A INDICAR QUE ENVIE LOS SOPORTES PARA REVISION</t>
  </si>
  <si>
    <t>SE ORIENTA  A LA EMPRESA CON TEMAS DE CONTRATO DE APRENDIZAJE</t>
  </si>
  <si>
    <t>SE ORIENTA A LA EMRPESA QUE PROCEDA CON LA RADCIAICON DE LA SOLICIUTD</t>
  </si>
  <si>
    <t>SE PROCEDE CON LA RESPUESTA A LA EMPRESA CON CONTRATO DE APRENDIZAJE</t>
  </si>
  <si>
    <t>SE PROCEDE CON EL AJUSTE DE CONTTRATO EN EL SGVA</t>
  </si>
  <si>
    <t>SE TRASLADA LA SDOLICIUTD AL CEAI PARA LA RESPUESTA</t>
  </si>
  <si>
    <t>Jonathan Mendoza</t>
  </si>
  <si>
    <t>jmendozae@bancodeoccidente.com.co</t>
  </si>
  <si>
    <t>Director encargado de compensacion</t>
  </si>
  <si>
    <t xml:space="preserve">Julio Cesar Guerrero </t>
  </si>
  <si>
    <t>Especializas Junior</t>
  </si>
  <si>
    <t>jcguerrero@bancodeoccidente.com.co</t>
  </si>
  <si>
    <t>cristian.tello@visionymarketing.com.co;</t>
  </si>
  <si>
    <t>SE ENVIA SOLICITUD DE DOCUMENTOS RA AREVISION POR PQRS</t>
  </si>
  <si>
    <t>VISITADA 27/04/2026 HR 08:30 AM</t>
  </si>
  <si>
    <t>SE ENVIA INFORMACION DE LA OBLIGACVION DE CUOTA Y CONTRATOS VIGENTES</t>
  </si>
  <si>
    <t>SE REVISA EL CUMPLIMIENTO DE LA CUOTA Y LOS CONTRATOS PROXIMOS A FINALZIAR</t>
  </si>
  <si>
    <t>SE ENVIA SOLICITUD DE VISIT AEN FECHA DIFERENTE</t>
  </si>
  <si>
    <t>Kelly.RamirezM@carvajal.com</t>
  </si>
  <si>
    <t xml:space="preserve">Ramirez Meneses Kelly Tatiana </t>
  </si>
  <si>
    <t>ANALISTA DE ATRACCION</t>
  </si>
  <si>
    <t>SE PROCEDE CON LA RADICACION DE LA SOLICITUD PARA FORMACION</t>
  </si>
  <si>
    <t>SE ORIEMNGTA A LA EMRPESA CONTE MAS DE CONTRATO DE APRENDIZAJE</t>
  </si>
  <si>
    <t>SE OROENTA A LA EMRPESA CONTEMAS DE FISCALIZACION</t>
  </si>
  <si>
    <t>SE ORIENTA A LA EMRPESA CON TEMAS DE CONTRATO DE APRENDIZAJE</t>
  </si>
  <si>
    <t>82</t>
  </si>
  <si>
    <t>SE ORIEMNTA A LA EMPRESA COTN EMAS DE CONTRATO DE APRENDIZAJE</t>
  </si>
  <si>
    <t>SE ORIENTA A LA EMRPESA CONT EMAS DE CONTRATO DE APRENDZAJE</t>
  </si>
  <si>
    <t>SE OREINMTA A LA EMRPESA CON TEMAS DE REGUALCION DE CUOTA</t>
  </si>
  <si>
    <t>SE OREINTA A LA E,MRPESA CONT EMAS DE CONTRATO DE APRENDIZAJE</t>
  </si>
  <si>
    <t>SE ORIEMNTA A LA EMRPESA CON TEMAS DE CONTRATO DE APRENDIZAJE</t>
  </si>
  <si>
    <t>VISITADA VIRTUAL 27/04/2026 HR 3:00 PM</t>
  </si>
  <si>
    <t>SE ORIENTA A LA EMPRESA CON TE,MAS DE FORMACION Y ECCL Y MESAS SECTORIALES</t>
  </si>
  <si>
    <t>SE CON LA RESPUESTA A LA EMRPESA CON EL REGISTRO DEL CONTRATO EN EL SGVA</t>
  </si>
  <si>
    <t xml:space="preserve">SE ENVIA RESPUESTA DE MONETIZACION </t>
  </si>
  <si>
    <t>SE ORIENTA A LA EMRPESA CONT EMAS DE CONTARTO DE APRENDIZAJE</t>
  </si>
  <si>
    <t>SE TRASLADA LA SOLICITUD AL CENTRO DE FROMACION PARA AQUE NSO APOYE CON EL REQUERIMEITNO DE MENORES</t>
  </si>
  <si>
    <t>SE PROCEDE CON LA RADICACION DE LA SOLICKUTD PARA CONTRATO DE APRENDIZAJE</t>
  </si>
  <si>
    <t>SE INDICA A LA EMRPESA QUE ADJUNTE LOS DOCUMENTOS PARA REVISIOM</t>
  </si>
  <si>
    <t>SE ORIENTA CON EL TEMA DE FORMACION CON APRENDICES</t>
  </si>
  <si>
    <t>SE PROCEDE CON LA RADICACIN DE LA SOLICITUD PARA CONTRAT DE APRENDIZAJE</t>
  </si>
  <si>
    <t>SE TRASLADA LA SOLICITUD PARA CONTRATO DE APRENDIZAJE</t>
  </si>
  <si>
    <t>SE PROCEDE CON EL TRASLADO DE LA SOLICITUD DE CONTRATO</t>
  </si>
  <si>
    <t>SE INDICA A LA EMRPESA QUE DEBE ADJUNTAR LA CARTA DE FEHCAS</t>
  </si>
  <si>
    <t>SE OREINTA A LA EMRPESA OCN ETMAS DE REGULACIOND E CUOTA</t>
  </si>
  <si>
    <t xml:space="preserve">PROGRAMADO 11/05/2026 HR 09:30 AM </t>
  </si>
  <si>
    <t xml:space="preserve">SE CONFIRMA LA REUNION CON LA EMRPESA </t>
  </si>
  <si>
    <t>TENTATIVA 05/05/2026 HR 09:30 AM</t>
  </si>
  <si>
    <t>SE ENVIA SOLICIUTD DE VISITA A LA EMRPESA</t>
  </si>
  <si>
    <t>TENTATIVA 05/05/2026 HR 2:30 PM</t>
  </si>
  <si>
    <t xml:space="preserve">TENTATIVA 06/05/2026 HR 09:30 AM </t>
  </si>
  <si>
    <t xml:space="preserve">Yaneth Salamanca Barreto </t>
  </si>
  <si>
    <t>TENTATIVA 06/05/2026 HR 2:30 PM</t>
  </si>
  <si>
    <t>TENTATIVA 07/05/2026 HR 09:30 AM</t>
  </si>
  <si>
    <t>RESPUESTA 07/05/2026 HR 2:30 PM</t>
  </si>
  <si>
    <t>TENTATIVA 08/05/2026 HR 09:30 AM</t>
  </si>
  <si>
    <t>TENTATIVA 11/05/2026 HR 2:30 PM</t>
  </si>
  <si>
    <t>SE OIRENTA AL AEMPRESA CON TEMAS DE CONTRATO DE APRENDIZAJE</t>
  </si>
  <si>
    <t>SE ORIENTA ALA EMRPESA CON TEMAS DE FORMACIONES</t>
  </si>
  <si>
    <t>SE ORIEMNTA LA EMPRESA CONTE MAS DE CONTRATO DE APRENDIZAJE</t>
  </si>
  <si>
    <t>SE INDICA A LA EMRPESA QUE ESTOY ATENTO CUALQUEIR SOLICITUD CON RELACON AL CONTRATO DE APRENDIZAJE</t>
  </si>
  <si>
    <t>SE ENVIA LA SOLICIUTD A LA EMRPESA PARA SU REVISION</t>
  </si>
  <si>
    <t>PAOLA DELGADO</t>
  </si>
  <si>
    <t>pfdelgado@progreser.com</t>
  </si>
  <si>
    <t>ANALISTA DE RELACIONE SLABORALES</t>
  </si>
  <si>
    <t>SE DA RESPUESTA A LA CONSULTA QU ELA EMPRESA SOBRE REGULACION DE CUOTA</t>
  </si>
  <si>
    <t xml:space="preserve">VISITADA 28/04/2026 HR 2:30 PM </t>
  </si>
  <si>
    <t>SE OREINTA A LA EMRPESA CON TEMAS DE CONTARTO DE APRENDZAJE Y PORTAFOLIO SENA</t>
  </si>
  <si>
    <t>SE PROCEDE CON EL CAMBIO DEL CONTRATO EN EL SGVA</t>
  </si>
  <si>
    <t>SE ENVIA PERFILES PARA CONTRATO</t>
  </si>
  <si>
    <t>GABRIELA VARON</t>
  </si>
  <si>
    <t>VICEPRESIDENTE Talento Humano</t>
  </si>
  <si>
    <t>analista de atraccion y desarrollo de nuevos talentos</t>
  </si>
  <si>
    <t>3218444989-3106295602</t>
  </si>
  <si>
    <t>gvaron@fanalca.com</t>
  </si>
  <si>
    <t>FABRICA NACIONAL DE AUTOPARTES S.A. FANALCA S.A.S</t>
  </si>
  <si>
    <t>SE COMPARTE INFORMACION DEL PORTAFOLIO SENA Y CONTRATO DE APRENDIZAJE</t>
  </si>
  <si>
    <t xml:space="preserve">VISITADA 29/04/2026 HR 09:00 AM </t>
  </si>
  <si>
    <t>SE INDICA QUE S EPROCEDE CON LA RADICACION DE LOS PERFILES</t>
  </si>
  <si>
    <t xml:space="preserve">SE PROCEDE CON LA RADICAICON DE LA SOLICIUTD PARA FORMACION </t>
  </si>
  <si>
    <t>SE ENVIA CORREO A LA EMRPESA PARA QUE ESPECIFIQUE LA SOLICIUTD</t>
  </si>
  <si>
    <t>SE ORIERNTA A LA EMRPESA CON TEMAS DE AJUSTE DE FECHAS EN EL SGVA</t>
  </si>
  <si>
    <t>SE OREINTA A LA EMRPESA CON TEMAS DE CONTRATO DE APRENDZAJE</t>
  </si>
  <si>
    <t>SE ORIENTA A LA EMRPESA CONT EMAS DE AGENCIA PUBLCIA DE EMPLEO</t>
  </si>
  <si>
    <t>SE PROCEDE CON LA RADICACIODN DE LA SOLICITUD DE CONTRATO DE APRENDIZAJE</t>
  </si>
  <si>
    <t>SE CONFIRMA LA REUNION EN LA FECHA INDICADA</t>
  </si>
  <si>
    <t>PROGRAMADO 08/05/2026 HR 2:30 PM</t>
  </si>
  <si>
    <t>Calle 15 # 32 – 234 Acopi</t>
  </si>
  <si>
    <t>CRA 37 No. 14-113 acopy</t>
  </si>
  <si>
    <t>SE ORIENTA A LA EMPRESA CON EL PROCESO DE INCUMPLIENTO DE LA CUOTA</t>
  </si>
  <si>
    <t>PROGRAMADO 05/05/2026 HR 09:30 AM</t>
  </si>
  <si>
    <t>SE ORIENTA LA EMRPESA CONT EMAS DE CONTRATO DE APRENDIZAJE.</t>
  </si>
  <si>
    <t>SE ORIENTA A LA EMPRESA CON TEMAS DE FORMACION</t>
  </si>
  <si>
    <t>SE TRASLADA LA SOLICIUTD AL CAB PARA SU VERIIFCAICON</t>
  </si>
  <si>
    <t>SE INDICA A LA EMPRESA QUE HAGAMOS UNA REUNION PARA REVISAR ESTOS TEMAS</t>
  </si>
  <si>
    <t>SE PROCEDE CON LA RADICACION DE LA SOLICITUD PARA CONTRATO DE APRENDZIAJE</t>
  </si>
  <si>
    <t>SE PROCEDE CON LA RADICACION DE LA SOLICITUD DE CONTARTO DE APRENDIZAJE</t>
  </si>
  <si>
    <t>SE PROCEDE CON LA RADICACION DE LA SOLICIUTD PARA CONTRATO DE APRENDZIAJE</t>
  </si>
  <si>
    <t>SE ORIEMNTA A LA EMRPESA CON TEMAS DE CONTRATO DE APREDNZIAJE</t>
  </si>
  <si>
    <t xml:space="preserve">SE PROCEDE CON LA RADICACION DE SOLICITUDES PARA PERFILES </t>
  </si>
  <si>
    <t>SE PROCEDE CON LA ORIENTACION CON TEMAS DE CONTRATO DE APRENDIZAJE EN OFERTAS CERRADAS</t>
  </si>
  <si>
    <t>SE TRASLAD LA SOLICITUD AL CENTRO DE FROMACION CORRESPONDIENTE.</t>
  </si>
  <si>
    <t xml:space="preserve">SE PROCEDE CON LA RADICACION DE LAS SOLICITUDES DE CONTRATOS </t>
  </si>
  <si>
    <t>SE ENVIA INFORMACION DE SEGUIMIENETO DE PERFILES PARA CONTRATO</t>
  </si>
  <si>
    <t>SE PROCEDE CON LA RADICACION DE LAS SOLICITUDES DE PERFILES</t>
  </si>
  <si>
    <t>SE ENVIA SOLOICIUTDES DE PERFILES DEL SGVA</t>
  </si>
  <si>
    <t>SE TRASLADA LA SOLICITUD AL AREA ENCARGADA PARA EL TRAMITE</t>
  </si>
  <si>
    <t>SE BRINDA CLARIDAD A LA EMPRESA CONTEMAS DE AJUSTE DE FECHA EN EL SGVA</t>
  </si>
  <si>
    <t>SE PROCEDE CON LA ORIENTACION PARA EL REGISTRO DEL CONTRATO EN EL SGVA</t>
  </si>
  <si>
    <t>Calle 43#34-98 barrio Estonia</t>
  </si>
  <si>
    <t>SE PROCEDE CON LA ORIENTACIN A AL EMRPESA DE LA FECHA PARA PROGRAMAR REUNION</t>
  </si>
  <si>
    <t>SE PROCEDE A ORIENTA RA LA EMRPESA CO LAS OSLICITUDES RADICADAS</t>
  </si>
  <si>
    <t>SE DA RESPUESTA A LA SOLICITUD DE MONETIZACION</t>
  </si>
  <si>
    <t>SE DA RESPUESTA AL OFICIO DE MONETIZACION</t>
  </si>
  <si>
    <t>SE PROCEDE A ORIENTA RA LA EMRPESA CONT EMAS DE AJUSTE DE CONTRATO EN EL SISTEMA</t>
  </si>
  <si>
    <t>SE ORIEMNTA A LA EMRPESA OCNG TEMAS DE CONTRATO DE APRENDIZAJE</t>
  </si>
  <si>
    <t xml:space="preserve">SE ORIENTA A LA EMRPESA CONT EMAS DE SUSPENSION DE CONTRATO  </t>
  </si>
  <si>
    <t>SE OREIMNTA A LA EMPRESA CON TEMAS DE CONTRATO DE APRENDZAJE</t>
  </si>
  <si>
    <t xml:space="preserve">PROGRAMADO  07/05/2026 HR 2:00 PM </t>
  </si>
  <si>
    <t>SE PROCEDE AGENDAR LA REUNION EN AL FECHA INDICADA</t>
  </si>
  <si>
    <t>SE ENVIA INFORMACION DE PERFILES DISPONIBLES</t>
  </si>
  <si>
    <t>SE ORIEMNTA A LA EMRPESA CONT EMAS DE CONTRATO DE APRENDIZAJE</t>
  </si>
  <si>
    <t>SEORIEMTA A LA EMPRESA PARA AGENDAR LA REUNION  PARA REVISAR EL TEMA DE LA CUOTA</t>
  </si>
  <si>
    <t>SE ORIENTA A LA EMRPESA CONT EMAS DE APRENDICES CON DISCAPACIDAD</t>
  </si>
  <si>
    <t xml:space="preserve">COMPARTO INFORMACION DE PERFILES DFISPONIBLES </t>
  </si>
  <si>
    <t xml:space="preserve">SE INDICA QUE NO SIEMPRE APLCIA PERODO DE LACTANCIA </t>
  </si>
  <si>
    <t>SE ORIENTA A LA EMOREA CON TEMAS DE CONTRATO DE FISCALIZCION</t>
  </si>
  <si>
    <t>SE PROCEDE CON LA RESPUETSA DEL OFICIO POR MONETIZACION</t>
  </si>
  <si>
    <t>SE PROCEDE CON LA RADICACION DE LA FORMACION PARA EL PERSONAL VINUCLADO</t>
  </si>
  <si>
    <t>Auxiliar de expericneciade personas</t>
  </si>
  <si>
    <t>kaety.prado@carvajal.com</t>
  </si>
  <si>
    <t>Vladimir segura Trujillo</t>
  </si>
  <si>
    <t>Analistra de experciencia de personas</t>
  </si>
  <si>
    <t>vladimir.segura@carvajal.com</t>
  </si>
  <si>
    <t>SE ORIENTA A LA EMPRESA CON TEMAS DE PAGOS DE MONETIZACION</t>
  </si>
  <si>
    <t>SE ORIENGTA A LA EMPRESA CONT EMAS DE CONTRATO DE APRENDIZAJE</t>
  </si>
  <si>
    <t>SE ORIEMTA A LA EMPRESA CON TEMAS DE CONTRATO DE APRENDIZAJE</t>
  </si>
  <si>
    <t>SE ORIEMNTA  A LA EMRPESA CON TEMAS DE CONTRATO DE APRENDIZAJE</t>
  </si>
  <si>
    <t>SE OREINTA A LA EMPRESA CONT EMAS DE CONTRATO DE APRENDIZAJE</t>
  </si>
  <si>
    <t xml:space="preserve">SE ORIENTA A LA EMPRESA CON EL TEMA DE CONTRATO EN EL SGVA </t>
  </si>
  <si>
    <t>SE ORIENTA A LA EMPRESA CON EL TEMA DE CONTRATO DE APRENDIZAJE</t>
  </si>
  <si>
    <t>SE ORIENTA ALA EMPRESA CON TEMAS DE CON TRATO DE APRENDIZAJE Y TEMAS DE FISCALIZACION</t>
  </si>
  <si>
    <t>SE OREINTA A LA EMPRESA CONT EMAS DE CONTRATO DE APREDNZIAJE</t>
  </si>
  <si>
    <t>SE ORIENTA CON EL TEMA DE CONTRATO DE APRENDIZAJE</t>
  </si>
  <si>
    <t>Keity Prado Bedoya</t>
  </si>
  <si>
    <t>VISITADA 05/05/2026 HR 09:30 AM</t>
  </si>
  <si>
    <t>SE PROCEDE CON LA ATENCION EN LA EMPRESA Y SE SOCIALIZA LOS TEMAS DE CONTRATO Y PORTAFOLIO</t>
  </si>
  <si>
    <t>SE CONFIRMA LA REUNION DE FORMA VIRTUAL</t>
  </si>
  <si>
    <t>SE ORIEMTA A LA EMPRESA CON TEMAS DE PRORROGA AL CONTRATO EN EL SGVA</t>
  </si>
  <si>
    <t>SE PROCEDE CON EL ENVIO DE LOS CONTRATO S PROXIMOS A FINALZIAR</t>
  </si>
  <si>
    <t>TENTATIVA 14/05/2026 HR 09:00 AM</t>
  </si>
  <si>
    <t xml:space="preserve">SE ENVIA SOLICITUD DE VISITA </t>
  </si>
  <si>
    <t>TENTATIVA 14/05/2026 HR 2:30 PM</t>
  </si>
  <si>
    <t>SEE ENVIA SOLICITUD DE VISITA</t>
  </si>
  <si>
    <t>TENTATIVA 13/05/2026 HR 09:30 AM</t>
  </si>
  <si>
    <t xml:space="preserve">TENTATIVA 13/05/2026 HR 2:30 PM </t>
  </si>
  <si>
    <t>SE ADJUNTA RESPUETSA POR CONCETO DE MONETIZACION</t>
  </si>
  <si>
    <t>SE SOLICITA CAMBIO DE ESPECIALIDAD POR ERROR DE REGISTRO</t>
  </si>
  <si>
    <t xml:space="preserve">SE TRASLADA LA SOLICITUD AL CEAI PARA SU REVISION Y SEGUIMIETNO DEL CASO </t>
  </si>
  <si>
    <t>SE PROGRAMA REUNION CON LA EMPRESA</t>
  </si>
  <si>
    <t>PROGRAMADO VIRTUAL 15/05/2026 HR 08:30 AM</t>
  </si>
  <si>
    <t>PROGRAMADO  12/05/2026 HR 2:00 PM</t>
  </si>
  <si>
    <t>SE PROGRAMA LA VISITA CON AL EMPRESA</t>
  </si>
  <si>
    <t>Diana Marcela Paz</t>
  </si>
  <si>
    <t xml:space="preserve">SE ORIENTA A LA EMRPESA CON TEMAS DE REGULACIOND E CUOTA </t>
  </si>
  <si>
    <t>SE PROCEDE CON LA ORIENTACION CON SOLICITUDES DE PERFILES</t>
  </si>
  <si>
    <t>SE PROCEDE CON EL TRASLADO DEL CASO DEL APRENDIZ AL CDTI</t>
  </si>
  <si>
    <t>SE PROCEDE CON LA RADICACION DE LA SOLICIUTD PARA CONTARTO DE APRENDIZAJE</t>
  </si>
  <si>
    <t>SE ORIENTA A LA EMPRESA CONT EMAS DE CONTRATO DE APRENDIZAJE Y REGULACION DE CUOTA</t>
  </si>
  <si>
    <t>SE TRASLADA LA SOLICITUD AL CENTRO DE FORMACION PARA SU SEGUIMIENTO AL APRENDIZ EN ETAPA PRACTICA</t>
  </si>
  <si>
    <t>SE DA RESPUESTA A LA EMPRESA DEL CASO AL CONTRATO DE APRENDIZAJE</t>
  </si>
  <si>
    <t>SE ORIENTA A LA EMPRESA CON TEMAS DE CONTRATO DE APRENDIZAJE Y EMPLEO</t>
  </si>
  <si>
    <t>SE PROCEDE A DEVOLVER EL CORREO YA QUE NO ES CLARO LA INFORAICON DEL CERTIFICADO</t>
  </si>
  <si>
    <t>SE ORIENTA A LA EMPRESA CON TEMAS DE CONTRATO DE APREDNIZAJE</t>
  </si>
  <si>
    <t>SE PORCEDE CON LA RADICACION DE LA SOLICIUTD PARA CONTRATO DE APRENDIZAJE</t>
  </si>
  <si>
    <t>SE TRASLADA LA SOLICIUTD AL AREA ENCARGADA PARA SU TRAMITE</t>
  </si>
  <si>
    <t xml:space="preserve">VISITADA  07/05/2026 HR 2:00 PM </t>
  </si>
  <si>
    <t>SE REVISA TEMAS DE CONTRATO DE APRENDIZAJE Y DEMAS TEMAS DEL PROTAFOLIO</t>
  </si>
  <si>
    <t>PROGRAMADO 12/05/2026 HR 11:00 AM</t>
  </si>
  <si>
    <t>SE AGENDA REUNION CON LA EMPRESA.</t>
  </si>
  <si>
    <t>SE ORIENTA A LA EMPRESA CON TEMAS DE CONTRATO DE APRENDZIAJE</t>
  </si>
  <si>
    <t>SE OREINTA A LA EMPRESA CON TEMAS DE CONTRATO DE APRENDIZAJE</t>
  </si>
  <si>
    <t>SE ORIENTA A LA EMPRES LA FECHA DE INICIO DEL CURSO ENVIADO</t>
  </si>
  <si>
    <t>SE ORIENTA A LA EMPRESA CON TEMAS DE CONTRATO DE APRENDIZAJ</t>
  </si>
  <si>
    <t>SE APOYA A LA EMPRESA CONT EMAS DE FORMACION</t>
  </si>
  <si>
    <t>SE PROCEDE CON LA RADICACION D ELA SOLICIUTD PARA CONTRATO DE APRENDIZAJE</t>
  </si>
  <si>
    <t>SE INDICA AL A EMRPESA LOS DOCUMENTOS PARA MODIFICACION DE FECHAS</t>
  </si>
  <si>
    <t>SE PROCEDE CON LA ORIENTACION A LA EMPRESA CON TEMAS DE PRORROGAR EL CONTRATO EN EL SGVA</t>
  </si>
  <si>
    <t>SE PROCEDE CON DEVOLVER EL CORREO YA QUE SE SOLICITA EL AJUSTE DEL CONTRATO EN EL SISTEMA</t>
  </si>
  <si>
    <t>SE DA RESPUESTA POR CONCEPTO DE MONETIZACION</t>
  </si>
  <si>
    <t xml:space="preserve"> </t>
  </si>
  <si>
    <t xml:space="preserve">VISITADA 11/05/2026 HR 09:30 AM </t>
  </si>
  <si>
    <t>SE SOCIALIZA EL PROTAFOLIO SENA Y CONTRATO DE APRENDIZAJE</t>
  </si>
  <si>
    <t>SE ORIENTA A LA EMRPESA CON TEMAS DE CONTRATO DE APRENMDIZAJE</t>
  </si>
  <si>
    <t>SE ORIEMTA A LA EMRPESA CONT EMAS DE FORMACION Y SE CONCERTA LA REUNION</t>
  </si>
  <si>
    <t>SE PROCEDE CON LA SOLICITUD DE DOCUMENTOS</t>
  </si>
  <si>
    <t>SE ENVIA INFORMAICON DE SEGUIMIENTO DE LA CUOTA ASIGNADA</t>
  </si>
  <si>
    <t>SE ORIENTA A LA EMRPESA CONT EMAS DE REGISTRO DE CONTRATO</t>
  </si>
  <si>
    <t>SE PROCEDE CON EL APOYO CON LA APE PARA LA ACTICACION DEL USUARIO</t>
  </si>
  <si>
    <t>SE ORIENTA A LA EMPRESA CON TEMAS DE REGULACIOND E CUOTA</t>
  </si>
  <si>
    <t>SE ORIEMNTA A LA EMPRESA CON TEMAS DE FISCALIZACION</t>
  </si>
  <si>
    <t>SE REVISA TEMAS DE CONTRATO DE APRENDIZAJE Y PORTAFOLIO SENA</t>
  </si>
  <si>
    <t>VISITADA 12/05/2026 HR 11:00 AM</t>
  </si>
  <si>
    <t>SE ENVIA CORREO CON EL FIN DE REALIZAR SEGUIMIENTO A LA CUOTA</t>
  </si>
  <si>
    <t>SE ENVIA CORREO CON INFORMACION DE MONETIZACION CONTRATO DE APRENDIZAJE</t>
  </si>
  <si>
    <t>SE PROCEDE CON LA ORIENTACION DE NOVEDADES DE CONTRATOS CON LA SEGURIDAD SOCIAL</t>
  </si>
  <si>
    <t>SE TRASLADA LA SOLICITUD AL AREA ENCARGADA PARA SU TRAMITE</t>
  </si>
  <si>
    <t>SE TRASLADA LA SOLICIUTD PARA EL CONTRATO DE APRENDIZAJE</t>
  </si>
  <si>
    <t>SE PROCEDE CON LA INFORMACION DE PERFILES SE ANULA</t>
  </si>
  <si>
    <t>SE PROCEDE CON LA RADICACION DE LA SOLICITUDES DE PERFILES</t>
  </si>
  <si>
    <t>SE PROCEDE CON LA ORIENTACION DE LA CERTIFICACION OR COMPETENCIAS LABORALES</t>
  </si>
  <si>
    <t>TENTATIVA  21/05/2026 HR 09:30 AM</t>
  </si>
  <si>
    <t>SE TRASLADA LA SOLICITUD AL CDTI PARA SU TRAMITE</t>
  </si>
  <si>
    <t>SE ORIERNTA A LA EMPRESA CON TEMAS DE FORMACION</t>
  </si>
  <si>
    <t>Ana Sofia Varela</t>
  </si>
  <si>
    <t>ana.varela@carvajal.com</t>
  </si>
  <si>
    <t>Analista de experiencia de personas</t>
  </si>
  <si>
    <t>VISITADA VIRTUAL 08/05/2026 HR 9:00 AM</t>
  </si>
  <si>
    <t>SE ORIENTA CON TEMAS DE CONTRATO Y PORTAFOLIO</t>
  </si>
  <si>
    <t>SE HACE LA GESTION PARA EL ENVIO DEL COMUNICADO AJUSTADO</t>
  </si>
  <si>
    <t>SE INDICA A LA EMRPESA QUE NO SE HA REPORTADO NINGUNA NOVEDAD</t>
  </si>
  <si>
    <t>SE ORIENGTA A LA EMRPESA CONT EMAS DE CONTRATO DE APRENDIZAJE</t>
  </si>
  <si>
    <t>SE INDICA A LA EMPRESA QUE REALIC EEL REGISTRO EN LA FORMAICOJ</t>
  </si>
  <si>
    <t>SE ENVIA SEGUIMIENTO DE CONTRATOS PROXIMOS A FINALIZAR</t>
  </si>
  <si>
    <t>David Esteban Delgado</t>
  </si>
  <si>
    <t>david.delgado@carvajal.com</t>
  </si>
  <si>
    <t>SE SOCIALIZA TEMAS DE CONTRATO Y PORTAFOLIO</t>
  </si>
  <si>
    <t>24</t>
  </si>
  <si>
    <t>VISITADA  13/05/2026 HR 2:00 PM</t>
  </si>
  <si>
    <t>SE ENVIA INFORMACION DE PERFILES DISPONIBLE SPARA SU GESTION</t>
  </si>
  <si>
    <t>PROGRAMADO VIRTUAL 19/05/2026 HR 2:00 PM</t>
  </si>
  <si>
    <t>PROGRAMADO 14/05/2026 HR 09:00 AM</t>
  </si>
  <si>
    <t>SE ENVIA INFORMACION DE CONTRATOS PROXIMOS A FINALIZAR</t>
  </si>
  <si>
    <t>SE INDICA A LA EMPRESA QUE ENVIE EL CORREO PARA HACER SEGUIMIENTO A LA SOLICITUD</t>
  </si>
  <si>
    <t>SE ENVIA CORREO CON INFORMACIOND E SEGUIMIENTO A LA CUOAT DE APRENDICES</t>
  </si>
  <si>
    <t>VISITADA 14/05/2026 HR 09:00 AM</t>
  </si>
  <si>
    <t>SE BRINDA INFORMACION DE APRENDICES Y CESION DE CUOTA, Y PORTAFOLIO SENA</t>
  </si>
  <si>
    <t>SE OREINGA A LA EMPRESA CON TEMAS DE FORMACION Y ECCL</t>
  </si>
  <si>
    <t>SE ORIENTA A LA EMREPOSA CONT EMAS DE CONTRATO DE APRENMDIZZAJE</t>
  </si>
  <si>
    <t>SE APOYA A LA EMRESA CON LA CONCERTACIOND E LA REUNION CON FISCALZIACION</t>
  </si>
  <si>
    <t>SE ORIENTA A LA EMRPESA CON TEMAS D ECONTRAOT DE APRENDIZAJE</t>
  </si>
  <si>
    <t>SE ENVIA CASO DE UN APRENDIZ PARA QUE EL CEAI DE RESPUESTA AL REQUERIMIETNO DE SEGUIMIETNO</t>
  </si>
  <si>
    <t>SE ORIENTA ALA EMROESA CONT EMAS DE FORMACION OFERTA CERRADA</t>
  </si>
  <si>
    <t>SE PROCEDE CON LA RADICACION DE LA SOLICITUD DE AJUSTE DE FECHA EN EL SGVA</t>
  </si>
  <si>
    <t xml:space="preserve">SE ORIENTA A LA EMPRESA CON TEMAS DE CONTRATO DE APRENDIZAJE </t>
  </si>
  <si>
    <t>SE ORIENTA A LA EMPRESA CONT EMAS DE TERMINACIOND E CONTRATO</t>
  </si>
  <si>
    <t>SE PROCEDE CON LA RADICACION DE LA SOLICITUD DE FORMACION</t>
  </si>
  <si>
    <t>SE PROCEDE CON LA RADICACION DE LA SOLICITUDES DE OCNTRATO</t>
  </si>
  <si>
    <t>SE INFORMA A LA EMPRESA QUE EL ESTUDIANTE YA NO PUEDE APLICAR A UN SEGUNDO CONTARTO EN EL SGVA</t>
  </si>
  <si>
    <t>SE PROCEDE A VERIFICAR INFORMACION DE ESTUDIANTES  DE OTRAS INSTITUCIONES</t>
  </si>
  <si>
    <t xml:space="preserve">SE ORIENTA A LA EMPRESA OCN TEMA DE OCNTARTO </t>
  </si>
  <si>
    <t>PROGRAMADO  21/05/2026 HR 09:30 AM</t>
  </si>
  <si>
    <t>SE PROGRAMA LA REUNION EN AL FECHA MENCIOANDA</t>
  </si>
  <si>
    <t>SE TRASLADA LA SOLICITUD AL CENTRO DE FORMACION PARA AJUSTAR LAS FECHAS EN EL SGVA</t>
  </si>
  <si>
    <t>TOTAL CORREO</t>
  </si>
  <si>
    <t>TOTAL WHATSAPP</t>
  </si>
  <si>
    <t>TOTAL LLAMADAS</t>
  </si>
  <si>
    <t>TOTAL OFICIOS</t>
  </si>
  <si>
    <t>TOTAL VISITAS</t>
  </si>
  <si>
    <t>GESTION REALIZADA 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</si>
</sst>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rgb="FF242424"/>
      <name val="Segoe UI"/>
      <family val="2"/>
    </font>
    <font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7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0" fillId="5" borderId="2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3" fillId="3" borderId="1" xfId="2" applyNumberFormat="1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0" fillId="6" borderId="2" xfId="0" applyNumberFormat="1" applyFill="1" applyBorder="1" applyAlignment="1">
      <alignment horizontal="center" vertical="center" wrapText="1"/>
    </xf>
    <xf numFmtId="10" fontId="0" fillId="3" borderId="0" xfId="0" applyNumberFormat="1" applyFill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49" fontId="0" fillId="8" borderId="2" xfId="0" applyNumberFormat="1" applyFill="1" applyBorder="1" applyAlignment="1">
      <alignment horizontal="center" vertical="center" wrapText="1"/>
    </xf>
    <xf numFmtId="164" fontId="0" fillId="0" borderId="0" xfId="2" applyNumberFormat="1" applyFont="1"/>
    <xf numFmtId="49" fontId="0" fillId="8" borderId="1" xfId="0" applyNumberForma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0" fontId="2" fillId="4" borderId="1" xfId="1" applyFill="1" applyBorder="1" applyAlignment="1">
      <alignment horizontal="center" vertical="center" wrapText="1"/>
    </xf>
    <xf numFmtId="0" fontId="2" fillId="4" borderId="1" xfId="1" applyFill="1" applyBorder="1" applyAlignment="1">
      <alignment horizontal="center" vertical="center"/>
    </xf>
    <xf numFmtId="0" fontId="2" fillId="7" borderId="1" xfId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49" fontId="0" fillId="9" borderId="2" xfId="0" applyNumberFormat="1" applyFill="1" applyBorder="1" applyAlignment="1">
      <alignment horizontal="center" vertical="center"/>
    </xf>
    <xf numFmtId="0" fontId="0" fillId="9" borderId="0" xfId="0" applyFill="1"/>
    <xf numFmtId="0" fontId="11" fillId="0" borderId="1" xfId="0" applyFont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0" fillId="9" borderId="2" xfId="0" applyNumberForma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0" fillId="9" borderId="1" xfId="0" applyNumberForma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9" fontId="0" fillId="9" borderId="3" xfId="0" applyNumberForma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/>
    </xf>
    <xf numFmtId="9" fontId="1" fillId="0" borderId="0" xfId="3" applyFont="1" applyBorder="1" applyAlignment="1">
      <alignment horizontal="center" vertical="center"/>
    </xf>
    <xf numFmtId="0" fontId="10" fillId="4" borderId="0" xfId="0" applyFont="1" applyFill="1"/>
    <xf numFmtId="0" fontId="10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/>
    </xf>
    <xf numFmtId="0" fontId="10" fillId="7" borderId="0" xfId="0" applyFont="1" applyFill="1" applyAlignment="1">
      <alignment horizontal="center" vertical="center" wrapText="1"/>
    </xf>
    <xf numFmtId="0" fontId="10" fillId="7" borderId="0" xfId="0" applyFont="1" applyFill="1" applyAlignment="1">
      <alignment horizontal="center"/>
    </xf>
    <xf numFmtId="9" fontId="10" fillId="7" borderId="0" xfId="3" applyFont="1" applyFill="1" applyBorder="1" applyAlignment="1">
      <alignment horizontal="center" vertical="center"/>
    </xf>
    <xf numFmtId="9" fontId="1" fillId="5" borderId="1" xfId="3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49" fontId="0" fillId="9" borderId="3" xfId="0" applyNumberFormat="1" applyFill="1" applyBorder="1" applyAlignment="1">
      <alignment horizontal="center" vertical="center" wrapText="1"/>
    </xf>
    <xf numFmtId="49" fontId="0" fillId="9" borderId="4" xfId="0" applyNumberForma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9" fontId="0" fillId="9" borderId="0" xfId="0" applyNumberFormat="1" applyFill="1"/>
    <xf numFmtId="49" fontId="0" fillId="3" borderId="7" xfId="0" applyNumberFormat="1" applyFill="1" applyBorder="1" applyAlignment="1">
      <alignment horizontal="center" vertical="center" wrapText="1"/>
    </xf>
    <xf numFmtId="49" fontId="0" fillId="3" borderId="10" xfId="0" applyNumberFormat="1" applyFill="1" applyBorder="1" applyAlignment="1">
      <alignment horizontal="center" vertical="center" wrapText="1"/>
    </xf>
    <xf numFmtId="49" fontId="0" fillId="3" borderId="6" xfId="0" applyNumberFormat="1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10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0" fillId="3" borderId="12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 wrapText="1"/>
    </xf>
    <xf numFmtId="49" fontId="0" fillId="3" borderId="12" xfId="0" applyNumberFormat="1" applyFill="1" applyBorder="1" applyAlignment="1">
      <alignment horizontal="center" vertical="center" wrapText="1"/>
    </xf>
    <xf numFmtId="49" fontId="0" fillId="3" borderId="6" xfId="0" applyNumberFormat="1" applyFill="1" applyBorder="1" applyAlignment="1">
      <alignment horizontal="center" vertical="center" wrapText="1"/>
    </xf>
    <xf numFmtId="49" fontId="0" fillId="3" borderId="11" xfId="0" applyNumberForma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49" fontId="0" fillId="9" borderId="4" xfId="0" applyNumberFormat="1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/>
    </xf>
    <xf numFmtId="49" fontId="0" fillId="3" borderId="5" xfId="0" applyNumberForma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 vertical="center" wrapText="1"/>
    </xf>
    <xf numFmtId="49" fontId="0" fillId="7" borderId="2" xfId="0" applyNumberForma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9" borderId="2" xfId="0" applyNumberFormat="1" applyFont="1" applyFill="1" applyBorder="1" applyAlignment="1">
      <alignment horizontal="center" vertical="center"/>
    </xf>
    <xf numFmtId="0" fontId="2" fillId="3" borderId="2" xfId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2" fillId="11" borderId="1" xfId="1" applyFill="1" applyBorder="1" applyAlignment="1">
      <alignment horizontal="center" vertical="center" wrapText="1"/>
    </xf>
    <xf numFmtId="0" fontId="2" fillId="7" borderId="1" xfId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 wrapText="1"/>
    </xf>
    <xf numFmtId="3" fontId="0" fillId="12" borderId="1" xfId="0" applyNumberForma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2" fillId="13" borderId="1" xfId="1" applyFill="1" applyBorder="1" applyAlignment="1">
      <alignment horizontal="center" vertical="center"/>
    </xf>
    <xf numFmtId="0" fontId="2" fillId="13" borderId="1" xfId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1" fillId="10" borderId="2" xfId="0" applyNumberFormat="1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49" fontId="0" fillId="5" borderId="3" xfId="0" applyNumberFormat="1" applyFill="1" applyBorder="1" applyAlignment="1">
      <alignment horizontal="center" vertical="center" wrapText="1"/>
    </xf>
    <xf numFmtId="49" fontId="0" fillId="7" borderId="3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3" borderId="4" xfId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49" fontId="0" fillId="14" borderId="1" xfId="0" applyNumberForma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1" fontId="1" fillId="12" borderId="2" xfId="0" applyNumberFormat="1" applyFont="1" applyFill="1" applyBorder="1" applyAlignment="1">
      <alignment horizontal="center" vertical="center" wrapText="1"/>
    </xf>
    <xf numFmtId="1" fontId="1" fillId="12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49" fontId="1" fillId="10" borderId="2" xfId="0" applyNumberFormat="1" applyFon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1" fillId="12" borderId="1" xfId="0" applyNumberFormat="1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3" fontId="3" fillId="11" borderId="1" xfId="0" applyNumberFormat="1" applyFont="1" applyFill="1" applyBorder="1" applyAlignment="1">
      <alignment horizontal="center" vertical="center"/>
    </xf>
    <xf numFmtId="0" fontId="2" fillId="15" borderId="1" xfId="1" applyFill="1" applyBorder="1" applyAlignment="1">
      <alignment horizontal="center" vertical="center" wrapText="1"/>
    </xf>
    <xf numFmtId="49" fontId="0" fillId="7" borderId="2" xfId="0" applyNumberFormat="1" applyFill="1" applyBorder="1" applyAlignment="1">
      <alignment horizontal="center" vertical="center"/>
    </xf>
    <xf numFmtId="49" fontId="0" fillId="7" borderId="4" xfId="0" applyNumberFormat="1" applyFill="1" applyBorder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49" fontId="0" fillId="3" borderId="13" xfId="0" applyNumberFormat="1" applyFill="1" applyBorder="1" applyAlignment="1">
      <alignment horizontal="center" vertical="center"/>
    </xf>
    <xf numFmtId="49" fontId="0" fillId="3" borderId="14" xfId="0" applyNumberFormat="1" applyFill="1" applyBorder="1" applyAlignment="1">
      <alignment horizontal="center" vertical="center"/>
    </xf>
    <xf numFmtId="49" fontId="1" fillId="9" borderId="1" xfId="0" applyNumberFormat="1" applyFont="1" applyFill="1" applyBorder="1" applyAlignment="1">
      <alignment horizontal="center" vertical="center"/>
    </xf>
    <xf numFmtId="1" fontId="1" fillId="6" borderId="2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/>
    </xf>
    <xf numFmtId="49" fontId="9" fillId="7" borderId="1" xfId="0" applyNumberFormat="1" applyFont="1" applyFill="1" applyBorder="1" applyAlignment="1">
      <alignment horizontal="center" vertical="center" wrapText="1"/>
    </xf>
    <xf numFmtId="1" fontId="1" fillId="6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49" fontId="0" fillId="3" borderId="7" xfId="0" applyNumberForma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1" fontId="1" fillId="12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49" fontId="0" fillId="3" borderId="9" xfId="0" applyNumberForma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1" fontId="1" fillId="12" borderId="2" xfId="0" applyNumberFormat="1" applyFont="1" applyFill="1" applyBorder="1" applyAlignment="1">
      <alignment horizontal="center" vertical="center" wrapText="1"/>
    </xf>
    <xf numFmtId="1" fontId="1" fillId="12" borderId="3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9" fontId="0" fillId="3" borderId="8" xfId="0" applyNumberForma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1" fontId="1" fillId="12" borderId="4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1" fontId="1" fillId="5" borderId="3" xfId="0" applyNumberFormat="1" applyFont="1" applyFill="1" applyBorder="1" applyAlignment="1">
      <alignment horizontal="center" vertical="center" wrapText="1"/>
    </xf>
    <xf numFmtId="1" fontId="1" fillId="5" borderId="4" xfId="0" applyNumberFormat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1" fontId="1" fillId="6" borderId="2" xfId="0" applyNumberFormat="1" applyFont="1" applyFill="1" applyBorder="1" applyAlignment="1">
      <alignment horizontal="center" vertical="center" wrapText="1"/>
    </xf>
    <xf numFmtId="1" fontId="1" fillId="6" borderId="3" xfId="0" applyNumberFormat="1" applyFont="1" applyFill="1" applyBorder="1" applyAlignment="1">
      <alignment horizontal="center" vertical="center" wrapText="1"/>
    </xf>
    <xf numFmtId="1" fontId="1" fillId="6" borderId="4" xfId="0" applyNumberFormat="1" applyFon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1" fontId="1" fillId="12" borderId="2" xfId="0" applyNumberFormat="1" applyFont="1" applyFill="1" applyBorder="1" applyAlignment="1">
      <alignment horizontal="center" vertical="center"/>
    </xf>
    <xf numFmtId="1" fontId="1" fillId="12" borderId="3" xfId="0" applyNumberFormat="1" applyFont="1" applyFill="1" applyBorder="1" applyAlignment="1">
      <alignment horizontal="center" vertical="center"/>
    </xf>
    <xf numFmtId="1" fontId="1" fillId="12" borderId="4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" fontId="0" fillId="12" borderId="3" xfId="0" applyNumberFormat="1" applyFill="1" applyBorder="1" applyAlignment="1">
      <alignment horizontal="center" vertical="center" wrapText="1"/>
    </xf>
    <xf numFmtId="1" fontId="0" fillId="12" borderId="4" xfId="0" applyNumberFormat="1" applyFill="1" applyBorder="1" applyAlignment="1">
      <alignment horizontal="center" vertical="center" wrapText="1"/>
    </xf>
    <xf numFmtId="49" fontId="0" fillId="5" borderId="3" xfId="0" applyNumberFormat="1" applyFill="1" applyBorder="1" applyAlignment="1">
      <alignment horizontal="center" vertical="center" wrapText="1"/>
    </xf>
    <xf numFmtId="49" fontId="0" fillId="5" borderId="4" xfId="0" applyNumberForma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1" fillId="10" borderId="2" xfId="0" applyNumberFormat="1" applyFont="1" applyFill="1" applyBorder="1" applyAlignment="1">
      <alignment horizontal="center" vertical="center" wrapText="1"/>
    </xf>
    <xf numFmtId="49" fontId="1" fillId="10" borderId="4" xfId="0" applyNumberFormat="1" applyFont="1" applyFill="1" applyBorder="1" applyAlignment="1">
      <alignment horizontal="center" vertical="center" wrapText="1"/>
    </xf>
    <xf numFmtId="1" fontId="1" fillId="6" borderId="2" xfId="0" applyNumberFormat="1" applyFont="1" applyFill="1" applyBorder="1" applyAlignment="1">
      <alignment horizontal="center" vertical="center"/>
    </xf>
    <xf numFmtId="1" fontId="1" fillId="6" borderId="3" xfId="0" applyNumberFormat="1" applyFont="1" applyFill="1" applyBorder="1" applyAlignment="1">
      <alignment horizontal="center" vertical="center"/>
    </xf>
    <xf numFmtId="1" fontId="1" fillId="6" borderId="4" xfId="0" applyNumberFormat="1" applyFont="1" applyFill="1" applyBorder="1" applyAlignment="1">
      <alignment horizontal="center" vertical="center"/>
    </xf>
    <xf numFmtId="1" fontId="9" fillId="6" borderId="2" xfId="0" applyNumberFormat="1" applyFont="1" applyFill="1" applyBorder="1" applyAlignment="1">
      <alignment horizontal="center" vertical="center" wrapText="1"/>
    </xf>
    <xf numFmtId="1" fontId="9" fillId="6" borderId="4" xfId="0" applyNumberFormat="1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" fontId="9" fillId="6" borderId="2" xfId="0" applyNumberFormat="1" applyFont="1" applyFill="1" applyBorder="1" applyAlignment="1">
      <alignment horizontal="center" vertical="center"/>
    </xf>
    <xf numFmtId="1" fontId="9" fillId="6" borderId="3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4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49" fontId="1" fillId="10" borderId="3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 wrapText="1"/>
    </xf>
    <xf numFmtId="14" fontId="12" fillId="4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49" fontId="0" fillId="7" borderId="2" xfId="0" applyNumberFormat="1" applyFill="1" applyBorder="1" applyAlignment="1">
      <alignment horizontal="center" vertical="center" wrapText="1"/>
    </xf>
    <xf numFmtId="49" fontId="0" fillId="7" borderId="3" xfId="0" applyNumberFormat="1" applyFill="1" applyBorder="1" applyAlignment="1">
      <alignment horizontal="center" vertical="center" wrapText="1"/>
    </xf>
    <xf numFmtId="49" fontId="0" fillId="7" borderId="4" xfId="0" applyNumberForma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/>
    </xf>
    <xf numFmtId="1" fontId="1" fillId="5" borderId="3" xfId="0" applyNumberFormat="1" applyFont="1" applyFill="1" applyBorder="1" applyAlignment="1">
      <alignment horizontal="center" vertical="center"/>
    </xf>
    <xf numFmtId="1" fontId="1" fillId="5" borderId="4" xfId="0" applyNumberFormat="1" applyFont="1" applyFill="1" applyBorder="1" applyAlignment="1">
      <alignment horizontal="center" vertical="center"/>
    </xf>
    <xf numFmtId="1" fontId="0" fillId="5" borderId="3" xfId="0" applyNumberFormat="1" applyFill="1" applyBorder="1" applyAlignment="1">
      <alignment horizontal="center" vertical="center" wrapText="1"/>
    </xf>
    <xf numFmtId="1" fontId="0" fillId="5" borderId="4" xfId="0" applyNumberForma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49" fontId="1" fillId="10" borderId="2" xfId="0" applyNumberFormat="1" applyFont="1" applyFill="1" applyBorder="1" applyAlignment="1">
      <alignment horizontal="center" vertical="center"/>
    </xf>
    <xf numFmtId="49" fontId="1" fillId="10" borderId="3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" fontId="9" fillId="5" borderId="2" xfId="0" applyNumberFormat="1" applyFont="1" applyFill="1" applyBorder="1" applyAlignment="1">
      <alignment horizontal="center" vertical="center" wrapText="1"/>
    </xf>
    <xf numFmtId="1" fontId="9" fillId="5" borderId="4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" fontId="9" fillId="5" borderId="2" xfId="0" applyNumberFormat="1" applyFont="1" applyFill="1" applyBorder="1" applyAlignment="1">
      <alignment horizontal="center" vertical="center"/>
    </xf>
    <xf numFmtId="1" fontId="9" fillId="5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0" fillId="6" borderId="2" xfId="0" applyNumberFormat="1" applyFill="1" applyBorder="1" applyAlignment="1">
      <alignment horizontal="center" vertical="center" wrapText="1"/>
    </xf>
    <xf numFmtId="49" fontId="0" fillId="6" borderId="4" xfId="0" applyNumberForma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/>
    </xf>
    <xf numFmtId="14" fontId="12" fillId="3" borderId="2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1" fontId="9" fillId="12" borderId="2" xfId="0" applyNumberFormat="1" applyFont="1" applyFill="1" applyBorder="1" applyAlignment="1">
      <alignment horizontal="center" vertical="center"/>
    </xf>
    <xf numFmtId="1" fontId="9" fillId="12" borderId="3" xfId="0" applyNumberFormat="1" applyFont="1" applyFill="1" applyBorder="1" applyAlignment="1">
      <alignment horizontal="center" vertical="center"/>
    </xf>
    <xf numFmtId="1" fontId="9" fillId="12" borderId="2" xfId="0" applyNumberFormat="1" applyFont="1" applyFill="1" applyBorder="1" applyAlignment="1">
      <alignment horizontal="center" vertical="center" wrapText="1"/>
    </xf>
    <xf numFmtId="1" fontId="9" fillId="12" borderId="4" xfId="0" applyNumberFormat="1" applyFont="1" applyFill="1" applyBorder="1" applyAlignment="1">
      <alignment horizontal="center" vertical="center" wrapText="1"/>
    </xf>
    <xf numFmtId="1" fontId="1" fillId="9" borderId="2" xfId="0" applyNumberFormat="1" applyFont="1" applyFill="1" applyBorder="1" applyAlignment="1">
      <alignment horizontal="center" vertical="center"/>
    </xf>
    <xf numFmtId="1" fontId="1" fillId="9" borderId="3" xfId="0" applyNumberFormat="1" applyFont="1" applyFill="1" applyBorder="1" applyAlignment="1">
      <alignment horizontal="center" vertical="center"/>
    </xf>
    <xf numFmtId="1" fontId="1" fillId="9" borderId="4" xfId="0" applyNumberFormat="1" applyFont="1" applyFill="1" applyBorder="1" applyAlignment="1">
      <alignment horizontal="center" vertical="center"/>
    </xf>
    <xf numFmtId="1" fontId="1" fillId="12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14" fontId="9" fillId="4" borderId="2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</cellXfs>
  <cellStyles count="4">
    <cellStyle name="Hipervínculo" xfId="1" builtinId="8"/>
    <cellStyle name="Millares" xfId="2" builtinId="3"/>
    <cellStyle name="Normal" xfId="0" builtinId="0"/>
    <cellStyle name="Porcentaje" xfId="3" builtinId="5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yaneth_salamancabarreto@cargill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LGonz135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291" Type="http://schemas.openxmlformats.org/officeDocument/2006/relationships/hyperlink" Target="mailto:jleite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92" Type="http://schemas.openxmlformats.org/officeDocument/2006/relationships/hyperlink" Target="mailto:JFajar10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293" Type="http://schemas.openxmlformats.org/officeDocument/2006/relationships/hyperlink" Target="mailto:LCastr39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294" Type="http://schemas.openxmlformats.org/officeDocument/2006/relationships/hyperlink" Target="mailto:BVargasH@ITS.JNJ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gestionhumana.analistaseleccion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95" Type="http://schemas.openxmlformats.org/officeDocument/2006/relationships/hyperlink" Target="mailto:amdiaz@bancodeoccidente.com.co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ecgonzalez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296" Type="http://schemas.openxmlformats.org/officeDocument/2006/relationships/hyperlink" Target="mailto:jefegestionhumana.cali@clinicanuestra.com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297" Type="http://schemas.openxmlformats.org/officeDocument/2006/relationships/hyperlink" Target="mailto:lina_valencia@cargill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298" Type="http://schemas.openxmlformats.org/officeDocument/2006/relationships/hyperlink" Target="mailto:july_martinez@cargill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dcarvaj2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Relationship Id="rId269" Type="http://schemas.openxmlformats.org/officeDocument/2006/relationships/hyperlink" Target="mailto:guiomar.barbosa@fortoxsecurity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yaneth_salamancabarreto@cargill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LGonz135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96" Type="http://schemas.openxmlformats.org/officeDocument/2006/relationships/hyperlink" Target="mailto:oyossa@celsia.com" TargetMode="External"/><Relationship Id="rId161" Type="http://schemas.openxmlformats.org/officeDocument/2006/relationships/hyperlink" Target="mailto:balopezn@tecnoquimicas.com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291" Type="http://schemas.openxmlformats.org/officeDocument/2006/relationships/hyperlink" Target="mailto:jleite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92" Type="http://schemas.openxmlformats.org/officeDocument/2006/relationships/hyperlink" Target="mailto:JFajar10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293" Type="http://schemas.openxmlformats.org/officeDocument/2006/relationships/hyperlink" Target="mailto:LCastr39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294" Type="http://schemas.openxmlformats.org/officeDocument/2006/relationships/hyperlink" Target="mailto:BVargasH@ITS.JNJ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gestionhumana.analistaseleccion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95" Type="http://schemas.openxmlformats.org/officeDocument/2006/relationships/hyperlink" Target="mailto:amdiaz@bancodeoccidente.com.co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ecgonzalez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296" Type="http://schemas.openxmlformats.org/officeDocument/2006/relationships/hyperlink" Target="mailto:jefegestionhumana.cali@clinicanuestra.com" TargetMode="External"/><Relationship Id="rId300" Type="http://schemas.openxmlformats.org/officeDocument/2006/relationships/hyperlink" Target="mailto:gestionhumana.ibague@clinicanuestra.com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297" Type="http://schemas.openxmlformats.org/officeDocument/2006/relationships/hyperlink" Target="mailto:lina_valencia@cargill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301" Type="http://schemas.openxmlformats.org/officeDocument/2006/relationships/hyperlink" Target="mailto:gestionhumana.cartagena@clinicanuestra.com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298" Type="http://schemas.openxmlformats.org/officeDocument/2006/relationships/hyperlink" Target="mailto:july_martinez@cargill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302" Type="http://schemas.openxmlformats.org/officeDocument/2006/relationships/printerSettings" Target="../printerSettings/printerSettings2.bin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dcarvaj2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Relationship Id="rId269" Type="http://schemas.openxmlformats.org/officeDocument/2006/relationships/hyperlink" Target="mailto:guiomar.barbosa@fortoxsecurity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Relationship Id="rId75" Type="http://schemas.openxmlformats.org/officeDocument/2006/relationships/hyperlink" Target="mailto:lvelasquez@asocana.org" TargetMode="External"/><Relationship Id="rId140" Type="http://schemas.openxmlformats.org/officeDocument/2006/relationships/hyperlink" Target="mailto:myriam.gomez@vantive.com" TargetMode="External"/><Relationship Id="rId182" Type="http://schemas.openxmlformats.org/officeDocument/2006/relationships/hyperlink" Target="mailto:llondonos@bancodeoccidente.com.co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gestionhumana.ibague@clinicanuestra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seleccion@gruma.com.co" TargetMode="External"/><Relationship Id="rId268" Type="http://schemas.openxmlformats.org/officeDocument/2006/relationships/hyperlink" Target="mailto:guiomar.barbosa@fortoxsecurity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gestionhumana.az@blanquita.com.co" TargetMode="External"/><Relationship Id="rId279" Type="http://schemas.openxmlformats.org/officeDocument/2006/relationships/hyperlink" Target="mailto:estudiantethgsm@gruposupermotos.com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jleite10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AFLOPEZ@bancodeoccidente.com.co" TargetMode="External"/><Relationship Id="rId206" Type="http://schemas.openxmlformats.org/officeDocument/2006/relationships/hyperlink" Target="mailto:imartinez@fanalca.com" TargetMode="External"/><Relationship Id="rId248" Type="http://schemas.openxmlformats.org/officeDocument/2006/relationships/hyperlink" Target="mailto:Paulo.Noguera@quironsalud.com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96" Type="http://schemas.openxmlformats.org/officeDocument/2006/relationships/hyperlink" Target="mailto:oyossa@celsia.com" TargetMode="External"/><Relationship Id="rId161" Type="http://schemas.openxmlformats.org/officeDocument/2006/relationships/hyperlink" Target="mailto:balopezn@tecnoquimicas.com" TargetMode="External"/><Relationship Id="rId217" Type="http://schemas.openxmlformats.org/officeDocument/2006/relationships/hyperlink" Target="mailto:nancye.rui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@blanquita.com.co" TargetMode="External"/><Relationship Id="rId259" Type="http://schemas.openxmlformats.org/officeDocument/2006/relationships/hyperlink" Target="mailto:gsanchez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nmontoya@supertexinc.com" TargetMode="External"/><Relationship Id="rId291" Type="http://schemas.openxmlformats.org/officeDocument/2006/relationships/hyperlink" Target="mailto:JFajar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kareng_londono@coomeva.com.co" TargetMode="External"/><Relationship Id="rId207" Type="http://schemas.openxmlformats.org/officeDocument/2006/relationships/hyperlink" Target="mailto:amlasprilla@progreser.com" TargetMode="External"/><Relationship Id="rId228" Type="http://schemas.openxmlformats.org/officeDocument/2006/relationships/hyperlink" Target="mailto:dirdesarrollohumano@gruma.com.co" TargetMode="External"/><Relationship Id="rId249" Type="http://schemas.openxmlformats.org/officeDocument/2006/relationships/hyperlink" Target="mailto:jefedegestionhumana@calzatodo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n.osorio@hv.com.co" TargetMode="External"/><Relationship Id="rId281" Type="http://schemas.openxmlformats.org/officeDocument/2006/relationships/hyperlink" Target="mailto:yamileth.bolanos@studiof.com.co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angela.rojas@hotelesestelar.com" TargetMode="External"/><Relationship Id="rId239" Type="http://schemas.openxmlformats.org/officeDocument/2006/relationships/hyperlink" Target="mailto:Sandra.pardo@marsh.com" TargetMode="External"/><Relationship Id="rId250" Type="http://schemas.openxmlformats.org/officeDocument/2006/relationships/hyperlink" Target="mailto:servicioalcliente@calzatodo.com.co" TargetMode="External"/><Relationship Id="rId271" Type="http://schemas.openxmlformats.org/officeDocument/2006/relationships/hyperlink" Target="mailto:ncastano@manuelita.com" TargetMode="External"/><Relationship Id="rId292" Type="http://schemas.openxmlformats.org/officeDocument/2006/relationships/hyperlink" Target="mailto:LCastr39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mlozada@colombina.com" TargetMode="External"/><Relationship Id="rId208" Type="http://schemas.openxmlformats.org/officeDocument/2006/relationships/hyperlink" Target="mailto:compensaciones@calzatodo.com.co" TargetMode="External"/><Relationship Id="rId229" Type="http://schemas.openxmlformats.org/officeDocument/2006/relationships/hyperlink" Target="mailto:auxnomina@usc.edu.co" TargetMode="External"/><Relationship Id="rId240" Type="http://schemas.openxmlformats.org/officeDocument/2006/relationships/hyperlink" Target="mailto:patricia.pinilla@marsh.com" TargetMode="External"/><Relationship Id="rId261" Type="http://schemas.openxmlformats.org/officeDocument/2006/relationships/hyperlink" Target="mailto:carolina.perdomo@studiof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s.zuluaga@hv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juand_duque@coomeva.com.co" TargetMode="External"/><Relationship Id="rId219" Type="http://schemas.openxmlformats.org/officeDocument/2006/relationships/hyperlink" Target="mailto:giulianam.cortes@hotelesestelar.com" TargetMode="External"/><Relationship Id="rId230" Type="http://schemas.openxmlformats.org/officeDocument/2006/relationships/hyperlink" Target="mailto:Claudia.macias@fortoxsecurity.com" TargetMode="External"/><Relationship Id="rId251" Type="http://schemas.openxmlformats.org/officeDocument/2006/relationships/hyperlink" Target="mailto:mileidy.ramos@fortoxsecurity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msalas@coexito.com.co" TargetMode="External"/><Relationship Id="rId293" Type="http://schemas.openxmlformats.org/officeDocument/2006/relationships/hyperlink" Target="mailto:BVargasH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jvergara@colombina.com" TargetMode="External"/><Relationship Id="rId209" Type="http://schemas.openxmlformats.org/officeDocument/2006/relationships/hyperlink" Target="mailto:relacioneslaborales@calzatodo.com.co" TargetMode="External"/><Relationship Id="rId220" Type="http://schemas.openxmlformats.org/officeDocument/2006/relationships/hyperlink" Target="mailto:aux.gestionhumana@ekazipper.com" TargetMode="External"/><Relationship Id="rId241" Type="http://schemas.openxmlformats.org/officeDocument/2006/relationships/hyperlink" Target="mailto:Mary.dachiardi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ana.bienestar@almacenessi.com" TargetMode="External"/><Relationship Id="rId283" Type="http://schemas.openxmlformats.org/officeDocument/2006/relationships/hyperlink" Target="mailto:afcardonaz@ekazipper.com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yulym_camelo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psicologia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xiary.amaya@fortoxsecurity.com" TargetMode="External"/><Relationship Id="rId252" Type="http://schemas.openxmlformats.org/officeDocument/2006/relationships/hyperlink" Target="mailto:darlin.correa@fortoxsecurity.com" TargetMode="External"/><Relationship Id="rId273" Type="http://schemas.openxmlformats.org/officeDocument/2006/relationships/hyperlink" Target="mailto:dlflorez@fanalca.com" TargetMode="External"/><Relationship Id="rId294" Type="http://schemas.openxmlformats.org/officeDocument/2006/relationships/hyperlink" Target="mailto:amdiaz@bancodeoccidente.com.co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tchaparro@colombina.com" TargetMode="External"/><Relationship Id="rId200" Type="http://schemas.openxmlformats.org/officeDocument/2006/relationships/hyperlink" Target="mailto:katherinepalacios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monicar@ekazipper.com" TargetMode="External"/><Relationship Id="rId242" Type="http://schemas.openxmlformats.org/officeDocument/2006/relationships/hyperlink" Target="mailto:Dir.gestionhumana@almacenessi.com" TargetMode="External"/><Relationship Id="rId263" Type="http://schemas.openxmlformats.org/officeDocument/2006/relationships/hyperlink" Target="mailto:alexandermanzano@comfandi.com.co" TargetMode="External"/><Relationship Id="rId284" Type="http://schemas.openxmlformats.org/officeDocument/2006/relationships/hyperlink" Target="mailto:seleccion@gruma.com.co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gestionhumana.analistaseleccion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lalvarado@atlas.com.co" TargetMode="External"/><Relationship Id="rId232" Type="http://schemas.openxmlformats.org/officeDocument/2006/relationships/hyperlink" Target="mailto:lmosquera@coexito.com.co" TargetMode="External"/><Relationship Id="rId253" Type="http://schemas.openxmlformats.org/officeDocument/2006/relationships/hyperlink" Target="mailto:saludocupacional@blanquita.com.co" TargetMode="External"/><Relationship Id="rId274" Type="http://schemas.openxmlformats.org/officeDocument/2006/relationships/hyperlink" Target="mailto:jolave@coexito.com.co" TargetMode="External"/><Relationship Id="rId295" Type="http://schemas.openxmlformats.org/officeDocument/2006/relationships/hyperlink" Target="mailto:jefegestionhumana.cali@clinicanuestra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jguzmanb@colombina.com" TargetMode="External"/><Relationship Id="rId201" Type="http://schemas.openxmlformats.org/officeDocument/2006/relationships/hyperlink" Target="mailto:claudiarojas@comfandi.com.co" TargetMode="External"/><Relationship Id="rId222" Type="http://schemas.openxmlformats.org/officeDocument/2006/relationships/hyperlink" Target="mailto:slealq@ekazipper.com" TargetMode="External"/><Relationship Id="rId243" Type="http://schemas.openxmlformats.org/officeDocument/2006/relationships/hyperlink" Target="mailto:v.mora@hv.com.co" TargetMode="External"/><Relationship Id="rId264" Type="http://schemas.openxmlformats.org/officeDocument/2006/relationships/hyperlink" Target="mailto:andrea.quijano@fortoxsecurity.com" TargetMode="External"/><Relationship Id="rId285" Type="http://schemas.openxmlformats.org/officeDocument/2006/relationships/hyperlink" Target="mailto:lady.zuluaga@carvajal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ecgonzalez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omotoa@atlas.com.co" TargetMode="External"/><Relationship Id="rId233" Type="http://schemas.openxmlformats.org/officeDocument/2006/relationships/hyperlink" Target="mailto:dtoro@coexito.com.co" TargetMode="External"/><Relationship Id="rId254" Type="http://schemas.openxmlformats.org/officeDocument/2006/relationships/hyperlink" Target="mailto:ljgonzalezp@fanalca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alejandro.mora@studiof.com.co" TargetMode="External"/><Relationship Id="rId296" Type="http://schemas.openxmlformats.org/officeDocument/2006/relationships/hyperlink" Target="mailto:lina_valencia@cargill.com" TargetMode="External"/><Relationship Id="rId300" Type="http://schemas.openxmlformats.org/officeDocument/2006/relationships/hyperlink" Target="mailto:gestionhumana.cartagena@clinicanuestra.com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Ybetancur@colombina.com" TargetMode="External"/><Relationship Id="rId202" Type="http://schemas.openxmlformats.org/officeDocument/2006/relationships/hyperlink" Target="mailto:mavillamizar@fanalca.com" TargetMode="External"/><Relationship Id="rId223" Type="http://schemas.openxmlformats.org/officeDocument/2006/relationships/hyperlink" Target="mailto:luz.lasso@studiof.com.co" TargetMode="External"/><Relationship Id="rId244" Type="http://schemas.openxmlformats.org/officeDocument/2006/relationships/hyperlink" Target="mailto:j.vaquero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jvergara@colombina.com" TargetMode="External"/><Relationship Id="rId286" Type="http://schemas.openxmlformats.org/officeDocument/2006/relationships/hyperlink" Target="mailto:coornomina@usc.edu.co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irmartinezb@atlas.com.co" TargetMode="External"/><Relationship Id="rId234" Type="http://schemas.openxmlformats.org/officeDocument/2006/relationships/hyperlink" Target="mailto:mleon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mmontano@fanalca.com" TargetMode="External"/><Relationship Id="rId276" Type="http://schemas.openxmlformats.org/officeDocument/2006/relationships/hyperlink" Target="mailto:lsfrancoz@ekazipper.com" TargetMode="External"/><Relationship Id="rId297" Type="http://schemas.openxmlformats.org/officeDocument/2006/relationships/hyperlink" Target="mailto:july_martinez@cargill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301" Type="http://schemas.openxmlformats.org/officeDocument/2006/relationships/printerSettings" Target="../printerSettings/printerSettings3.bin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claudiaalvarez@comfandi.com.co" TargetMode="External"/><Relationship Id="rId203" Type="http://schemas.openxmlformats.org/officeDocument/2006/relationships/hyperlink" Target="mailto:dfgaitan@gruposupermotos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daniela.escobar@studiof.com.co" TargetMode="External"/><Relationship Id="rId245" Type="http://schemas.openxmlformats.org/officeDocument/2006/relationships/hyperlink" Target="mailto:sandra.ochoa@fvl.org.co" TargetMode="External"/><Relationship Id="rId266" Type="http://schemas.openxmlformats.org/officeDocument/2006/relationships/hyperlink" Target="mailto:jennifer.vergara@studiof.com.co" TargetMode="External"/><Relationship Id="rId287" Type="http://schemas.openxmlformats.org/officeDocument/2006/relationships/hyperlink" Target="mailto:karinalizcano@santareyes.com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abigail.duque@hotelesestelar.com" TargetMode="External"/><Relationship Id="rId235" Type="http://schemas.openxmlformats.org/officeDocument/2006/relationships/hyperlink" Target="mailto:isalazar@coexito.com.co" TargetMode="External"/><Relationship Id="rId256" Type="http://schemas.openxmlformats.org/officeDocument/2006/relationships/hyperlink" Target="mailto:nvictoria@progreser.com" TargetMode="External"/><Relationship Id="rId277" Type="http://schemas.openxmlformats.org/officeDocument/2006/relationships/hyperlink" Target="mailto:ktorresr@progreser.com" TargetMode="External"/><Relationship Id="rId298" Type="http://schemas.openxmlformats.org/officeDocument/2006/relationships/hyperlink" Target="mailto:yaneth_salamancabarreto@cargill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ammondragon@fanalca.com" TargetMode="External"/><Relationship Id="rId225" Type="http://schemas.openxmlformats.org/officeDocument/2006/relationships/hyperlink" Target="mailto:ana.seleccion@almacenessi.com" TargetMode="External"/><Relationship Id="rId246" Type="http://schemas.openxmlformats.org/officeDocument/2006/relationships/hyperlink" Target="mailto:diana.benavides@fvl.org.co" TargetMode="External"/><Relationship Id="rId267" Type="http://schemas.openxmlformats.org/officeDocument/2006/relationships/hyperlink" Target="mailto:alexa.cepeda@mmc.com" TargetMode="External"/><Relationship Id="rId288" Type="http://schemas.openxmlformats.org/officeDocument/2006/relationships/hyperlink" Target="mailto:dcarvaj2@its.jnj.com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marthai.ocampo@hotelesestelar.com" TargetMode="External"/><Relationship Id="rId236" Type="http://schemas.openxmlformats.org/officeDocument/2006/relationships/hyperlink" Target="mailto:auxiliargh@blanquita.com.co" TargetMode="External"/><Relationship Id="rId257" Type="http://schemas.openxmlformats.org/officeDocument/2006/relationships/hyperlink" Target="mailto:lmarin@coexito.com.co" TargetMode="External"/><Relationship Id="rId278" Type="http://schemas.openxmlformats.org/officeDocument/2006/relationships/hyperlink" Target="mailto:stephanyhoyos@comfandi.com.co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LICASTRO@BANCOW.COM.CO" TargetMode="External"/><Relationship Id="rId205" Type="http://schemas.openxmlformats.org/officeDocument/2006/relationships/hyperlink" Target="mailto:crobles@fanalca.com" TargetMode="External"/><Relationship Id="rId247" Type="http://schemas.openxmlformats.org/officeDocument/2006/relationships/hyperlink" Target="mailto:df.gallo@hv.com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LGonz135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william.rodriguez@hotelesestelar.com" TargetMode="External"/><Relationship Id="rId258" Type="http://schemas.openxmlformats.org/officeDocument/2006/relationships/hyperlink" Target="mailto:iviasus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arhumanos@gruma.com.co" TargetMode="External"/><Relationship Id="rId269" Type="http://schemas.openxmlformats.org/officeDocument/2006/relationships/hyperlink" Target="mailto:ddominguez@fanalca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torres@supertexinc.com" TargetMode="External"/><Relationship Id="rId75" Type="http://schemas.openxmlformats.org/officeDocument/2006/relationships/hyperlink" Target="mailto:lvelasquez@asocana.org" TargetMode="External"/><Relationship Id="rId140" Type="http://schemas.openxmlformats.org/officeDocument/2006/relationships/hyperlink" Target="mailto:myriam.gomez@vantive.com" TargetMode="External"/><Relationship Id="rId182" Type="http://schemas.openxmlformats.org/officeDocument/2006/relationships/hyperlink" Target="mailto:llondonos@bancodeoccidente.com.co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gestionhumana.ibague@clinicanuestra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seleccion@gruma.com.co" TargetMode="External"/><Relationship Id="rId268" Type="http://schemas.openxmlformats.org/officeDocument/2006/relationships/hyperlink" Target="mailto:guiomar.barbosa@fortoxsecurity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gestionhumana.az@blanquita.com.co" TargetMode="External"/><Relationship Id="rId279" Type="http://schemas.openxmlformats.org/officeDocument/2006/relationships/hyperlink" Target="mailto:estudiantethgsm@gruposupermotos.com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jleite10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AFLOPEZ@bancodeoccidente.com.co" TargetMode="External"/><Relationship Id="rId206" Type="http://schemas.openxmlformats.org/officeDocument/2006/relationships/hyperlink" Target="mailto:imartinez@fanalca.com" TargetMode="External"/><Relationship Id="rId248" Type="http://schemas.openxmlformats.org/officeDocument/2006/relationships/hyperlink" Target="mailto:Paulo.Noguera@quironsalud.com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96" Type="http://schemas.openxmlformats.org/officeDocument/2006/relationships/hyperlink" Target="mailto:oyossa@celsia.com" TargetMode="External"/><Relationship Id="rId161" Type="http://schemas.openxmlformats.org/officeDocument/2006/relationships/hyperlink" Target="mailto:balopezn@tecnoquimicas.com" TargetMode="External"/><Relationship Id="rId217" Type="http://schemas.openxmlformats.org/officeDocument/2006/relationships/hyperlink" Target="mailto:nancye.rui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@blanquita.com.co" TargetMode="External"/><Relationship Id="rId259" Type="http://schemas.openxmlformats.org/officeDocument/2006/relationships/hyperlink" Target="mailto:gsanchez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nmontoya@supertexinc.com" TargetMode="External"/><Relationship Id="rId291" Type="http://schemas.openxmlformats.org/officeDocument/2006/relationships/hyperlink" Target="mailto:JFajar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kareng_londono@coomeva.com.co" TargetMode="External"/><Relationship Id="rId207" Type="http://schemas.openxmlformats.org/officeDocument/2006/relationships/hyperlink" Target="mailto:amlasprilla@progreser.com" TargetMode="External"/><Relationship Id="rId228" Type="http://schemas.openxmlformats.org/officeDocument/2006/relationships/hyperlink" Target="mailto:dirdesarrollohumano@gruma.com.co" TargetMode="External"/><Relationship Id="rId249" Type="http://schemas.openxmlformats.org/officeDocument/2006/relationships/hyperlink" Target="mailto:jefedegestionhumana@calzatodo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n.osorio@hv.com.co" TargetMode="External"/><Relationship Id="rId281" Type="http://schemas.openxmlformats.org/officeDocument/2006/relationships/hyperlink" Target="mailto:yamileth.bolanos@studiof.com.co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angela.rojas@hotelesestelar.com" TargetMode="External"/><Relationship Id="rId239" Type="http://schemas.openxmlformats.org/officeDocument/2006/relationships/hyperlink" Target="mailto:Sandra.pardo@marsh.com" TargetMode="External"/><Relationship Id="rId250" Type="http://schemas.openxmlformats.org/officeDocument/2006/relationships/hyperlink" Target="mailto:servicioalcliente@calzatodo.com.co" TargetMode="External"/><Relationship Id="rId271" Type="http://schemas.openxmlformats.org/officeDocument/2006/relationships/hyperlink" Target="mailto:ncastano@manuelita.com" TargetMode="External"/><Relationship Id="rId292" Type="http://schemas.openxmlformats.org/officeDocument/2006/relationships/hyperlink" Target="mailto:LCastr39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mlozada@colombina.com" TargetMode="External"/><Relationship Id="rId208" Type="http://schemas.openxmlformats.org/officeDocument/2006/relationships/hyperlink" Target="mailto:compensaciones@calzatodo.com.co" TargetMode="External"/><Relationship Id="rId229" Type="http://schemas.openxmlformats.org/officeDocument/2006/relationships/hyperlink" Target="mailto:auxnomina@usc.edu.co" TargetMode="External"/><Relationship Id="rId240" Type="http://schemas.openxmlformats.org/officeDocument/2006/relationships/hyperlink" Target="mailto:patricia.pinilla@marsh.com" TargetMode="External"/><Relationship Id="rId261" Type="http://schemas.openxmlformats.org/officeDocument/2006/relationships/hyperlink" Target="mailto:carolina.perdomo@studiof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s.zuluaga@hv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juand_duque@coomeva.com.co" TargetMode="External"/><Relationship Id="rId219" Type="http://schemas.openxmlformats.org/officeDocument/2006/relationships/hyperlink" Target="mailto:giulianam.cortes@hotelesestelar.com" TargetMode="External"/><Relationship Id="rId230" Type="http://schemas.openxmlformats.org/officeDocument/2006/relationships/hyperlink" Target="mailto:Claudia.macias@fortoxsecurity.com" TargetMode="External"/><Relationship Id="rId251" Type="http://schemas.openxmlformats.org/officeDocument/2006/relationships/hyperlink" Target="mailto:mileidy.ramos@fortoxsecurity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msalas@coexito.com.co" TargetMode="External"/><Relationship Id="rId293" Type="http://schemas.openxmlformats.org/officeDocument/2006/relationships/hyperlink" Target="mailto:BVargasH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jvergara@colombina.com" TargetMode="External"/><Relationship Id="rId209" Type="http://schemas.openxmlformats.org/officeDocument/2006/relationships/hyperlink" Target="mailto:relacioneslaborales@calzatodo.com.co" TargetMode="External"/><Relationship Id="rId220" Type="http://schemas.openxmlformats.org/officeDocument/2006/relationships/hyperlink" Target="mailto:aux.gestionhumana@ekazipper.com" TargetMode="External"/><Relationship Id="rId241" Type="http://schemas.openxmlformats.org/officeDocument/2006/relationships/hyperlink" Target="mailto:Mary.dachiardi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ana.bienestar@almacenessi.com" TargetMode="External"/><Relationship Id="rId283" Type="http://schemas.openxmlformats.org/officeDocument/2006/relationships/hyperlink" Target="mailto:afcardonaz@ekazipper.com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yulym_camelo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psicologia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xiary.amaya@fortoxsecurity.com" TargetMode="External"/><Relationship Id="rId252" Type="http://schemas.openxmlformats.org/officeDocument/2006/relationships/hyperlink" Target="mailto:darlin.correa@fortoxsecurity.com" TargetMode="External"/><Relationship Id="rId273" Type="http://schemas.openxmlformats.org/officeDocument/2006/relationships/hyperlink" Target="mailto:dlflorez@fanalca.com" TargetMode="External"/><Relationship Id="rId294" Type="http://schemas.openxmlformats.org/officeDocument/2006/relationships/hyperlink" Target="mailto:amdiaz@bancodeoccidente.com.co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tchaparro@colombina.com" TargetMode="External"/><Relationship Id="rId200" Type="http://schemas.openxmlformats.org/officeDocument/2006/relationships/hyperlink" Target="mailto:katherinepalacios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monicar@ekazipper.com" TargetMode="External"/><Relationship Id="rId242" Type="http://schemas.openxmlformats.org/officeDocument/2006/relationships/hyperlink" Target="mailto:Dir.gestionhumana@almacenessi.com" TargetMode="External"/><Relationship Id="rId263" Type="http://schemas.openxmlformats.org/officeDocument/2006/relationships/hyperlink" Target="mailto:alexandermanzano@comfandi.com.co" TargetMode="External"/><Relationship Id="rId284" Type="http://schemas.openxmlformats.org/officeDocument/2006/relationships/hyperlink" Target="mailto:seleccion@gruma.com.co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gestionhumana.analistaseleccion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lalvarado@atlas.com.co" TargetMode="External"/><Relationship Id="rId232" Type="http://schemas.openxmlformats.org/officeDocument/2006/relationships/hyperlink" Target="mailto:lmosquera@coexito.com.co" TargetMode="External"/><Relationship Id="rId253" Type="http://schemas.openxmlformats.org/officeDocument/2006/relationships/hyperlink" Target="mailto:saludocupacional@blanquita.com.co" TargetMode="External"/><Relationship Id="rId274" Type="http://schemas.openxmlformats.org/officeDocument/2006/relationships/hyperlink" Target="mailto:jolave@coexito.com.co" TargetMode="External"/><Relationship Id="rId295" Type="http://schemas.openxmlformats.org/officeDocument/2006/relationships/hyperlink" Target="mailto:jefegestionhumana.cali@clinicanuestra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jguzmanb@colombina.com" TargetMode="External"/><Relationship Id="rId201" Type="http://schemas.openxmlformats.org/officeDocument/2006/relationships/hyperlink" Target="mailto:claudiarojas@comfandi.com.co" TargetMode="External"/><Relationship Id="rId222" Type="http://schemas.openxmlformats.org/officeDocument/2006/relationships/hyperlink" Target="mailto:slealq@ekazipper.com" TargetMode="External"/><Relationship Id="rId243" Type="http://schemas.openxmlformats.org/officeDocument/2006/relationships/hyperlink" Target="mailto:v.mora@hv.com.co" TargetMode="External"/><Relationship Id="rId264" Type="http://schemas.openxmlformats.org/officeDocument/2006/relationships/hyperlink" Target="mailto:andrea.quijano@fortoxsecurity.com" TargetMode="External"/><Relationship Id="rId285" Type="http://schemas.openxmlformats.org/officeDocument/2006/relationships/hyperlink" Target="mailto:lady.zuluaga@carvajal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ecgonzalez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omotoa@atlas.com.co" TargetMode="External"/><Relationship Id="rId233" Type="http://schemas.openxmlformats.org/officeDocument/2006/relationships/hyperlink" Target="mailto:dtoro@coexito.com.co" TargetMode="External"/><Relationship Id="rId254" Type="http://schemas.openxmlformats.org/officeDocument/2006/relationships/hyperlink" Target="mailto:ljgonzalezp@fanalca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alejandro.mora@studiof.com.co" TargetMode="External"/><Relationship Id="rId296" Type="http://schemas.openxmlformats.org/officeDocument/2006/relationships/hyperlink" Target="mailto:lina_valencia@cargill.com" TargetMode="External"/><Relationship Id="rId300" Type="http://schemas.openxmlformats.org/officeDocument/2006/relationships/hyperlink" Target="mailto:gestionhumana.cartagena@clinicanuestra.com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Ybetancur@colombina.com" TargetMode="External"/><Relationship Id="rId202" Type="http://schemas.openxmlformats.org/officeDocument/2006/relationships/hyperlink" Target="mailto:mavillamizar@fanalca.com" TargetMode="External"/><Relationship Id="rId223" Type="http://schemas.openxmlformats.org/officeDocument/2006/relationships/hyperlink" Target="mailto:luz.lasso@studiof.com.co" TargetMode="External"/><Relationship Id="rId244" Type="http://schemas.openxmlformats.org/officeDocument/2006/relationships/hyperlink" Target="mailto:j.vaquero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jvergara@colombina.com" TargetMode="External"/><Relationship Id="rId286" Type="http://schemas.openxmlformats.org/officeDocument/2006/relationships/hyperlink" Target="mailto:coornomina@usc.edu.co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irmartinezb@atlas.com.co" TargetMode="External"/><Relationship Id="rId234" Type="http://schemas.openxmlformats.org/officeDocument/2006/relationships/hyperlink" Target="mailto:mleon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mmontano@fanalca.com" TargetMode="External"/><Relationship Id="rId276" Type="http://schemas.openxmlformats.org/officeDocument/2006/relationships/hyperlink" Target="mailto:lsfrancoz@ekazipper.com" TargetMode="External"/><Relationship Id="rId297" Type="http://schemas.openxmlformats.org/officeDocument/2006/relationships/hyperlink" Target="mailto:july_martinez@cargill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301" Type="http://schemas.openxmlformats.org/officeDocument/2006/relationships/printerSettings" Target="../printerSettings/printerSettings4.bin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claudiaalvarez@comfandi.com.co" TargetMode="External"/><Relationship Id="rId203" Type="http://schemas.openxmlformats.org/officeDocument/2006/relationships/hyperlink" Target="mailto:dfgaitan@gruposupermotos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daniela.escobar@studiof.com.co" TargetMode="External"/><Relationship Id="rId245" Type="http://schemas.openxmlformats.org/officeDocument/2006/relationships/hyperlink" Target="mailto:sandra.ochoa@fvl.org.co" TargetMode="External"/><Relationship Id="rId266" Type="http://schemas.openxmlformats.org/officeDocument/2006/relationships/hyperlink" Target="mailto:jennifer.vergara@studiof.com.co" TargetMode="External"/><Relationship Id="rId287" Type="http://schemas.openxmlformats.org/officeDocument/2006/relationships/hyperlink" Target="mailto:karinalizcano@santareyes.com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abigail.duque@hotelesestelar.com" TargetMode="External"/><Relationship Id="rId235" Type="http://schemas.openxmlformats.org/officeDocument/2006/relationships/hyperlink" Target="mailto:isalazar@coexito.com.co" TargetMode="External"/><Relationship Id="rId256" Type="http://schemas.openxmlformats.org/officeDocument/2006/relationships/hyperlink" Target="mailto:nvictoria@progreser.com" TargetMode="External"/><Relationship Id="rId277" Type="http://schemas.openxmlformats.org/officeDocument/2006/relationships/hyperlink" Target="mailto:ktorresr@progreser.com" TargetMode="External"/><Relationship Id="rId298" Type="http://schemas.openxmlformats.org/officeDocument/2006/relationships/hyperlink" Target="mailto:yaneth_salamancabarreto@cargill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ammondragon@fanalca.com" TargetMode="External"/><Relationship Id="rId225" Type="http://schemas.openxmlformats.org/officeDocument/2006/relationships/hyperlink" Target="mailto:ana.seleccion@almacenessi.com" TargetMode="External"/><Relationship Id="rId246" Type="http://schemas.openxmlformats.org/officeDocument/2006/relationships/hyperlink" Target="mailto:diana.benavides@fvl.org.co" TargetMode="External"/><Relationship Id="rId267" Type="http://schemas.openxmlformats.org/officeDocument/2006/relationships/hyperlink" Target="mailto:alexa.cepeda@mmc.com" TargetMode="External"/><Relationship Id="rId288" Type="http://schemas.openxmlformats.org/officeDocument/2006/relationships/hyperlink" Target="mailto:dcarvaj2@its.jnj.com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marthai.ocampo@hotelesestelar.com" TargetMode="External"/><Relationship Id="rId236" Type="http://schemas.openxmlformats.org/officeDocument/2006/relationships/hyperlink" Target="mailto:auxiliargh@blanquita.com.co" TargetMode="External"/><Relationship Id="rId257" Type="http://schemas.openxmlformats.org/officeDocument/2006/relationships/hyperlink" Target="mailto:lmarin@coexito.com.co" TargetMode="External"/><Relationship Id="rId278" Type="http://schemas.openxmlformats.org/officeDocument/2006/relationships/hyperlink" Target="mailto:stephanyhoyos@comfandi.com.co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LICASTRO@BANCOW.COM.CO" TargetMode="External"/><Relationship Id="rId205" Type="http://schemas.openxmlformats.org/officeDocument/2006/relationships/hyperlink" Target="mailto:crobles@fanalca.com" TargetMode="External"/><Relationship Id="rId247" Type="http://schemas.openxmlformats.org/officeDocument/2006/relationships/hyperlink" Target="mailto:df.gallo@hv.com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LGonz135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william.rodriguez@hotelesestelar.com" TargetMode="External"/><Relationship Id="rId258" Type="http://schemas.openxmlformats.org/officeDocument/2006/relationships/hyperlink" Target="mailto:iviasus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arhumanos@gruma.com.co" TargetMode="External"/><Relationship Id="rId269" Type="http://schemas.openxmlformats.org/officeDocument/2006/relationships/hyperlink" Target="mailto:ddominguez@fanalca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torres@supertexinc.com" TargetMode="External"/><Relationship Id="rId75" Type="http://schemas.openxmlformats.org/officeDocument/2006/relationships/hyperlink" Target="mailto:lvelasquez@asocana.org" TargetMode="External"/><Relationship Id="rId140" Type="http://schemas.openxmlformats.org/officeDocument/2006/relationships/hyperlink" Target="mailto:myriam.gomez@vantive.com" TargetMode="External"/><Relationship Id="rId182" Type="http://schemas.openxmlformats.org/officeDocument/2006/relationships/hyperlink" Target="mailto:llondonos@bancodeoccidente.com.co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gestionhumana.cartagena@clinicanuestra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Jimmy.salazar@christus.co" TargetMode="External"/><Relationship Id="rId170" Type="http://schemas.openxmlformats.org/officeDocument/2006/relationships/hyperlink" Target="mailto:estefania_alba@coomeva.com.co" TargetMode="External"/><Relationship Id="rId226" Type="http://schemas.openxmlformats.org/officeDocument/2006/relationships/hyperlink" Target="mailto:arhumanos@gruma.com.co" TargetMode="External"/><Relationship Id="rId268" Type="http://schemas.openxmlformats.org/officeDocument/2006/relationships/hyperlink" Target="mailto:ddominguez@fanalca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llondonos@bancodeoccidente.com.co" TargetMode="External"/><Relationship Id="rId237" Type="http://schemas.openxmlformats.org/officeDocument/2006/relationships/hyperlink" Target="mailto:gestionhumana@blanquita.com.co" TargetMode="External"/><Relationship Id="rId279" Type="http://schemas.openxmlformats.org/officeDocument/2006/relationships/hyperlink" Target="mailto:etorres@supertexinc.com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JFajar10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nomina@clinicadeoccidente.com" TargetMode="External"/><Relationship Id="rId192" Type="http://schemas.openxmlformats.org/officeDocument/2006/relationships/hyperlink" Target="mailto:kareng_londono@coomeva.com.co" TargetMode="External"/><Relationship Id="rId206" Type="http://schemas.openxmlformats.org/officeDocument/2006/relationships/hyperlink" Target="mailto:amlasprilla@progreser.com" TargetMode="External"/><Relationship Id="rId248" Type="http://schemas.openxmlformats.org/officeDocument/2006/relationships/hyperlink" Target="mailto:jefedegestionhumana@calzatodo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carolina.escobar@christus.co" TargetMode="External"/><Relationship Id="rId182" Type="http://schemas.openxmlformats.org/officeDocument/2006/relationships/hyperlink" Target="mailto:arojas@bancodeoccidente.com.co" TargetMode="External"/><Relationship Id="rId217" Type="http://schemas.openxmlformats.org/officeDocument/2006/relationships/hyperlink" Target="mailto:angela.rojas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Sandra.pardo@marsh.com" TargetMode="External"/><Relationship Id="rId259" Type="http://schemas.openxmlformats.org/officeDocument/2006/relationships/hyperlink" Target="mailto:n.osorio@hv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ncastano@manuelita.com" TargetMode="External"/><Relationship Id="rId291" Type="http://schemas.openxmlformats.org/officeDocument/2006/relationships/hyperlink" Target="mailto:LCastr39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sandra.velez@clinicadeoccidente.com" TargetMode="External"/><Relationship Id="rId172" Type="http://schemas.openxmlformats.org/officeDocument/2006/relationships/hyperlink" Target="mailto:MGOMEZ@bancodeoccidente.com.co" TargetMode="External"/><Relationship Id="rId193" Type="http://schemas.openxmlformats.org/officeDocument/2006/relationships/hyperlink" Target="mailto:mlozada@colombina.com" TargetMode="External"/><Relationship Id="rId207" Type="http://schemas.openxmlformats.org/officeDocument/2006/relationships/hyperlink" Target="mailto:compensaciones@calzatodo.com.co" TargetMode="External"/><Relationship Id="rId228" Type="http://schemas.openxmlformats.org/officeDocument/2006/relationships/hyperlink" Target="mailto:auxnomina@usc.edu.co" TargetMode="External"/><Relationship Id="rId249" Type="http://schemas.openxmlformats.org/officeDocument/2006/relationships/hyperlink" Target="mailto:servicioalcliente@calzatodo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carolina.perdomo@studiof.com.co" TargetMode="External"/><Relationship Id="rId281" Type="http://schemas.openxmlformats.org/officeDocument/2006/relationships/hyperlink" Target="mailto:s.zuluaga@hv.com.co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acrodriguez@sos.com.co" TargetMode="External"/><Relationship Id="rId183" Type="http://schemas.openxmlformats.org/officeDocument/2006/relationships/hyperlink" Target="mailto:juand_duque@coomeva.com.co" TargetMode="External"/><Relationship Id="rId218" Type="http://schemas.openxmlformats.org/officeDocument/2006/relationships/hyperlink" Target="mailto:giulianam.cortes@hotelesestelar.com" TargetMode="External"/><Relationship Id="rId239" Type="http://schemas.openxmlformats.org/officeDocument/2006/relationships/hyperlink" Target="mailto:patricia.pinilla@marsh.com" TargetMode="External"/><Relationship Id="rId250" Type="http://schemas.openxmlformats.org/officeDocument/2006/relationships/hyperlink" Target="mailto:mileidy.ramos@fortoxsecurity.com" TargetMode="External"/><Relationship Id="rId271" Type="http://schemas.openxmlformats.org/officeDocument/2006/relationships/hyperlink" Target="mailto:msalas@coexito.com.co" TargetMode="External"/><Relationship Id="rId292" Type="http://schemas.openxmlformats.org/officeDocument/2006/relationships/hyperlink" Target="mailto:BVargasH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jeniffer.triana@clinicadesa.com.co" TargetMode="External"/><Relationship Id="rId173" Type="http://schemas.openxmlformats.org/officeDocument/2006/relationships/hyperlink" Target="mailto:KCASTILLOM@bancodeoccidente.com.co" TargetMode="External"/><Relationship Id="rId194" Type="http://schemas.openxmlformats.org/officeDocument/2006/relationships/hyperlink" Target="mailto:jvergara@colombina.com" TargetMode="External"/><Relationship Id="rId208" Type="http://schemas.openxmlformats.org/officeDocument/2006/relationships/hyperlink" Target="mailto:relacioneslaborales@calzatodo.com.co" TargetMode="External"/><Relationship Id="rId229" Type="http://schemas.openxmlformats.org/officeDocument/2006/relationships/hyperlink" Target="mailto:Claudia.macias@fortoxsecurity.com" TargetMode="External"/><Relationship Id="rId240" Type="http://schemas.openxmlformats.org/officeDocument/2006/relationships/hyperlink" Target="mailto:Mary.dachiardi@marsh.com" TargetMode="External"/><Relationship Id="rId261" Type="http://schemas.openxmlformats.org/officeDocument/2006/relationships/hyperlink" Target="mailto:ana.bienestar@almacenessi.com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afcardonaz@ekazipper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luz.barcenas@christus.co" TargetMode="External"/><Relationship Id="rId184" Type="http://schemas.openxmlformats.org/officeDocument/2006/relationships/hyperlink" Target="mailto:yulym_camelo@coomeva.com.co" TargetMode="External"/><Relationship Id="rId219" Type="http://schemas.openxmlformats.org/officeDocument/2006/relationships/hyperlink" Target="mailto:aux.gestionhumana@ekazipper.com" TargetMode="External"/><Relationship Id="rId230" Type="http://schemas.openxmlformats.org/officeDocument/2006/relationships/hyperlink" Target="mailto:xiary.amaya@fortoxsecurity.com" TargetMode="External"/><Relationship Id="rId251" Type="http://schemas.openxmlformats.org/officeDocument/2006/relationships/hyperlink" Target="mailto:darlin.correa@fortoxsecurity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dlflorez@fanalca.com" TargetMode="External"/><Relationship Id="rId293" Type="http://schemas.openxmlformats.org/officeDocument/2006/relationships/hyperlink" Target="mailto:amdiaz@bancodeoccidente.com.co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kelly.cadernas@cnruu.com.co" TargetMode="External"/><Relationship Id="rId174" Type="http://schemas.openxmlformats.org/officeDocument/2006/relationships/hyperlink" Target="mailto:RHURTADO@bancodeoccidente.com.co" TargetMode="External"/><Relationship Id="rId195" Type="http://schemas.openxmlformats.org/officeDocument/2006/relationships/hyperlink" Target="mailto:tchaparro@colombina.com" TargetMode="External"/><Relationship Id="rId209" Type="http://schemas.openxmlformats.org/officeDocument/2006/relationships/hyperlink" Target="mailto:psicologia@calzatodo.com.co" TargetMode="External"/><Relationship Id="rId220" Type="http://schemas.openxmlformats.org/officeDocument/2006/relationships/hyperlink" Target="mailto:monicar@ekazipper.com" TargetMode="External"/><Relationship Id="rId241" Type="http://schemas.openxmlformats.org/officeDocument/2006/relationships/hyperlink" Target="mailto:Dir.gestionhumana@almacenessi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alexandermanzano@comfandi.com.co" TargetMode="External"/><Relationship Id="rId283" Type="http://schemas.openxmlformats.org/officeDocument/2006/relationships/hyperlink" Target="mailto:seleccion@gruma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gestionhumana.analistaseleccion@clinicanuestra.com" TargetMode="External"/><Relationship Id="rId185" Type="http://schemas.openxmlformats.org/officeDocument/2006/relationships/hyperlink" Target="mailto:alejandro_cardona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lalvarado@atlas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lmosquera@coexito.com.co" TargetMode="External"/><Relationship Id="rId252" Type="http://schemas.openxmlformats.org/officeDocument/2006/relationships/hyperlink" Target="mailto:saludocupacional@blanquita.com.co" TargetMode="External"/><Relationship Id="rId273" Type="http://schemas.openxmlformats.org/officeDocument/2006/relationships/hyperlink" Target="mailto:jolave@coexito.com.co" TargetMode="External"/><Relationship Id="rId294" Type="http://schemas.openxmlformats.org/officeDocument/2006/relationships/hyperlink" Target="mailto:jefegestionhumana.cali@clinicanuestra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angela.lopez@clinicadesa.com.co" TargetMode="External"/><Relationship Id="rId175" Type="http://schemas.openxmlformats.org/officeDocument/2006/relationships/hyperlink" Target="mailto:agiraldo@bancodeoccidente.com.co" TargetMode="External"/><Relationship Id="rId196" Type="http://schemas.openxmlformats.org/officeDocument/2006/relationships/hyperlink" Target="mailto:jguzmanb@colombina.com" TargetMode="External"/><Relationship Id="rId200" Type="http://schemas.openxmlformats.org/officeDocument/2006/relationships/hyperlink" Target="mailto:claudiarojas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slealq@ekazipper.com" TargetMode="External"/><Relationship Id="rId242" Type="http://schemas.openxmlformats.org/officeDocument/2006/relationships/hyperlink" Target="mailto:v.mora@hv.com.co" TargetMode="External"/><Relationship Id="rId263" Type="http://schemas.openxmlformats.org/officeDocument/2006/relationships/hyperlink" Target="mailto:andrea.quijano@fortoxsecurity.com" TargetMode="External"/><Relationship Id="rId284" Type="http://schemas.openxmlformats.org/officeDocument/2006/relationships/hyperlink" Target="mailto:lady.zuluaga@carvajal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ecgonzalez@bancow.com.co" TargetMode="External"/><Relationship Id="rId186" Type="http://schemas.openxmlformats.org/officeDocument/2006/relationships/hyperlink" Target="mailto:sebastian_moralesc@coomeva.com.co" TargetMode="External"/><Relationship Id="rId211" Type="http://schemas.openxmlformats.org/officeDocument/2006/relationships/hyperlink" Target="mailto:omotoa@atlas.com.co" TargetMode="External"/><Relationship Id="rId232" Type="http://schemas.openxmlformats.org/officeDocument/2006/relationships/hyperlink" Target="mailto:dtoro@coexito.com.co" TargetMode="External"/><Relationship Id="rId253" Type="http://schemas.openxmlformats.org/officeDocument/2006/relationships/hyperlink" Target="mailto:ljgonzalezp@fanalca.com" TargetMode="External"/><Relationship Id="rId274" Type="http://schemas.openxmlformats.org/officeDocument/2006/relationships/hyperlink" Target="mailto:alejandro.mora@studiof.com.co" TargetMode="External"/><Relationship Id="rId295" Type="http://schemas.openxmlformats.org/officeDocument/2006/relationships/hyperlink" Target="mailto:lina_valencia@cargill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vchacon@sos.com.co" TargetMode="External"/><Relationship Id="rId176" Type="http://schemas.openxmlformats.org/officeDocument/2006/relationships/hyperlink" Target="mailto:fsolarte@bancodeoccidente.com.co" TargetMode="External"/><Relationship Id="rId197" Type="http://schemas.openxmlformats.org/officeDocument/2006/relationships/hyperlink" Target="mailto:Ybetancur@colombina.com" TargetMode="External"/><Relationship Id="rId201" Type="http://schemas.openxmlformats.org/officeDocument/2006/relationships/hyperlink" Target="mailto:mavillamizar@fanalca.com" TargetMode="External"/><Relationship Id="rId222" Type="http://schemas.openxmlformats.org/officeDocument/2006/relationships/hyperlink" Target="mailto:luz.lasso@studiof.com.co" TargetMode="External"/><Relationship Id="rId243" Type="http://schemas.openxmlformats.org/officeDocument/2006/relationships/hyperlink" Target="mailto:j.vaquero@hv.com.co" TargetMode="External"/><Relationship Id="rId264" Type="http://schemas.openxmlformats.org/officeDocument/2006/relationships/hyperlink" Target="mailto:jvergara@colombina.com" TargetMode="External"/><Relationship Id="rId285" Type="http://schemas.openxmlformats.org/officeDocument/2006/relationships/hyperlink" Target="mailto:coornomina@usc.edu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Jean.Ortiz@QuironSalud.com" TargetMode="External"/><Relationship Id="rId166" Type="http://schemas.openxmlformats.org/officeDocument/2006/relationships/hyperlink" Target="mailto:lduran@bancow.com.co" TargetMode="External"/><Relationship Id="rId187" Type="http://schemas.openxmlformats.org/officeDocument/2006/relationships/hyperlink" Target="mailto:francy_giraldo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irmartinezb@atlas.com.co" TargetMode="External"/><Relationship Id="rId233" Type="http://schemas.openxmlformats.org/officeDocument/2006/relationships/hyperlink" Target="mailto:mleon@coexito.com.co" TargetMode="External"/><Relationship Id="rId254" Type="http://schemas.openxmlformats.org/officeDocument/2006/relationships/hyperlink" Target="mailto:mmontano@fanalca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lsfrancoz@ekazipper.com" TargetMode="External"/><Relationship Id="rId296" Type="http://schemas.openxmlformats.org/officeDocument/2006/relationships/hyperlink" Target="mailto:july_martinez@cargill.com" TargetMode="External"/><Relationship Id="rId300" Type="http://schemas.openxmlformats.org/officeDocument/2006/relationships/printerSettings" Target="../printerSettings/printerSettings5.bin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epineda@sos.com.co" TargetMode="External"/><Relationship Id="rId177" Type="http://schemas.openxmlformats.org/officeDocument/2006/relationships/hyperlink" Target="mailto:wcastano@bancodeoccidente.com.co" TargetMode="External"/><Relationship Id="rId198" Type="http://schemas.openxmlformats.org/officeDocument/2006/relationships/hyperlink" Target="mailto:claudiaalvarez@comfandi.com.co" TargetMode="External"/><Relationship Id="rId202" Type="http://schemas.openxmlformats.org/officeDocument/2006/relationships/hyperlink" Target="mailto:dfgaitan@gruposupermotos.com" TargetMode="External"/><Relationship Id="rId223" Type="http://schemas.openxmlformats.org/officeDocument/2006/relationships/hyperlink" Target="mailto:daniela.escobar@studiof.com.co" TargetMode="External"/><Relationship Id="rId244" Type="http://schemas.openxmlformats.org/officeDocument/2006/relationships/hyperlink" Target="mailto:sandra.ochoa@fvl.org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jennifer.vergara@studiof.com.co" TargetMode="External"/><Relationship Id="rId286" Type="http://schemas.openxmlformats.org/officeDocument/2006/relationships/hyperlink" Target="mailto:karinalizcano@santareyes.com.co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deisy.grajales@clinicadeoccidente.com.co" TargetMode="External"/><Relationship Id="rId167" Type="http://schemas.openxmlformats.org/officeDocument/2006/relationships/hyperlink" Target="mailto:dorozco@bancow.com.co" TargetMode="External"/><Relationship Id="rId188" Type="http://schemas.openxmlformats.org/officeDocument/2006/relationships/hyperlink" Target="mailto:miguela_herrera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abigail.duque@hotelesestelar.com" TargetMode="External"/><Relationship Id="rId234" Type="http://schemas.openxmlformats.org/officeDocument/2006/relationships/hyperlink" Target="mailto:isalazar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nvictoria@progreser.com" TargetMode="External"/><Relationship Id="rId276" Type="http://schemas.openxmlformats.org/officeDocument/2006/relationships/hyperlink" Target="mailto:ktorresr@progreser.com" TargetMode="External"/><Relationship Id="rId297" Type="http://schemas.openxmlformats.org/officeDocument/2006/relationships/hyperlink" Target="mailto:yaneth_salamancabarreto@cargill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jarboleda@sos.com.co" TargetMode="External"/><Relationship Id="rId178" Type="http://schemas.openxmlformats.org/officeDocument/2006/relationships/hyperlink" Target="mailto:lni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katherinepalacios@comfandi.com.co" TargetMode="External"/><Relationship Id="rId203" Type="http://schemas.openxmlformats.org/officeDocument/2006/relationships/hyperlink" Target="mailto:ammondragon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ana.seleccion@almacenessi.com" TargetMode="External"/><Relationship Id="rId245" Type="http://schemas.openxmlformats.org/officeDocument/2006/relationships/hyperlink" Target="mailto:diana.benavides@fvl.org.co" TargetMode="External"/><Relationship Id="rId266" Type="http://schemas.openxmlformats.org/officeDocument/2006/relationships/hyperlink" Target="mailto:alexa.cepeda@mmc.com" TargetMode="External"/><Relationship Id="rId287" Type="http://schemas.openxmlformats.org/officeDocument/2006/relationships/hyperlink" Target="mailto:dcarvaj2@its.jnj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brian.pepicano@clinicadeoccidente.com" TargetMode="External"/><Relationship Id="rId168" Type="http://schemas.openxmlformats.org/officeDocument/2006/relationships/hyperlink" Target="mailto:moband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daniela_garci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marthai.ocampo@hotelesestelar.com" TargetMode="External"/><Relationship Id="rId235" Type="http://schemas.openxmlformats.org/officeDocument/2006/relationships/hyperlink" Target="mailto:auxiliargh@blanquita.com.co" TargetMode="External"/><Relationship Id="rId256" Type="http://schemas.openxmlformats.org/officeDocument/2006/relationships/hyperlink" Target="mailto:lmarin@coexito.com.co" TargetMode="External"/><Relationship Id="rId277" Type="http://schemas.openxmlformats.org/officeDocument/2006/relationships/hyperlink" Target="mailto:stephanyhoyos@comfandi.com.co" TargetMode="External"/><Relationship Id="rId298" Type="http://schemas.openxmlformats.org/officeDocument/2006/relationships/hyperlink" Target="mailto:gestionhumana.ibague@clinicanuestra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calvarez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alreyes@bancodeoccidente.com.co" TargetMode="External"/><Relationship Id="rId190" Type="http://schemas.openxmlformats.org/officeDocument/2006/relationships/hyperlink" Target="mailto:LICASTRO@BANCOW.COM.CO" TargetMode="External"/><Relationship Id="rId204" Type="http://schemas.openxmlformats.org/officeDocument/2006/relationships/hyperlink" Target="mailto:crobles@fanalca.com" TargetMode="External"/><Relationship Id="rId225" Type="http://schemas.openxmlformats.org/officeDocument/2006/relationships/hyperlink" Target="mailto:seleccion@gruma.com.co" TargetMode="External"/><Relationship Id="rId246" Type="http://schemas.openxmlformats.org/officeDocument/2006/relationships/hyperlink" Target="mailto:df.gallo@hv.com.co" TargetMode="External"/><Relationship Id="rId267" Type="http://schemas.openxmlformats.org/officeDocument/2006/relationships/hyperlink" Target="mailto:guiomar.barbosa@fortoxsecurity.com" TargetMode="External"/><Relationship Id="rId288" Type="http://schemas.openxmlformats.org/officeDocument/2006/relationships/hyperlink" Target="mailto:LGonz135@ITS.JNJ.com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contratacion.rh@clinicadeoccidente.com" TargetMode="External"/><Relationship Id="rId169" Type="http://schemas.openxmlformats.org/officeDocument/2006/relationships/hyperlink" Target="mailto:ccan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hariaso@bancodeoccidente.com.co" TargetMode="External"/><Relationship Id="rId215" Type="http://schemas.openxmlformats.org/officeDocument/2006/relationships/hyperlink" Target="mailto:william.rodriguez@hotelesestelar.com" TargetMode="External"/><Relationship Id="rId236" Type="http://schemas.openxmlformats.org/officeDocument/2006/relationships/hyperlink" Target="mailto:gestionhumana.az@blanquita.com.co" TargetMode="External"/><Relationship Id="rId257" Type="http://schemas.openxmlformats.org/officeDocument/2006/relationships/hyperlink" Target="mailto:iviasus@coexito.com.co" TargetMode="External"/><Relationship Id="rId278" Type="http://schemas.openxmlformats.org/officeDocument/2006/relationships/hyperlink" Target="mailto:estudiantethgsm@gruposupermotos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AFLOPEZ@bancodeoccidente.com.co" TargetMode="External"/><Relationship Id="rId205" Type="http://schemas.openxmlformats.org/officeDocument/2006/relationships/hyperlink" Target="mailto:imartinez@fanalca.com" TargetMode="External"/><Relationship Id="rId247" Type="http://schemas.openxmlformats.org/officeDocument/2006/relationships/hyperlink" Target="mailto:Paulo.Noguera@quironsalud.com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jleite10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ordinador.desarrollo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balopezn@tecnoquimicas.com" TargetMode="External"/><Relationship Id="rId216" Type="http://schemas.openxmlformats.org/officeDocument/2006/relationships/hyperlink" Target="mailto:nancye.ruiz@hotelesestelar.com" TargetMode="External"/><Relationship Id="rId258" Type="http://schemas.openxmlformats.org/officeDocument/2006/relationships/hyperlink" Target="mailto:gsanchez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GSQUINTERO@bancodeoccidente.com.co" TargetMode="External"/><Relationship Id="rId227" Type="http://schemas.openxmlformats.org/officeDocument/2006/relationships/hyperlink" Target="mailto:dirdesarrollohumano@gruma.com.co" TargetMode="External"/><Relationship Id="rId269" Type="http://schemas.openxmlformats.org/officeDocument/2006/relationships/hyperlink" Target="mailto:nmontoya@supertexinc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yamileth.bolanos@studiof.com.co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valentina_romero@baxter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balopezn@tecnoquimicas.com" TargetMode="External"/><Relationship Id="rId170" Type="http://schemas.openxmlformats.org/officeDocument/2006/relationships/hyperlink" Target="mailto:GSQUINTERO@bancodeoccidente.com.co" TargetMode="External"/><Relationship Id="rId226" Type="http://schemas.openxmlformats.org/officeDocument/2006/relationships/hyperlink" Target="mailto:dirdesarrollohumano@gruma.com.co" TargetMode="External"/><Relationship Id="rId268" Type="http://schemas.openxmlformats.org/officeDocument/2006/relationships/hyperlink" Target="mailto:nmontoya@supertexin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arojas@bancodeoccidente.com.co" TargetMode="External"/><Relationship Id="rId237" Type="http://schemas.openxmlformats.org/officeDocument/2006/relationships/hyperlink" Target="mailto:Sandra.pardo@marsh.com" TargetMode="External"/><Relationship Id="rId279" Type="http://schemas.openxmlformats.org/officeDocument/2006/relationships/hyperlink" Target="mailto:yamileth.bolanos@studiof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myriam.gomez@vantive.com" TargetMode="External"/><Relationship Id="rId290" Type="http://schemas.openxmlformats.org/officeDocument/2006/relationships/hyperlink" Target="mailto:LCastr39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sandra.velez@clinicadeoccidente.com" TargetMode="External"/><Relationship Id="rId192" Type="http://schemas.openxmlformats.org/officeDocument/2006/relationships/hyperlink" Target="mailto:mlozada@colombina.com" TargetMode="External"/><Relationship Id="rId206" Type="http://schemas.openxmlformats.org/officeDocument/2006/relationships/hyperlink" Target="mailto:compensaciones@calzatodo.com.co" TargetMode="External"/><Relationship Id="rId248" Type="http://schemas.openxmlformats.org/officeDocument/2006/relationships/hyperlink" Target="mailto:servicioalcliente@calzatodo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natalia.sanchez1@vantive.com" TargetMode="External"/><Relationship Id="rId161" Type="http://schemas.openxmlformats.org/officeDocument/2006/relationships/hyperlink" Target="mailto:acrodriguez@sos.com.co" TargetMode="External"/><Relationship Id="rId182" Type="http://schemas.openxmlformats.org/officeDocument/2006/relationships/hyperlink" Target="mailto:juand_duque@coomeva.com.co" TargetMode="External"/><Relationship Id="rId217" Type="http://schemas.openxmlformats.org/officeDocument/2006/relationships/hyperlink" Target="mailto:giulianam.cortes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patricia.pinilla@marsh.com" TargetMode="External"/><Relationship Id="rId259" Type="http://schemas.openxmlformats.org/officeDocument/2006/relationships/hyperlink" Target="mailto:carolina.perdomo@studiof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msalas@coexito.com.co" TargetMode="External"/><Relationship Id="rId291" Type="http://schemas.openxmlformats.org/officeDocument/2006/relationships/hyperlink" Target="mailto:BVargasH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natalia_correa@baxter.com" TargetMode="External"/><Relationship Id="rId151" Type="http://schemas.openxmlformats.org/officeDocument/2006/relationships/hyperlink" Target="mailto:jeniffer.triana@clinicadesa.com.co" TargetMode="External"/><Relationship Id="rId172" Type="http://schemas.openxmlformats.org/officeDocument/2006/relationships/hyperlink" Target="mailto:KCASTILLOM@bancodeoccidente.com.co" TargetMode="External"/><Relationship Id="rId193" Type="http://schemas.openxmlformats.org/officeDocument/2006/relationships/hyperlink" Target="mailto:jvergara@colombina.com" TargetMode="External"/><Relationship Id="rId207" Type="http://schemas.openxmlformats.org/officeDocument/2006/relationships/hyperlink" Target="mailto:relacioneslaborales@calzatodo.com.co" TargetMode="External"/><Relationship Id="rId228" Type="http://schemas.openxmlformats.org/officeDocument/2006/relationships/hyperlink" Target="mailto:Claudia.macias@fortoxsecurity.com" TargetMode="External"/><Relationship Id="rId249" Type="http://schemas.openxmlformats.org/officeDocument/2006/relationships/hyperlink" Target="mailto:mileidy.ramos@fortoxsecurity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ana.bienestar@almacenessi.com" TargetMode="External"/><Relationship Id="rId281" Type="http://schemas.openxmlformats.org/officeDocument/2006/relationships/hyperlink" Target="mailto:afcardonaz@ekazipper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Diana.paz@carvajal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luz.barcenas@christus.co" TargetMode="External"/><Relationship Id="rId183" Type="http://schemas.openxmlformats.org/officeDocument/2006/relationships/hyperlink" Target="mailto:yulym_camelo@coomeva.com.co" TargetMode="External"/><Relationship Id="rId218" Type="http://schemas.openxmlformats.org/officeDocument/2006/relationships/hyperlink" Target="mailto:aux.gestionhumana@ekazipper.com" TargetMode="External"/><Relationship Id="rId239" Type="http://schemas.openxmlformats.org/officeDocument/2006/relationships/hyperlink" Target="mailto:Mary.dachiardi@marsh.com" TargetMode="External"/><Relationship Id="rId250" Type="http://schemas.openxmlformats.org/officeDocument/2006/relationships/hyperlink" Target="mailto:darlin.correa@fortoxsecurity.com" TargetMode="External"/><Relationship Id="rId271" Type="http://schemas.openxmlformats.org/officeDocument/2006/relationships/hyperlink" Target="mailto:dlflorez@fanalca.com" TargetMode="External"/><Relationship Id="rId292" Type="http://schemas.openxmlformats.org/officeDocument/2006/relationships/hyperlink" Target="mailto:amdiaz@bancodeoccidente.com.co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samary.herrera@abbott.com" TargetMode="External"/><Relationship Id="rId152" Type="http://schemas.openxmlformats.org/officeDocument/2006/relationships/hyperlink" Target="mailto:kelly.cadernas@cnruu.com.co" TargetMode="External"/><Relationship Id="rId173" Type="http://schemas.openxmlformats.org/officeDocument/2006/relationships/hyperlink" Target="mailto:RHURTADO@bancodeoccidente.com.co" TargetMode="External"/><Relationship Id="rId194" Type="http://schemas.openxmlformats.org/officeDocument/2006/relationships/hyperlink" Target="mailto:tchaparro@colombina.com" TargetMode="External"/><Relationship Id="rId208" Type="http://schemas.openxmlformats.org/officeDocument/2006/relationships/hyperlink" Target="mailto:psicologia@calzatodo.com.co" TargetMode="External"/><Relationship Id="rId229" Type="http://schemas.openxmlformats.org/officeDocument/2006/relationships/hyperlink" Target="mailto:xiary.amaya@fortoxsecurity.com" TargetMode="External"/><Relationship Id="rId240" Type="http://schemas.openxmlformats.org/officeDocument/2006/relationships/hyperlink" Target="mailto:Dir.gestionhumana@almacenessi.com" TargetMode="External"/><Relationship Id="rId261" Type="http://schemas.openxmlformats.org/officeDocument/2006/relationships/hyperlink" Target="mailto:alexandermanzano@comfandi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seleccion@gruma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Paulo.Noguera@quironsalud.com" TargetMode="External"/><Relationship Id="rId163" Type="http://schemas.openxmlformats.org/officeDocument/2006/relationships/hyperlink" Target="mailto:gestionhumana.analistaseleccion@clinicanuestra.com" TargetMode="External"/><Relationship Id="rId184" Type="http://schemas.openxmlformats.org/officeDocument/2006/relationships/hyperlink" Target="mailto:alejandro_cardona@coomeva.com.co" TargetMode="External"/><Relationship Id="rId219" Type="http://schemas.openxmlformats.org/officeDocument/2006/relationships/hyperlink" Target="mailto:monicar@ekazipper.com" TargetMode="External"/><Relationship Id="rId230" Type="http://schemas.openxmlformats.org/officeDocument/2006/relationships/hyperlink" Target="mailto:lmosquera@coexito.com.co" TargetMode="External"/><Relationship Id="rId251" Type="http://schemas.openxmlformats.org/officeDocument/2006/relationships/hyperlink" Target="mailto:saludocupacional@blanquita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jolave@coexito.com.co" TargetMode="External"/><Relationship Id="rId293" Type="http://schemas.openxmlformats.org/officeDocument/2006/relationships/hyperlink" Target="mailto:jefegestionhumana.cali@clinicanuestra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monica.santacruz@abbott.com" TargetMode="External"/><Relationship Id="rId153" Type="http://schemas.openxmlformats.org/officeDocument/2006/relationships/hyperlink" Target="mailto:angela.lopez@clinicadesa.com.co" TargetMode="External"/><Relationship Id="rId174" Type="http://schemas.openxmlformats.org/officeDocument/2006/relationships/hyperlink" Target="mailto:agiraldo@bancodeoccidente.com.co" TargetMode="External"/><Relationship Id="rId195" Type="http://schemas.openxmlformats.org/officeDocument/2006/relationships/hyperlink" Target="mailto:jguzmanb@colombina.com" TargetMode="External"/><Relationship Id="rId209" Type="http://schemas.openxmlformats.org/officeDocument/2006/relationships/hyperlink" Target="mailto:lalvarado@atlas.com.co" TargetMode="External"/><Relationship Id="rId220" Type="http://schemas.openxmlformats.org/officeDocument/2006/relationships/hyperlink" Target="mailto:slealq@ekazipper.com" TargetMode="External"/><Relationship Id="rId241" Type="http://schemas.openxmlformats.org/officeDocument/2006/relationships/hyperlink" Target="mailto:v.mora@hv.com.co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andrea.quijano@fortoxsecurity.com" TargetMode="External"/><Relationship Id="rId283" Type="http://schemas.openxmlformats.org/officeDocument/2006/relationships/hyperlink" Target="mailto:lady.zuluaga@carvajal.com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DiegoA.Gonzalez@idcsalud.onmicrosoft.com" TargetMode="External"/><Relationship Id="rId164" Type="http://schemas.openxmlformats.org/officeDocument/2006/relationships/hyperlink" Target="mailto:ecgonzalez@bancow.com.co" TargetMode="External"/><Relationship Id="rId185" Type="http://schemas.openxmlformats.org/officeDocument/2006/relationships/hyperlink" Target="mailto:sebastian_moralesc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omotoa@atlas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dtoro@coexito.com.co" TargetMode="External"/><Relationship Id="rId252" Type="http://schemas.openxmlformats.org/officeDocument/2006/relationships/hyperlink" Target="mailto:ljgonzalezp@fanalca.com" TargetMode="External"/><Relationship Id="rId273" Type="http://schemas.openxmlformats.org/officeDocument/2006/relationships/hyperlink" Target="mailto:alejandro.mora@studiof.com.co" TargetMode="External"/><Relationship Id="rId294" Type="http://schemas.openxmlformats.org/officeDocument/2006/relationships/hyperlink" Target="mailto:lina_valencia@cargill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sharick.lopez@abbott.com" TargetMode="External"/><Relationship Id="rId154" Type="http://schemas.openxmlformats.org/officeDocument/2006/relationships/hyperlink" Target="mailto:vchacon@sos.com.co" TargetMode="External"/><Relationship Id="rId175" Type="http://schemas.openxmlformats.org/officeDocument/2006/relationships/hyperlink" Target="mailto:fsolarte@bancodeoccidente.com.co" TargetMode="External"/><Relationship Id="rId196" Type="http://schemas.openxmlformats.org/officeDocument/2006/relationships/hyperlink" Target="mailto:Ybetancur@colombina.com" TargetMode="External"/><Relationship Id="rId200" Type="http://schemas.openxmlformats.org/officeDocument/2006/relationships/hyperlink" Target="mailto:mavillamizar@fanalca.com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luz.lasso@studiof.com.co" TargetMode="External"/><Relationship Id="rId242" Type="http://schemas.openxmlformats.org/officeDocument/2006/relationships/hyperlink" Target="mailto:j.vaquero@hv.com.co" TargetMode="External"/><Relationship Id="rId263" Type="http://schemas.openxmlformats.org/officeDocument/2006/relationships/hyperlink" Target="mailto:jvergara@colombina.com" TargetMode="External"/><Relationship Id="rId284" Type="http://schemas.openxmlformats.org/officeDocument/2006/relationships/hyperlink" Target="mailto:coornomina@usc.edu.co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Jean.Ortiz@QuironSalud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lduran@bancow.com.co" TargetMode="External"/><Relationship Id="rId186" Type="http://schemas.openxmlformats.org/officeDocument/2006/relationships/hyperlink" Target="mailto:francy_giraldo@coomeva.com.co" TargetMode="External"/><Relationship Id="rId211" Type="http://schemas.openxmlformats.org/officeDocument/2006/relationships/hyperlink" Target="mailto:irmartinezb@atlas.com.co" TargetMode="External"/><Relationship Id="rId232" Type="http://schemas.openxmlformats.org/officeDocument/2006/relationships/hyperlink" Target="mailto:mleon@coexito.com.co" TargetMode="External"/><Relationship Id="rId253" Type="http://schemas.openxmlformats.org/officeDocument/2006/relationships/hyperlink" Target="mailto:mmontano@fanalca.com" TargetMode="External"/><Relationship Id="rId274" Type="http://schemas.openxmlformats.org/officeDocument/2006/relationships/hyperlink" Target="mailto:lsfrancoz@ekazipper.com" TargetMode="External"/><Relationship Id="rId295" Type="http://schemas.openxmlformats.org/officeDocument/2006/relationships/hyperlink" Target="mailto:july_martinez@cargill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valeria.murillo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epineda@sos.com.co" TargetMode="External"/><Relationship Id="rId176" Type="http://schemas.openxmlformats.org/officeDocument/2006/relationships/hyperlink" Target="mailto:wcastano@bancodeoccidente.com.co" TargetMode="External"/><Relationship Id="rId197" Type="http://schemas.openxmlformats.org/officeDocument/2006/relationships/hyperlink" Target="mailto:claudiaalvarez@comfandi.com.co" TargetMode="External"/><Relationship Id="rId201" Type="http://schemas.openxmlformats.org/officeDocument/2006/relationships/hyperlink" Target="mailto:dfgaitan@gruposupermotos.com" TargetMode="External"/><Relationship Id="rId222" Type="http://schemas.openxmlformats.org/officeDocument/2006/relationships/hyperlink" Target="mailto:daniela.escobar@studiof.com.co" TargetMode="External"/><Relationship Id="rId243" Type="http://schemas.openxmlformats.org/officeDocument/2006/relationships/hyperlink" Target="mailto:sandra.ochoa@fvl.org.co" TargetMode="External"/><Relationship Id="rId264" Type="http://schemas.openxmlformats.org/officeDocument/2006/relationships/hyperlink" Target="mailto:jennifer.vergara@studiof.com.co" TargetMode="External"/><Relationship Id="rId285" Type="http://schemas.openxmlformats.org/officeDocument/2006/relationships/hyperlink" Target="mailto:karinalizcano@santareyes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deisy.grajales@clinicadeoccidente.com.co" TargetMode="External"/><Relationship Id="rId166" Type="http://schemas.openxmlformats.org/officeDocument/2006/relationships/hyperlink" Target="mailto:dorozco@bancow.com.co" TargetMode="External"/><Relationship Id="rId187" Type="http://schemas.openxmlformats.org/officeDocument/2006/relationships/hyperlink" Target="mailto:miguela_herrera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abigail.duque@hotelesestelar.com" TargetMode="External"/><Relationship Id="rId233" Type="http://schemas.openxmlformats.org/officeDocument/2006/relationships/hyperlink" Target="mailto:isalazar@coexito.com.co" TargetMode="External"/><Relationship Id="rId254" Type="http://schemas.openxmlformats.org/officeDocument/2006/relationships/hyperlink" Target="mailto:nvictoria@progreser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ktorresr@progreser.com" TargetMode="External"/><Relationship Id="rId296" Type="http://schemas.openxmlformats.org/officeDocument/2006/relationships/hyperlink" Target="mailto:yaneth_salamancabarreto@cargill.com" TargetMode="External"/><Relationship Id="rId300" Type="http://schemas.openxmlformats.org/officeDocument/2006/relationships/printerSettings" Target="../printerSettings/printerSettings6.bin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Carolina.sierra@vantive.com" TargetMode="External"/><Relationship Id="rId156" Type="http://schemas.openxmlformats.org/officeDocument/2006/relationships/hyperlink" Target="mailto:jarboleda@sos.com.co" TargetMode="External"/><Relationship Id="rId177" Type="http://schemas.openxmlformats.org/officeDocument/2006/relationships/hyperlink" Target="mailto:lnino@bancodeoccidente.com.co" TargetMode="External"/><Relationship Id="rId198" Type="http://schemas.openxmlformats.org/officeDocument/2006/relationships/hyperlink" Target="mailto:katherinepalacios@comfandi.com.co" TargetMode="External"/><Relationship Id="rId202" Type="http://schemas.openxmlformats.org/officeDocument/2006/relationships/hyperlink" Target="mailto:ammondragon@fanalca.com" TargetMode="External"/><Relationship Id="rId223" Type="http://schemas.openxmlformats.org/officeDocument/2006/relationships/hyperlink" Target="mailto:ana.seleccion@almacenessi.com" TargetMode="External"/><Relationship Id="rId244" Type="http://schemas.openxmlformats.org/officeDocument/2006/relationships/hyperlink" Target="mailto:diana.benavides@fvl.org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lexa.cepeda@mmc.com" TargetMode="External"/><Relationship Id="rId286" Type="http://schemas.openxmlformats.org/officeDocument/2006/relationships/hyperlink" Target="mailto:dcarvaj2@its.jnj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brian.pepicano@clinicadeoccidente.com" TargetMode="External"/><Relationship Id="rId167" Type="http://schemas.openxmlformats.org/officeDocument/2006/relationships/hyperlink" Target="mailto:mobando@bancow.com.co" TargetMode="External"/><Relationship Id="rId188" Type="http://schemas.openxmlformats.org/officeDocument/2006/relationships/hyperlink" Target="mailto:daniela_garcia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marthai.ocampo@hotelesestelar.com" TargetMode="External"/><Relationship Id="rId234" Type="http://schemas.openxmlformats.org/officeDocument/2006/relationships/hyperlink" Target="mailto:auxiliargh@blanquita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marin@coexito.com.co" TargetMode="External"/><Relationship Id="rId276" Type="http://schemas.openxmlformats.org/officeDocument/2006/relationships/hyperlink" Target="mailto:stephanyhoyos@comfandi.com.co" TargetMode="External"/><Relationship Id="rId297" Type="http://schemas.openxmlformats.org/officeDocument/2006/relationships/hyperlink" Target="mailto:gestionhumana.ibague@clinicanuestra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johanna.correa@vantive.com" TargetMode="External"/><Relationship Id="rId157" Type="http://schemas.openxmlformats.org/officeDocument/2006/relationships/hyperlink" Target="mailto:calvarez@sos.com.co" TargetMode="External"/><Relationship Id="rId178" Type="http://schemas.openxmlformats.org/officeDocument/2006/relationships/hyperlink" Target="mailto:alreyes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claudiarojas@comfandi.com.co" TargetMode="External"/><Relationship Id="rId203" Type="http://schemas.openxmlformats.org/officeDocument/2006/relationships/hyperlink" Target="mailto:crobles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seleccion@gruma.com.co" TargetMode="External"/><Relationship Id="rId245" Type="http://schemas.openxmlformats.org/officeDocument/2006/relationships/hyperlink" Target="mailto:df.gallo@hv.com.co" TargetMode="External"/><Relationship Id="rId266" Type="http://schemas.openxmlformats.org/officeDocument/2006/relationships/hyperlink" Target="mailto:guiomar.barbosa@fortoxsecurity.com" TargetMode="External"/><Relationship Id="rId287" Type="http://schemas.openxmlformats.org/officeDocument/2006/relationships/hyperlink" Target="mailto:LGonz135@ITS.JNJ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contratacion.rh@clinicadeoccidente.com" TargetMode="External"/><Relationship Id="rId168" Type="http://schemas.openxmlformats.org/officeDocument/2006/relationships/hyperlink" Target="mailto:ccan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LICASTRO@BANCOW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william.rodriguez@hotelesestelar.com" TargetMode="External"/><Relationship Id="rId235" Type="http://schemas.openxmlformats.org/officeDocument/2006/relationships/hyperlink" Target="mailto:gestionhumana.az@blanquita.com.co" TargetMode="External"/><Relationship Id="rId256" Type="http://schemas.openxmlformats.org/officeDocument/2006/relationships/hyperlink" Target="mailto:iviasus@coexito.com.co" TargetMode="External"/><Relationship Id="rId277" Type="http://schemas.openxmlformats.org/officeDocument/2006/relationships/hyperlink" Target="mailto:estudiantethgsm@gruposupermotos.com" TargetMode="External"/><Relationship Id="rId298" Type="http://schemas.openxmlformats.org/officeDocument/2006/relationships/hyperlink" Target="mailto:gestionhumana.cartagena@clinicanuestra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immy.salazar@christus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hariaso@bancodeoccidente.com.co" TargetMode="External"/><Relationship Id="rId190" Type="http://schemas.openxmlformats.org/officeDocument/2006/relationships/hyperlink" Target="mailto:AFLOPEZ@bancodeoccidente.com.co" TargetMode="External"/><Relationship Id="rId204" Type="http://schemas.openxmlformats.org/officeDocument/2006/relationships/hyperlink" Target="mailto:imartinez@fanalca.com" TargetMode="External"/><Relationship Id="rId225" Type="http://schemas.openxmlformats.org/officeDocument/2006/relationships/hyperlink" Target="mailto:arhumanos@gruma.com.co" TargetMode="External"/><Relationship Id="rId246" Type="http://schemas.openxmlformats.org/officeDocument/2006/relationships/hyperlink" Target="mailto:Paulo.Noguera@quironsalud.com" TargetMode="External"/><Relationship Id="rId267" Type="http://schemas.openxmlformats.org/officeDocument/2006/relationships/hyperlink" Target="mailto:ddominguez@fanalca.com" TargetMode="External"/><Relationship Id="rId288" Type="http://schemas.openxmlformats.org/officeDocument/2006/relationships/hyperlink" Target="mailto:jleite10@its.jnj.com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coordinador.desarrollo@clinicadeoccidente.com" TargetMode="External"/><Relationship Id="rId169" Type="http://schemas.openxmlformats.org/officeDocument/2006/relationships/hyperlink" Target="mailto:estefania_alba@coomeva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llondonos@bancodeoccidente.com.co" TargetMode="External"/><Relationship Id="rId215" Type="http://schemas.openxmlformats.org/officeDocument/2006/relationships/hyperlink" Target="mailto:nancye.ruiz@hotelesestelar.com" TargetMode="External"/><Relationship Id="rId236" Type="http://schemas.openxmlformats.org/officeDocument/2006/relationships/hyperlink" Target="mailto:gestionhumana@blanquita.com.co" TargetMode="External"/><Relationship Id="rId257" Type="http://schemas.openxmlformats.org/officeDocument/2006/relationships/hyperlink" Target="mailto:gsanchez@coexito.com.co" TargetMode="External"/><Relationship Id="rId278" Type="http://schemas.openxmlformats.org/officeDocument/2006/relationships/hyperlink" Target="mailto:etorres@supertexinc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eddy.quintero@vantive.com" TargetMode="External"/><Relationship Id="rId191" Type="http://schemas.openxmlformats.org/officeDocument/2006/relationships/hyperlink" Target="mailto:kareng_londono@coomeva.com.co" TargetMode="External"/><Relationship Id="rId205" Type="http://schemas.openxmlformats.org/officeDocument/2006/relationships/hyperlink" Target="mailto:amlasprilla@progreser.com" TargetMode="External"/><Relationship Id="rId247" Type="http://schemas.openxmlformats.org/officeDocument/2006/relationships/hyperlink" Target="mailto:jefedegestionhumana@calzatodo.com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JFajar10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ordinador.nomina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carolina.escobar@christus.co" TargetMode="External"/><Relationship Id="rId216" Type="http://schemas.openxmlformats.org/officeDocument/2006/relationships/hyperlink" Target="mailto:angela.rojas@hotelesestelar.com" TargetMode="External"/><Relationship Id="rId258" Type="http://schemas.openxmlformats.org/officeDocument/2006/relationships/hyperlink" Target="mailto:n.osorio@hv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MGOMEZ@bancodeoccidente.com.co" TargetMode="External"/><Relationship Id="rId227" Type="http://schemas.openxmlformats.org/officeDocument/2006/relationships/hyperlink" Target="mailto:auxnomina@usc.edu.co" TargetMode="External"/><Relationship Id="rId269" Type="http://schemas.openxmlformats.org/officeDocument/2006/relationships/hyperlink" Target="mailto:ncastano@manuelita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s.zuluaga@hv.com.co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acrodriguez@sos.com.co" TargetMode="External"/><Relationship Id="rId170" Type="http://schemas.openxmlformats.org/officeDocument/2006/relationships/hyperlink" Target="mailto:KCASTILLOM@bancodeoccidente.com.co" TargetMode="External"/><Relationship Id="rId226" Type="http://schemas.openxmlformats.org/officeDocument/2006/relationships/hyperlink" Target="mailto:Claudia.macias@fortoxsecurity.com" TargetMode="External"/><Relationship Id="rId268" Type="http://schemas.openxmlformats.org/officeDocument/2006/relationships/hyperlink" Target="mailto:msalas@coexito.com.co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yulym_camelo@coomeva.com.co" TargetMode="External"/><Relationship Id="rId237" Type="http://schemas.openxmlformats.org/officeDocument/2006/relationships/hyperlink" Target="mailto:Mary.dachiardi@marsh.com" TargetMode="External"/><Relationship Id="rId279" Type="http://schemas.openxmlformats.org/officeDocument/2006/relationships/hyperlink" Target="mailto:afcardonaz@ekazipper.com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Diana.paz@carvajal.com" TargetMode="External"/><Relationship Id="rId290" Type="http://schemas.openxmlformats.org/officeDocument/2006/relationships/hyperlink" Target="mailto:amdiaz@bancodeoccidente.com.co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kelly.cadernas@cnruu.com.co" TargetMode="External"/><Relationship Id="rId192" Type="http://schemas.openxmlformats.org/officeDocument/2006/relationships/hyperlink" Target="mailto:tchaparro@colombina.com" TargetMode="External"/><Relationship Id="rId206" Type="http://schemas.openxmlformats.org/officeDocument/2006/relationships/hyperlink" Target="mailto:psicologia@calzatodo.com.co" TargetMode="External"/><Relationship Id="rId248" Type="http://schemas.openxmlformats.org/officeDocument/2006/relationships/hyperlink" Target="mailto:darlin.correa@fortoxsecurity.com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Paulo.Noguera@quironsalud.com" TargetMode="External"/><Relationship Id="rId161" Type="http://schemas.openxmlformats.org/officeDocument/2006/relationships/hyperlink" Target="mailto:gestionhumana.analistaseleccion@clinicanuestra.com" TargetMode="External"/><Relationship Id="rId182" Type="http://schemas.openxmlformats.org/officeDocument/2006/relationships/hyperlink" Target="mailto:alejandro_cardona@coomeva.com.co" TargetMode="External"/><Relationship Id="rId217" Type="http://schemas.openxmlformats.org/officeDocument/2006/relationships/hyperlink" Target="mailto:monicar@ekazippe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Dir.gestionhumana@almacenessi.com" TargetMode="External"/><Relationship Id="rId259" Type="http://schemas.openxmlformats.org/officeDocument/2006/relationships/hyperlink" Target="mailto:alexandermanzano@comfandi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jolave@coexito.com.co" TargetMode="External"/><Relationship Id="rId291" Type="http://schemas.openxmlformats.org/officeDocument/2006/relationships/hyperlink" Target="mailto:jefegestionhumana.cali@clinicanuestra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natalia_correa@baxter.com" TargetMode="External"/><Relationship Id="rId151" Type="http://schemas.openxmlformats.org/officeDocument/2006/relationships/hyperlink" Target="mailto:angela.lopez@clinicadesa.com.co" TargetMode="External"/><Relationship Id="rId172" Type="http://schemas.openxmlformats.org/officeDocument/2006/relationships/hyperlink" Target="mailto:agiraldo@bancodeoccidente.com.co" TargetMode="External"/><Relationship Id="rId193" Type="http://schemas.openxmlformats.org/officeDocument/2006/relationships/hyperlink" Target="mailto:jguzmanb@colombina.com" TargetMode="External"/><Relationship Id="rId207" Type="http://schemas.openxmlformats.org/officeDocument/2006/relationships/hyperlink" Target="mailto:lalvarado@atlas.com.co" TargetMode="External"/><Relationship Id="rId228" Type="http://schemas.openxmlformats.org/officeDocument/2006/relationships/hyperlink" Target="mailto:lmosquera@coexito.com.co" TargetMode="External"/><Relationship Id="rId249" Type="http://schemas.openxmlformats.org/officeDocument/2006/relationships/hyperlink" Target="mailto:saludocupacional@blanquita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andrea.quijano@fortoxsecurity.com" TargetMode="External"/><Relationship Id="rId281" Type="http://schemas.openxmlformats.org/officeDocument/2006/relationships/hyperlink" Target="mailto:lady.zuluaga@carvajal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DiegoA.Gonzalez@idcsalud.onmicrosoft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ecgonzalez@bancow.com.co" TargetMode="External"/><Relationship Id="rId183" Type="http://schemas.openxmlformats.org/officeDocument/2006/relationships/hyperlink" Target="mailto:sebastian_moralesc@coomeva.com.co" TargetMode="External"/><Relationship Id="rId218" Type="http://schemas.openxmlformats.org/officeDocument/2006/relationships/hyperlink" Target="mailto:slealq@ekazipper.com" TargetMode="External"/><Relationship Id="rId239" Type="http://schemas.openxmlformats.org/officeDocument/2006/relationships/hyperlink" Target="mailto:v.mora@hv.com.co" TargetMode="External"/><Relationship Id="rId250" Type="http://schemas.openxmlformats.org/officeDocument/2006/relationships/hyperlink" Target="mailto:ljgonzalezp@fanalca.com" TargetMode="External"/><Relationship Id="rId271" Type="http://schemas.openxmlformats.org/officeDocument/2006/relationships/hyperlink" Target="mailto:alejandro.mora@studiof.com.co" TargetMode="External"/><Relationship Id="rId292" Type="http://schemas.openxmlformats.org/officeDocument/2006/relationships/hyperlink" Target="mailto:lina_valencia@cargill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samary.herrera@abbott.com" TargetMode="External"/><Relationship Id="rId152" Type="http://schemas.openxmlformats.org/officeDocument/2006/relationships/hyperlink" Target="mailto:vchacon@sos.com.co" TargetMode="External"/><Relationship Id="rId173" Type="http://schemas.openxmlformats.org/officeDocument/2006/relationships/hyperlink" Target="mailto:fsolarte@bancodeoccidente.com.co" TargetMode="External"/><Relationship Id="rId194" Type="http://schemas.openxmlformats.org/officeDocument/2006/relationships/hyperlink" Target="mailto:Ybetancur@colombina.com" TargetMode="External"/><Relationship Id="rId208" Type="http://schemas.openxmlformats.org/officeDocument/2006/relationships/hyperlink" Target="mailto:omotoa@atlas.com.co" TargetMode="External"/><Relationship Id="rId229" Type="http://schemas.openxmlformats.org/officeDocument/2006/relationships/hyperlink" Target="mailto:dtoro@coexito.com.co" TargetMode="External"/><Relationship Id="rId240" Type="http://schemas.openxmlformats.org/officeDocument/2006/relationships/hyperlink" Target="mailto:j.vaquero@hv.com.co" TargetMode="External"/><Relationship Id="rId261" Type="http://schemas.openxmlformats.org/officeDocument/2006/relationships/hyperlink" Target="mailto:jvergara@colombina.com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coornomina@usc.edu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Jean.Ortiz@QuironSalud.com" TargetMode="External"/><Relationship Id="rId163" Type="http://schemas.openxmlformats.org/officeDocument/2006/relationships/hyperlink" Target="mailto:lduran@bancow.com.co" TargetMode="External"/><Relationship Id="rId184" Type="http://schemas.openxmlformats.org/officeDocument/2006/relationships/hyperlink" Target="mailto:francy_giraldo@coomeva.com.co" TargetMode="External"/><Relationship Id="rId219" Type="http://schemas.openxmlformats.org/officeDocument/2006/relationships/hyperlink" Target="mailto:luz.lasso@studiof.com.co" TargetMode="External"/><Relationship Id="rId230" Type="http://schemas.openxmlformats.org/officeDocument/2006/relationships/hyperlink" Target="mailto:mleon@coexito.com.co" TargetMode="External"/><Relationship Id="rId251" Type="http://schemas.openxmlformats.org/officeDocument/2006/relationships/hyperlink" Target="mailto:mmontano@fanalca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lsfrancoz@ekazipper.com" TargetMode="External"/><Relationship Id="rId293" Type="http://schemas.openxmlformats.org/officeDocument/2006/relationships/hyperlink" Target="mailto:july_martinez@cargill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monica.santacruz@abbott.com" TargetMode="External"/><Relationship Id="rId153" Type="http://schemas.openxmlformats.org/officeDocument/2006/relationships/hyperlink" Target="mailto:epineda@sos.com.co" TargetMode="External"/><Relationship Id="rId174" Type="http://schemas.openxmlformats.org/officeDocument/2006/relationships/hyperlink" Target="mailto:wcastano@bancodeoccidente.com.co" TargetMode="External"/><Relationship Id="rId195" Type="http://schemas.openxmlformats.org/officeDocument/2006/relationships/hyperlink" Target="mailto:claudiaalvarez@comfandi.com.co" TargetMode="External"/><Relationship Id="rId209" Type="http://schemas.openxmlformats.org/officeDocument/2006/relationships/hyperlink" Target="mailto:irmartinezb@atlas.com.co" TargetMode="External"/><Relationship Id="rId220" Type="http://schemas.openxmlformats.org/officeDocument/2006/relationships/hyperlink" Target="mailto:daniela.escobar@studiof.com.co" TargetMode="External"/><Relationship Id="rId241" Type="http://schemas.openxmlformats.org/officeDocument/2006/relationships/hyperlink" Target="mailto:sandra.ochoa@fvl.org.co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jennifer.vergara@studiof.com.co" TargetMode="External"/><Relationship Id="rId283" Type="http://schemas.openxmlformats.org/officeDocument/2006/relationships/hyperlink" Target="mailto:karinalizcano@santareyes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deisy.grajales@clinicadeoccidente.com.co" TargetMode="External"/><Relationship Id="rId164" Type="http://schemas.openxmlformats.org/officeDocument/2006/relationships/hyperlink" Target="mailto:dorozco@bancow.com.co" TargetMode="External"/><Relationship Id="rId185" Type="http://schemas.openxmlformats.org/officeDocument/2006/relationships/hyperlink" Target="mailto:miguela_herrera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abigail.duque@hotelesestela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isalazar@coexito.com.co" TargetMode="External"/><Relationship Id="rId252" Type="http://schemas.openxmlformats.org/officeDocument/2006/relationships/hyperlink" Target="mailto:nvictoria@progreser.com" TargetMode="External"/><Relationship Id="rId273" Type="http://schemas.openxmlformats.org/officeDocument/2006/relationships/hyperlink" Target="mailto:ktorresr@progreser.com" TargetMode="External"/><Relationship Id="rId294" Type="http://schemas.openxmlformats.org/officeDocument/2006/relationships/hyperlink" Target="mailto:yaneth_salamancabarreto@cargill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sharick.lopez@abbott.com" TargetMode="External"/><Relationship Id="rId154" Type="http://schemas.openxmlformats.org/officeDocument/2006/relationships/hyperlink" Target="mailto:jarboleda@sos.com.co" TargetMode="External"/><Relationship Id="rId175" Type="http://schemas.openxmlformats.org/officeDocument/2006/relationships/hyperlink" Target="mailto:lnino@bancodeoccidente.com.co" TargetMode="External"/><Relationship Id="rId196" Type="http://schemas.openxmlformats.org/officeDocument/2006/relationships/hyperlink" Target="mailto:katherinepalacios@comfandi.com.co" TargetMode="External"/><Relationship Id="rId200" Type="http://schemas.openxmlformats.org/officeDocument/2006/relationships/hyperlink" Target="mailto:ammondragon@fanalca.com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na.seleccion@almacenessi.com" TargetMode="External"/><Relationship Id="rId242" Type="http://schemas.openxmlformats.org/officeDocument/2006/relationships/hyperlink" Target="mailto:diana.benavides@fvl.org.co" TargetMode="External"/><Relationship Id="rId263" Type="http://schemas.openxmlformats.org/officeDocument/2006/relationships/hyperlink" Target="mailto:alexa.cepeda@mmc.com" TargetMode="External"/><Relationship Id="rId284" Type="http://schemas.openxmlformats.org/officeDocument/2006/relationships/hyperlink" Target="mailto:dcarvaj2@its.jnj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brian.pepicano@clinicadeoccidente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mobando@bancow.com.co" TargetMode="External"/><Relationship Id="rId186" Type="http://schemas.openxmlformats.org/officeDocument/2006/relationships/hyperlink" Target="mailto:daniela_garcia@coomeva.com.co" TargetMode="External"/><Relationship Id="rId211" Type="http://schemas.openxmlformats.org/officeDocument/2006/relationships/hyperlink" Target="mailto:marthai.ocampo@hotelesestelar.com" TargetMode="External"/><Relationship Id="rId232" Type="http://schemas.openxmlformats.org/officeDocument/2006/relationships/hyperlink" Target="mailto:auxiliargh@blanquita.com.co" TargetMode="External"/><Relationship Id="rId253" Type="http://schemas.openxmlformats.org/officeDocument/2006/relationships/hyperlink" Target="mailto:lmarin@coexito.com.co" TargetMode="External"/><Relationship Id="rId274" Type="http://schemas.openxmlformats.org/officeDocument/2006/relationships/hyperlink" Target="mailto:stephanyhoyos@comfandi.com.co" TargetMode="External"/><Relationship Id="rId295" Type="http://schemas.openxmlformats.org/officeDocument/2006/relationships/hyperlink" Target="mailto:gestionhumana.ibague@clinicanuestra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valeria.murillo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calvarez@sos.com.co" TargetMode="External"/><Relationship Id="rId176" Type="http://schemas.openxmlformats.org/officeDocument/2006/relationships/hyperlink" Target="mailto:alreyes@bancodeoccidente.com.co" TargetMode="External"/><Relationship Id="rId197" Type="http://schemas.openxmlformats.org/officeDocument/2006/relationships/hyperlink" Target="mailto:claudiarojas@comfandi.com.co" TargetMode="External"/><Relationship Id="rId201" Type="http://schemas.openxmlformats.org/officeDocument/2006/relationships/hyperlink" Target="mailto:crobles@fanalca.com" TargetMode="External"/><Relationship Id="rId222" Type="http://schemas.openxmlformats.org/officeDocument/2006/relationships/hyperlink" Target="mailto:seleccion@gruma.com.co" TargetMode="External"/><Relationship Id="rId243" Type="http://schemas.openxmlformats.org/officeDocument/2006/relationships/hyperlink" Target="mailto:df.gallo@hv.com.co" TargetMode="External"/><Relationship Id="rId264" Type="http://schemas.openxmlformats.org/officeDocument/2006/relationships/hyperlink" Target="mailto:guiomar.barbosa@fortoxsecurity.com" TargetMode="External"/><Relationship Id="rId285" Type="http://schemas.openxmlformats.org/officeDocument/2006/relationships/hyperlink" Target="mailto:LGonz135@ITS.JNJ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contratacion.rh@clinicadeoccidente.com" TargetMode="External"/><Relationship Id="rId166" Type="http://schemas.openxmlformats.org/officeDocument/2006/relationships/hyperlink" Target="mailto:ccano@bancow.com.co" TargetMode="External"/><Relationship Id="rId187" Type="http://schemas.openxmlformats.org/officeDocument/2006/relationships/hyperlink" Target="mailto:LICASTRO@BANCOW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william.rodriguez@hotelesestelar.com" TargetMode="External"/><Relationship Id="rId233" Type="http://schemas.openxmlformats.org/officeDocument/2006/relationships/hyperlink" Target="mailto:gestionhumana.az@blanquita.com.co" TargetMode="External"/><Relationship Id="rId254" Type="http://schemas.openxmlformats.org/officeDocument/2006/relationships/hyperlink" Target="mailto:iviasus@coexito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estudiantethgsm@gruposupermotos.com" TargetMode="External"/><Relationship Id="rId296" Type="http://schemas.openxmlformats.org/officeDocument/2006/relationships/hyperlink" Target="mailto:gestionhumana.cartagena@clinicanuestra.com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Carolina.sierra@vantive.com%20" TargetMode="External"/><Relationship Id="rId156" Type="http://schemas.openxmlformats.org/officeDocument/2006/relationships/hyperlink" Target="mailto:Jimmy.salazar@christus.co" TargetMode="External"/><Relationship Id="rId177" Type="http://schemas.openxmlformats.org/officeDocument/2006/relationships/hyperlink" Target="mailto:hariaso@bancodeoccidente.com.co" TargetMode="External"/><Relationship Id="rId198" Type="http://schemas.openxmlformats.org/officeDocument/2006/relationships/hyperlink" Target="mailto:mavillamizar@fanalca.com" TargetMode="External"/><Relationship Id="rId202" Type="http://schemas.openxmlformats.org/officeDocument/2006/relationships/hyperlink" Target="mailto:imartinez@fanalca.com" TargetMode="External"/><Relationship Id="rId223" Type="http://schemas.openxmlformats.org/officeDocument/2006/relationships/hyperlink" Target="mailto:arhumanos@gruma.com.co" TargetMode="External"/><Relationship Id="rId244" Type="http://schemas.openxmlformats.org/officeDocument/2006/relationships/hyperlink" Target="mailto:Paulo.Noguera@quironsalud.com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ddominguez@fanalca.com" TargetMode="External"/><Relationship Id="rId286" Type="http://schemas.openxmlformats.org/officeDocument/2006/relationships/hyperlink" Target="mailto:jleite10@its.jnj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coordinador.desarrollo@clinicadeoccidente.com" TargetMode="External"/><Relationship Id="rId167" Type="http://schemas.openxmlformats.org/officeDocument/2006/relationships/hyperlink" Target="mailto:estefania_alba@coomeva.com.co" TargetMode="External"/><Relationship Id="rId188" Type="http://schemas.openxmlformats.org/officeDocument/2006/relationships/hyperlink" Target="mailto:AFLOPEZ@bancodeoccidente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nancye.ruiz@hotelesestelar.com" TargetMode="External"/><Relationship Id="rId234" Type="http://schemas.openxmlformats.org/officeDocument/2006/relationships/hyperlink" Target="mailto:gestionhumana@blanquita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gsanchez@coexito.com.co" TargetMode="External"/><Relationship Id="rId276" Type="http://schemas.openxmlformats.org/officeDocument/2006/relationships/hyperlink" Target="mailto:etorres@supertexinc.com" TargetMode="External"/><Relationship Id="rId297" Type="http://schemas.openxmlformats.org/officeDocument/2006/relationships/hyperlink" Target="mailto:valentina_romero@baxter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johanna.correa@vantive.com" TargetMode="External"/><Relationship Id="rId157" Type="http://schemas.openxmlformats.org/officeDocument/2006/relationships/hyperlink" Target="mailto:balopezn@tecnoquimicas.com" TargetMode="External"/><Relationship Id="rId178" Type="http://schemas.openxmlformats.org/officeDocument/2006/relationships/hyperlink" Target="mailto:llondonos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dfgaitan@gruposupermotos.com" TargetMode="External"/><Relationship Id="rId203" Type="http://schemas.openxmlformats.org/officeDocument/2006/relationships/hyperlink" Target="mailto:amlasprilla@progreser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dirdesarrollohumano@gruma.com.co" TargetMode="External"/><Relationship Id="rId245" Type="http://schemas.openxmlformats.org/officeDocument/2006/relationships/hyperlink" Target="mailto:jefedegestionhumana@calzatodo.com.co" TargetMode="External"/><Relationship Id="rId266" Type="http://schemas.openxmlformats.org/officeDocument/2006/relationships/hyperlink" Target="mailto:nmontoya@supertexinc.com" TargetMode="External"/><Relationship Id="rId287" Type="http://schemas.openxmlformats.org/officeDocument/2006/relationships/hyperlink" Target="mailto:JFajar10@ITS.JNJ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coordinador.nomina@clinicadeoccidente.com" TargetMode="External"/><Relationship Id="rId168" Type="http://schemas.openxmlformats.org/officeDocument/2006/relationships/hyperlink" Target="mailto:GSQUINTERO@bancodeoccidente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kareng_londono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angela.rojas@hotelesestelar.com" TargetMode="External"/><Relationship Id="rId235" Type="http://schemas.openxmlformats.org/officeDocument/2006/relationships/hyperlink" Target="mailto:Sandra.pardo@marsh.com" TargetMode="External"/><Relationship Id="rId256" Type="http://schemas.openxmlformats.org/officeDocument/2006/relationships/hyperlink" Target="mailto:n.osorio@hv.com.co" TargetMode="External"/><Relationship Id="rId277" Type="http://schemas.openxmlformats.org/officeDocument/2006/relationships/hyperlink" Target="mailto:yamileth.bolanos@studiof.com.co" TargetMode="External"/><Relationship Id="rId298" Type="http://schemas.openxmlformats.org/officeDocument/2006/relationships/printerSettings" Target="../printerSettings/printerSettings7.bin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eddy.quintero@vantive.com" TargetMode="External"/><Relationship Id="rId158" Type="http://schemas.openxmlformats.org/officeDocument/2006/relationships/hyperlink" Target="mailto:carolina.escobar@christus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arojas@bancodeoccidente.com.co" TargetMode="External"/><Relationship Id="rId190" Type="http://schemas.openxmlformats.org/officeDocument/2006/relationships/hyperlink" Target="mailto:mlozada@colombina.com" TargetMode="External"/><Relationship Id="rId204" Type="http://schemas.openxmlformats.org/officeDocument/2006/relationships/hyperlink" Target="mailto:compensaciones@calzatodo.com.co" TargetMode="External"/><Relationship Id="rId225" Type="http://schemas.openxmlformats.org/officeDocument/2006/relationships/hyperlink" Target="mailto:auxnomina@usc.edu.co" TargetMode="External"/><Relationship Id="rId246" Type="http://schemas.openxmlformats.org/officeDocument/2006/relationships/hyperlink" Target="mailto:servicioalcliente@calzatodo.com.co" TargetMode="External"/><Relationship Id="rId267" Type="http://schemas.openxmlformats.org/officeDocument/2006/relationships/hyperlink" Target="mailto:ncastano@manuelita.com" TargetMode="External"/><Relationship Id="rId288" Type="http://schemas.openxmlformats.org/officeDocument/2006/relationships/hyperlink" Target="mailto:LCastr39@ITS.JNJ.com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sandra.velez@clinicadeoccidente.com" TargetMode="External"/><Relationship Id="rId169" Type="http://schemas.openxmlformats.org/officeDocument/2006/relationships/hyperlink" Target="mailto:MGOMEZ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juand_duque@coomeva.com.co" TargetMode="External"/><Relationship Id="rId215" Type="http://schemas.openxmlformats.org/officeDocument/2006/relationships/hyperlink" Target="mailto:giulianam.cortes@hotelesestelar.com" TargetMode="External"/><Relationship Id="rId236" Type="http://schemas.openxmlformats.org/officeDocument/2006/relationships/hyperlink" Target="mailto:patricia.pinilla@marsh.com" TargetMode="External"/><Relationship Id="rId257" Type="http://schemas.openxmlformats.org/officeDocument/2006/relationships/hyperlink" Target="mailto:carolina.perdomo@studiof.com.co" TargetMode="External"/><Relationship Id="rId278" Type="http://schemas.openxmlformats.org/officeDocument/2006/relationships/hyperlink" Target="mailto:s.zuluaga@hv.com.co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natalia.bello@vantive.com" TargetMode="External"/><Relationship Id="rId191" Type="http://schemas.openxmlformats.org/officeDocument/2006/relationships/hyperlink" Target="mailto:jvergara@colombina.com" TargetMode="External"/><Relationship Id="rId205" Type="http://schemas.openxmlformats.org/officeDocument/2006/relationships/hyperlink" Target="mailto:relacioneslaborales@calzatodo.com.co" TargetMode="External"/><Relationship Id="rId247" Type="http://schemas.openxmlformats.org/officeDocument/2006/relationships/hyperlink" Target="mailto:mileidy.ramos@fortoxsecurity.com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BVargasH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jeniffer.triana@clinicadesa.com.co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luz.barcenas@christus.co" TargetMode="External"/><Relationship Id="rId216" Type="http://schemas.openxmlformats.org/officeDocument/2006/relationships/hyperlink" Target="mailto:aux.gestionhumana@ekazipper.com" TargetMode="External"/><Relationship Id="rId258" Type="http://schemas.openxmlformats.org/officeDocument/2006/relationships/hyperlink" Target="mailto:ana.bienestar@almacenessi.com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RHURTADO@bancodeoccidente.com.co" TargetMode="External"/><Relationship Id="rId227" Type="http://schemas.openxmlformats.org/officeDocument/2006/relationships/hyperlink" Target="mailto:xiary.amaya@fortoxsecurity.com" TargetMode="External"/><Relationship Id="rId269" Type="http://schemas.openxmlformats.org/officeDocument/2006/relationships/hyperlink" Target="mailto:dlflorez@fanalca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seleccion@gruma.com.co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printerSettings" Target="../printerSettings/printerSettings8.bin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acrodriguez@sos.com.co" TargetMode="External"/><Relationship Id="rId170" Type="http://schemas.openxmlformats.org/officeDocument/2006/relationships/hyperlink" Target="mailto:KCASTILLOM@bancodeoccidente.com.co" TargetMode="External"/><Relationship Id="rId226" Type="http://schemas.openxmlformats.org/officeDocument/2006/relationships/hyperlink" Target="mailto:Claudia.macias@fortoxsecurity.com" TargetMode="External"/><Relationship Id="rId268" Type="http://schemas.openxmlformats.org/officeDocument/2006/relationships/hyperlink" Target="mailto:msalas@coexito.com.co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yulym_camelo@coomeva.com.co" TargetMode="External"/><Relationship Id="rId237" Type="http://schemas.openxmlformats.org/officeDocument/2006/relationships/hyperlink" Target="mailto:Mary.dachiardi@marsh.com" TargetMode="External"/><Relationship Id="rId279" Type="http://schemas.openxmlformats.org/officeDocument/2006/relationships/hyperlink" Target="mailto:afcardonaz@ekazipper.com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Diana.paz@carvajal.com" TargetMode="External"/><Relationship Id="rId290" Type="http://schemas.openxmlformats.org/officeDocument/2006/relationships/hyperlink" Target="mailto:amdiaz@bancodeoccidente.com.co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kelly.cadernas@cnruu.com.co" TargetMode="External"/><Relationship Id="rId192" Type="http://schemas.openxmlformats.org/officeDocument/2006/relationships/hyperlink" Target="mailto:tchaparro@colombina.com" TargetMode="External"/><Relationship Id="rId206" Type="http://schemas.openxmlformats.org/officeDocument/2006/relationships/hyperlink" Target="mailto:psicologia@calzatodo.com.co" TargetMode="External"/><Relationship Id="rId248" Type="http://schemas.openxmlformats.org/officeDocument/2006/relationships/hyperlink" Target="mailto:darlin.correa@fortoxsecurity.com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Paulo.Noguera@quironsalud.com" TargetMode="External"/><Relationship Id="rId161" Type="http://schemas.openxmlformats.org/officeDocument/2006/relationships/hyperlink" Target="mailto:gestionhumana.analistaseleccion@clinicanuestra.com" TargetMode="External"/><Relationship Id="rId182" Type="http://schemas.openxmlformats.org/officeDocument/2006/relationships/hyperlink" Target="mailto:alejandro_cardona@coomeva.com.co" TargetMode="External"/><Relationship Id="rId217" Type="http://schemas.openxmlformats.org/officeDocument/2006/relationships/hyperlink" Target="mailto:monicar@ekazippe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Dir.gestionhumana@almacenessi.com" TargetMode="External"/><Relationship Id="rId259" Type="http://schemas.openxmlformats.org/officeDocument/2006/relationships/hyperlink" Target="mailto:alexandermanzano@comfandi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jolave@coexito.com.co" TargetMode="External"/><Relationship Id="rId291" Type="http://schemas.openxmlformats.org/officeDocument/2006/relationships/hyperlink" Target="mailto:jefegestionhumana.cali@clinicanuestra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natalia_correa@baxter.com" TargetMode="External"/><Relationship Id="rId151" Type="http://schemas.openxmlformats.org/officeDocument/2006/relationships/hyperlink" Target="mailto:angela.lopez@clinicadesa.com.co" TargetMode="External"/><Relationship Id="rId172" Type="http://schemas.openxmlformats.org/officeDocument/2006/relationships/hyperlink" Target="mailto:agiraldo@bancodeoccidente.com.co" TargetMode="External"/><Relationship Id="rId193" Type="http://schemas.openxmlformats.org/officeDocument/2006/relationships/hyperlink" Target="mailto:jguzmanb@colombina.com" TargetMode="External"/><Relationship Id="rId207" Type="http://schemas.openxmlformats.org/officeDocument/2006/relationships/hyperlink" Target="mailto:lalvarado@atlas.com.co" TargetMode="External"/><Relationship Id="rId228" Type="http://schemas.openxmlformats.org/officeDocument/2006/relationships/hyperlink" Target="mailto:lmosquera@coexito.com.co" TargetMode="External"/><Relationship Id="rId249" Type="http://schemas.openxmlformats.org/officeDocument/2006/relationships/hyperlink" Target="mailto:saludocupacional@blanquita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andrea.quijano@fortoxsecurity.com" TargetMode="External"/><Relationship Id="rId281" Type="http://schemas.openxmlformats.org/officeDocument/2006/relationships/hyperlink" Target="mailto:lady.zuluaga@carvajal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;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DiegoA.Gonzalez@idcsalud.onmicrosoft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ecgonzalez@bancow.com.co" TargetMode="External"/><Relationship Id="rId183" Type="http://schemas.openxmlformats.org/officeDocument/2006/relationships/hyperlink" Target="mailto:sebastian_moralesc@coomeva.com.co" TargetMode="External"/><Relationship Id="rId218" Type="http://schemas.openxmlformats.org/officeDocument/2006/relationships/hyperlink" Target="mailto:slealq@ekazipper.com" TargetMode="External"/><Relationship Id="rId239" Type="http://schemas.openxmlformats.org/officeDocument/2006/relationships/hyperlink" Target="mailto:v.mora@hv.com.co" TargetMode="External"/><Relationship Id="rId250" Type="http://schemas.openxmlformats.org/officeDocument/2006/relationships/hyperlink" Target="mailto:ljgonzalezp@fanalca.com" TargetMode="External"/><Relationship Id="rId271" Type="http://schemas.openxmlformats.org/officeDocument/2006/relationships/hyperlink" Target="mailto:alejandro.mora@studiof.com.co" TargetMode="External"/><Relationship Id="rId292" Type="http://schemas.openxmlformats.org/officeDocument/2006/relationships/hyperlink" Target="mailto:lina_valencia@cargill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samary.herrera@abbott.com" TargetMode="External"/><Relationship Id="rId152" Type="http://schemas.openxmlformats.org/officeDocument/2006/relationships/hyperlink" Target="mailto:vchacon@sos.com.co" TargetMode="External"/><Relationship Id="rId173" Type="http://schemas.openxmlformats.org/officeDocument/2006/relationships/hyperlink" Target="mailto:fsolarte@bancodeoccidente.com.co" TargetMode="External"/><Relationship Id="rId194" Type="http://schemas.openxmlformats.org/officeDocument/2006/relationships/hyperlink" Target="mailto:Ybetancur@colombina.com" TargetMode="External"/><Relationship Id="rId208" Type="http://schemas.openxmlformats.org/officeDocument/2006/relationships/hyperlink" Target="mailto:omotoa@atlas.com.co" TargetMode="External"/><Relationship Id="rId229" Type="http://schemas.openxmlformats.org/officeDocument/2006/relationships/hyperlink" Target="mailto:dtoro@coexito.com.co" TargetMode="External"/><Relationship Id="rId240" Type="http://schemas.openxmlformats.org/officeDocument/2006/relationships/hyperlink" Target="mailto:j.vaquero@hv.com.co" TargetMode="External"/><Relationship Id="rId261" Type="http://schemas.openxmlformats.org/officeDocument/2006/relationships/hyperlink" Target="mailto:jvergara@colombina.com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coornomina@usc.edu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Jean.Ortiz@QuironSalud.com" TargetMode="External"/><Relationship Id="rId163" Type="http://schemas.openxmlformats.org/officeDocument/2006/relationships/hyperlink" Target="mailto:lduran@bancow.com.co" TargetMode="External"/><Relationship Id="rId184" Type="http://schemas.openxmlformats.org/officeDocument/2006/relationships/hyperlink" Target="mailto:francy_giraldo@coomeva.com.co" TargetMode="External"/><Relationship Id="rId219" Type="http://schemas.openxmlformats.org/officeDocument/2006/relationships/hyperlink" Target="mailto:luz.lasso@studiof.com.co" TargetMode="External"/><Relationship Id="rId230" Type="http://schemas.openxmlformats.org/officeDocument/2006/relationships/hyperlink" Target="mailto:mleon@coexito.com.co" TargetMode="External"/><Relationship Id="rId251" Type="http://schemas.openxmlformats.org/officeDocument/2006/relationships/hyperlink" Target="mailto:mmontano@fanalca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lsfrancoz@ekazipper.com" TargetMode="External"/><Relationship Id="rId293" Type="http://schemas.openxmlformats.org/officeDocument/2006/relationships/hyperlink" Target="mailto:july_martinez@cargill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monica.santacruz@abbott.com" TargetMode="External"/><Relationship Id="rId153" Type="http://schemas.openxmlformats.org/officeDocument/2006/relationships/hyperlink" Target="mailto:epineda@sos.com.co" TargetMode="External"/><Relationship Id="rId174" Type="http://schemas.openxmlformats.org/officeDocument/2006/relationships/hyperlink" Target="mailto:wcastano@bancodeoccidente.com.co" TargetMode="External"/><Relationship Id="rId195" Type="http://schemas.openxmlformats.org/officeDocument/2006/relationships/hyperlink" Target="mailto:claudiaalvarez@comfandi.com.co" TargetMode="External"/><Relationship Id="rId209" Type="http://schemas.openxmlformats.org/officeDocument/2006/relationships/hyperlink" Target="mailto:irmartinezb@atlas.com.co" TargetMode="External"/><Relationship Id="rId220" Type="http://schemas.openxmlformats.org/officeDocument/2006/relationships/hyperlink" Target="mailto:daniela.escobar@studiof.com.co" TargetMode="External"/><Relationship Id="rId241" Type="http://schemas.openxmlformats.org/officeDocument/2006/relationships/hyperlink" Target="mailto:sandra.ochoa@fvl.org.co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jennifer.vergara@studiof.com.co" TargetMode="External"/><Relationship Id="rId283" Type="http://schemas.openxmlformats.org/officeDocument/2006/relationships/hyperlink" Target="mailto:karinalizcano@santareyes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deisy.grajales@clinicadeoccidente.com.co" TargetMode="External"/><Relationship Id="rId164" Type="http://schemas.openxmlformats.org/officeDocument/2006/relationships/hyperlink" Target="mailto:dorozco@bancow.com.co" TargetMode="External"/><Relationship Id="rId185" Type="http://schemas.openxmlformats.org/officeDocument/2006/relationships/hyperlink" Target="mailto:miguela_herrera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abigail.duque@hotelesestela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isalazar@coexito.com.co" TargetMode="External"/><Relationship Id="rId252" Type="http://schemas.openxmlformats.org/officeDocument/2006/relationships/hyperlink" Target="mailto:nvictoria@progreser.com" TargetMode="External"/><Relationship Id="rId273" Type="http://schemas.openxmlformats.org/officeDocument/2006/relationships/hyperlink" Target="mailto:ktorresr@progreser.com" TargetMode="External"/><Relationship Id="rId294" Type="http://schemas.openxmlformats.org/officeDocument/2006/relationships/hyperlink" Target="mailto:yaneth_salamancabarreto@cargill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sharick.lopez@abbott.com" TargetMode="External"/><Relationship Id="rId154" Type="http://schemas.openxmlformats.org/officeDocument/2006/relationships/hyperlink" Target="mailto:jarboleda@sos.com.co" TargetMode="External"/><Relationship Id="rId175" Type="http://schemas.openxmlformats.org/officeDocument/2006/relationships/hyperlink" Target="mailto:lnino@bancodeoccidente.com.co" TargetMode="External"/><Relationship Id="rId196" Type="http://schemas.openxmlformats.org/officeDocument/2006/relationships/hyperlink" Target="mailto:katherinepalacios@comfandi.com.co" TargetMode="External"/><Relationship Id="rId200" Type="http://schemas.openxmlformats.org/officeDocument/2006/relationships/hyperlink" Target="mailto:ammondragon@fanalca.com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na.seleccion@almacenessi.com" TargetMode="External"/><Relationship Id="rId242" Type="http://schemas.openxmlformats.org/officeDocument/2006/relationships/hyperlink" Target="mailto:diana.benavides@fvl.org.co" TargetMode="External"/><Relationship Id="rId263" Type="http://schemas.openxmlformats.org/officeDocument/2006/relationships/hyperlink" Target="mailto:alexa.cepeda@mmc.com" TargetMode="External"/><Relationship Id="rId284" Type="http://schemas.openxmlformats.org/officeDocument/2006/relationships/hyperlink" Target="mailto:dcarvaj2@its.jnj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brian.pepicano@clinicadeoccidente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mobando@bancow.com.co" TargetMode="External"/><Relationship Id="rId186" Type="http://schemas.openxmlformats.org/officeDocument/2006/relationships/hyperlink" Target="mailto:daniela_garcia@coomeva.com.co" TargetMode="External"/><Relationship Id="rId211" Type="http://schemas.openxmlformats.org/officeDocument/2006/relationships/hyperlink" Target="mailto:marthai.ocampo@hotelesestelar.com" TargetMode="External"/><Relationship Id="rId232" Type="http://schemas.openxmlformats.org/officeDocument/2006/relationships/hyperlink" Target="mailto:auxiliargh@blanquita.com.co" TargetMode="External"/><Relationship Id="rId253" Type="http://schemas.openxmlformats.org/officeDocument/2006/relationships/hyperlink" Target="mailto:lmarin@coexito.com.co" TargetMode="External"/><Relationship Id="rId274" Type="http://schemas.openxmlformats.org/officeDocument/2006/relationships/hyperlink" Target="mailto:stephanyhoyos@comfandi.com.co" TargetMode="External"/><Relationship Id="rId295" Type="http://schemas.openxmlformats.org/officeDocument/2006/relationships/hyperlink" Target="mailto:gestionhumana.ibague@clinicanuestra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valeria.murillo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calvarez@sos.com.co" TargetMode="External"/><Relationship Id="rId176" Type="http://schemas.openxmlformats.org/officeDocument/2006/relationships/hyperlink" Target="mailto:alreyes@bancodeoccidente.com.co" TargetMode="External"/><Relationship Id="rId197" Type="http://schemas.openxmlformats.org/officeDocument/2006/relationships/hyperlink" Target="mailto:claudiarojas@comfandi.com.co" TargetMode="External"/><Relationship Id="rId201" Type="http://schemas.openxmlformats.org/officeDocument/2006/relationships/hyperlink" Target="mailto:crobles@fanalca.com" TargetMode="External"/><Relationship Id="rId222" Type="http://schemas.openxmlformats.org/officeDocument/2006/relationships/hyperlink" Target="mailto:seleccion@gruma.com.co" TargetMode="External"/><Relationship Id="rId243" Type="http://schemas.openxmlformats.org/officeDocument/2006/relationships/hyperlink" Target="mailto:df.gallo@hv.com.co" TargetMode="External"/><Relationship Id="rId264" Type="http://schemas.openxmlformats.org/officeDocument/2006/relationships/hyperlink" Target="mailto:guiomar.barbosa@fortoxsecurity.com" TargetMode="External"/><Relationship Id="rId285" Type="http://schemas.openxmlformats.org/officeDocument/2006/relationships/hyperlink" Target="mailto:LGonz135@ITS.JNJ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contratacion.rh@clinicadeoccidente.com" TargetMode="External"/><Relationship Id="rId166" Type="http://schemas.openxmlformats.org/officeDocument/2006/relationships/hyperlink" Target="mailto:ccano@bancow.com.co" TargetMode="External"/><Relationship Id="rId187" Type="http://schemas.openxmlformats.org/officeDocument/2006/relationships/hyperlink" Target="mailto:LICASTRO@BANCOW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william.rodriguez@hotelesestelar.com" TargetMode="External"/><Relationship Id="rId233" Type="http://schemas.openxmlformats.org/officeDocument/2006/relationships/hyperlink" Target="mailto:gestionhumana.az@blanquita.com.co" TargetMode="External"/><Relationship Id="rId254" Type="http://schemas.openxmlformats.org/officeDocument/2006/relationships/hyperlink" Target="mailto:iviasus@coexito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estudiantethgsm@gruposupermotos.com" TargetMode="External"/><Relationship Id="rId296" Type="http://schemas.openxmlformats.org/officeDocument/2006/relationships/hyperlink" Target="mailto:gestionhumana.cartagena@clinicanuestra.com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Carolina.sierra@vantive.com%20" TargetMode="External"/><Relationship Id="rId156" Type="http://schemas.openxmlformats.org/officeDocument/2006/relationships/hyperlink" Target="mailto:Jimmy.salazar@christus.co" TargetMode="External"/><Relationship Id="rId177" Type="http://schemas.openxmlformats.org/officeDocument/2006/relationships/hyperlink" Target="mailto:hariaso@bancodeoccidente.com.co" TargetMode="External"/><Relationship Id="rId198" Type="http://schemas.openxmlformats.org/officeDocument/2006/relationships/hyperlink" Target="mailto:mavillamizar@fanalca.com" TargetMode="External"/><Relationship Id="rId202" Type="http://schemas.openxmlformats.org/officeDocument/2006/relationships/hyperlink" Target="mailto:imartinez@fanalca.com" TargetMode="External"/><Relationship Id="rId223" Type="http://schemas.openxmlformats.org/officeDocument/2006/relationships/hyperlink" Target="mailto:arhumanos@gruma.com.co" TargetMode="External"/><Relationship Id="rId244" Type="http://schemas.openxmlformats.org/officeDocument/2006/relationships/hyperlink" Target="mailto:Paulo.Noguera@quironsalud.com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ddominguez@fanalca.com" TargetMode="External"/><Relationship Id="rId286" Type="http://schemas.openxmlformats.org/officeDocument/2006/relationships/hyperlink" Target="mailto:jleite10@its.jnj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coordinador.desarrollo@clinicadeoccidente.com" TargetMode="External"/><Relationship Id="rId167" Type="http://schemas.openxmlformats.org/officeDocument/2006/relationships/hyperlink" Target="mailto:estefania_alba@coomeva.com.co" TargetMode="External"/><Relationship Id="rId188" Type="http://schemas.openxmlformats.org/officeDocument/2006/relationships/hyperlink" Target="mailto:jmendozae@bancodeoccidente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nancye.ruiz@hotelesestelar.com" TargetMode="External"/><Relationship Id="rId234" Type="http://schemas.openxmlformats.org/officeDocument/2006/relationships/hyperlink" Target="mailto:gestionhumana@blanquita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gsanchez@coexito.com.co" TargetMode="External"/><Relationship Id="rId276" Type="http://schemas.openxmlformats.org/officeDocument/2006/relationships/hyperlink" Target="mailto:etorres@supertexinc.com" TargetMode="External"/><Relationship Id="rId297" Type="http://schemas.openxmlformats.org/officeDocument/2006/relationships/hyperlink" Target="mailto:valentina_romero@baxter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johanna.correa@vantive.com" TargetMode="External"/><Relationship Id="rId157" Type="http://schemas.openxmlformats.org/officeDocument/2006/relationships/hyperlink" Target="mailto:balopezn@tecnoquimicas.com" TargetMode="External"/><Relationship Id="rId178" Type="http://schemas.openxmlformats.org/officeDocument/2006/relationships/hyperlink" Target="mailto:llondonos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dfgaitan@gruposupermotos.com" TargetMode="External"/><Relationship Id="rId203" Type="http://schemas.openxmlformats.org/officeDocument/2006/relationships/hyperlink" Target="mailto:amlasprilla@progreser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dirdesarrollohumano@gruma.com.co" TargetMode="External"/><Relationship Id="rId245" Type="http://schemas.openxmlformats.org/officeDocument/2006/relationships/hyperlink" Target="mailto:jefedegestionhumana@calzatodo.com.co" TargetMode="External"/><Relationship Id="rId266" Type="http://schemas.openxmlformats.org/officeDocument/2006/relationships/hyperlink" Target="mailto:nmontoya@supertexinc.com" TargetMode="External"/><Relationship Id="rId287" Type="http://schemas.openxmlformats.org/officeDocument/2006/relationships/hyperlink" Target="mailto:JFajar10@ITS.JNJ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coordinador.nomina@clinicadeoccidente.com" TargetMode="External"/><Relationship Id="rId168" Type="http://schemas.openxmlformats.org/officeDocument/2006/relationships/hyperlink" Target="mailto:GSQUINTERO@bancodeoccidente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kareng_londono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angela.rojas@hotelesestelar.com" TargetMode="External"/><Relationship Id="rId235" Type="http://schemas.openxmlformats.org/officeDocument/2006/relationships/hyperlink" Target="mailto:Sandra.pardo@marsh.com" TargetMode="External"/><Relationship Id="rId256" Type="http://schemas.openxmlformats.org/officeDocument/2006/relationships/hyperlink" Target="mailto:n.osorio@hv.com.co" TargetMode="External"/><Relationship Id="rId277" Type="http://schemas.openxmlformats.org/officeDocument/2006/relationships/hyperlink" Target="mailto:yamileth.bolanos@studiof.com.co" TargetMode="External"/><Relationship Id="rId298" Type="http://schemas.openxmlformats.org/officeDocument/2006/relationships/hyperlink" Target="mailto:Kelly.RamirezM@carvajal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eddy.quintero@vantive.com" TargetMode="External"/><Relationship Id="rId158" Type="http://schemas.openxmlformats.org/officeDocument/2006/relationships/hyperlink" Target="mailto:carolina.escobar@christus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jcguerrero@bancodeoccidente.com.co" TargetMode="External"/><Relationship Id="rId190" Type="http://schemas.openxmlformats.org/officeDocument/2006/relationships/hyperlink" Target="mailto:mlozada@colombina.com" TargetMode="External"/><Relationship Id="rId204" Type="http://schemas.openxmlformats.org/officeDocument/2006/relationships/hyperlink" Target="mailto:compensaciones@calzatodo.com.co" TargetMode="External"/><Relationship Id="rId225" Type="http://schemas.openxmlformats.org/officeDocument/2006/relationships/hyperlink" Target="mailto:auxnomina@usc.edu.co" TargetMode="External"/><Relationship Id="rId246" Type="http://schemas.openxmlformats.org/officeDocument/2006/relationships/hyperlink" Target="mailto:servicioalcliente@calzatodo.com.co" TargetMode="External"/><Relationship Id="rId267" Type="http://schemas.openxmlformats.org/officeDocument/2006/relationships/hyperlink" Target="mailto:ncastano@manuelita.com" TargetMode="External"/><Relationship Id="rId288" Type="http://schemas.openxmlformats.org/officeDocument/2006/relationships/hyperlink" Target="mailto:LCastr39@ITS.JNJ.com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sandra.velez@clinicadeoccidente.com" TargetMode="External"/><Relationship Id="rId169" Type="http://schemas.openxmlformats.org/officeDocument/2006/relationships/hyperlink" Target="mailto:MGOMEZ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juand_duque@coomeva.com.co" TargetMode="External"/><Relationship Id="rId215" Type="http://schemas.openxmlformats.org/officeDocument/2006/relationships/hyperlink" Target="mailto:giulianam.cortes@hotelesestelar.com" TargetMode="External"/><Relationship Id="rId236" Type="http://schemas.openxmlformats.org/officeDocument/2006/relationships/hyperlink" Target="mailto:patricia.pinilla@marsh.com" TargetMode="External"/><Relationship Id="rId257" Type="http://schemas.openxmlformats.org/officeDocument/2006/relationships/hyperlink" Target="mailto:carolina.perdomo@studiof.com.co" TargetMode="External"/><Relationship Id="rId278" Type="http://schemas.openxmlformats.org/officeDocument/2006/relationships/hyperlink" Target="mailto:s.zuluaga@hv.com.co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natalia.bello@vantive.com" TargetMode="External"/><Relationship Id="rId191" Type="http://schemas.openxmlformats.org/officeDocument/2006/relationships/hyperlink" Target="mailto:jvergara@colombina.com" TargetMode="External"/><Relationship Id="rId205" Type="http://schemas.openxmlformats.org/officeDocument/2006/relationships/hyperlink" Target="mailto:relacioneslaborales@calzatodo.com.co" TargetMode="External"/><Relationship Id="rId247" Type="http://schemas.openxmlformats.org/officeDocument/2006/relationships/hyperlink" Target="mailto:mileidy.ramos@fortoxsecurity.com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BVargasH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jeniffer.triana@clinicadesa.com.co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luz.barcenas@christus.co" TargetMode="External"/><Relationship Id="rId216" Type="http://schemas.openxmlformats.org/officeDocument/2006/relationships/hyperlink" Target="mailto:aux.gestionhumana@ekazipper.com" TargetMode="External"/><Relationship Id="rId258" Type="http://schemas.openxmlformats.org/officeDocument/2006/relationships/hyperlink" Target="mailto:ana.bienestar@almacenessi.com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RHURTADO@bancodeoccidente.com.co" TargetMode="External"/><Relationship Id="rId227" Type="http://schemas.openxmlformats.org/officeDocument/2006/relationships/hyperlink" Target="mailto:xiary.amaya@fortoxsecurity.com" TargetMode="External"/><Relationship Id="rId269" Type="http://schemas.openxmlformats.org/officeDocument/2006/relationships/hyperlink" Target="mailto:dlflorez@fanalca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seleccion@gruma.com.co" TargetMode="External"/></Relationships>
</file>

<file path=xl/worksheets/_rels/sheet10.xml.rels><?xml version="1.0" encoding="UTF-8" standalone="yes"?>
<Relationships xmlns="http://schemas.openxmlformats.org/package/2006/relationships"><Relationship Id="rId117" Type="http://schemas.openxmlformats.org/officeDocument/2006/relationships/hyperlink" Target="mailto:marcela_rodriguez@colpal.com" TargetMode="External"/><Relationship Id="rId299" Type="http://schemas.openxmlformats.org/officeDocument/2006/relationships/hyperlink" Target="mailto:pfdelgado@progreser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nayibe.vargas@fundacioncarvajal.org.co" TargetMode="External"/><Relationship Id="rId159" Type="http://schemas.openxmlformats.org/officeDocument/2006/relationships/hyperlink" Target="mailto:gestionhumana.analistaseleccion@clinicanuestra.com" TargetMode="External"/><Relationship Id="rId170" Type="http://schemas.openxmlformats.org/officeDocument/2006/relationships/hyperlink" Target="mailto:agiraldo@bancodeoccidente.com.co" TargetMode="External"/><Relationship Id="rId226" Type="http://schemas.openxmlformats.org/officeDocument/2006/relationships/hyperlink" Target="mailto:dtoro@coexito.com.co" TargetMode="External"/><Relationship Id="rId268" Type="http://schemas.openxmlformats.org/officeDocument/2006/relationships/hyperlink" Target="mailto:alejandro.mora@studiof.com.co" TargetMode="External"/><Relationship Id="rId32" Type="http://schemas.openxmlformats.org/officeDocument/2006/relationships/hyperlink" Target="mailto:isadiaz@ingeniomayaguez.com" TargetMode="External"/><Relationship Id="rId74" Type="http://schemas.openxmlformats.org/officeDocument/2006/relationships/hyperlink" Target="mailto:lvelasquez@asocana.org" TargetMode="External"/><Relationship Id="rId128" Type="http://schemas.openxmlformats.org/officeDocument/2006/relationships/hyperlink" Target="mailto:natalia_correa@baxter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sebastian_moralesc@coomeva.com.co" TargetMode="External"/><Relationship Id="rId237" Type="http://schemas.openxmlformats.org/officeDocument/2006/relationships/hyperlink" Target="mailto:j.vaquero@hv.com.co" TargetMode="External"/><Relationship Id="rId279" Type="http://schemas.openxmlformats.org/officeDocument/2006/relationships/hyperlink" Target="mailto:coornomina@usc.edu.co" TargetMode="External"/><Relationship Id="rId43" Type="http://schemas.openxmlformats.org/officeDocument/2006/relationships/hyperlink" Target="mailto:jgonzalez@asocana.org" TargetMode="External"/><Relationship Id="rId139" Type="http://schemas.openxmlformats.org/officeDocument/2006/relationships/hyperlink" Target="mailto:DiegoA.Gonzalez@idcsalud.onmicrosoft.com" TargetMode="External"/><Relationship Id="rId290" Type="http://schemas.openxmlformats.org/officeDocument/2006/relationships/hyperlink" Target="mailto:july_martinez@cargill.com" TargetMode="External"/><Relationship Id="rId85" Type="http://schemas.openxmlformats.org/officeDocument/2006/relationships/hyperlink" Target="mailto:robert_pacheco@eficacia.com.co" TargetMode="External"/><Relationship Id="rId150" Type="http://schemas.openxmlformats.org/officeDocument/2006/relationships/hyperlink" Target="mailto:vchacon@sos.com.co" TargetMode="External"/><Relationship Id="rId192" Type="http://schemas.openxmlformats.org/officeDocument/2006/relationships/hyperlink" Target="mailto:Ybetancur@colombina.com" TargetMode="External"/><Relationship Id="rId206" Type="http://schemas.openxmlformats.org/officeDocument/2006/relationships/hyperlink" Target="mailto:irmartinezb@atlas.com.co" TargetMode="External"/><Relationship Id="rId248" Type="http://schemas.openxmlformats.org/officeDocument/2006/relationships/hyperlink" Target="mailto:mmontano@fanalca.com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c.desarrollo@diamante.net.co" TargetMode="External"/><Relationship Id="rId54" Type="http://schemas.openxmlformats.org/officeDocument/2006/relationships/hyperlink" Target="mailto:Francia_Fernandez@cargill.com" TargetMode="External"/><Relationship Id="rId75" Type="http://schemas.openxmlformats.org/officeDocument/2006/relationships/hyperlink" Target="mailto:natalia.ruiz@riopaila-castilla.com" TargetMode="External"/><Relationship Id="rId96" Type="http://schemas.openxmlformats.org/officeDocument/2006/relationships/hyperlink" Target="mailto:seleccion@santaanitanapoles.com" TargetMode="External"/><Relationship Id="rId140" Type="http://schemas.openxmlformats.org/officeDocument/2006/relationships/hyperlink" Target="mailto:Jean.Ortiz@QuironSalud.com" TargetMode="External"/><Relationship Id="rId161" Type="http://schemas.openxmlformats.org/officeDocument/2006/relationships/hyperlink" Target="mailto:lduran@bancow.com.co" TargetMode="External"/><Relationship Id="rId182" Type="http://schemas.openxmlformats.org/officeDocument/2006/relationships/hyperlink" Target="mailto:francy_giraldo@coomeva.com.co" TargetMode="External"/><Relationship Id="rId217" Type="http://schemas.openxmlformats.org/officeDocument/2006/relationships/hyperlink" Target="mailto:daniela.escobar@studiof.com.co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sandra.ochoa@fvl.org.co" TargetMode="External"/><Relationship Id="rId259" Type="http://schemas.openxmlformats.org/officeDocument/2006/relationships/hyperlink" Target="mailto:jennifer.vergara@studiof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Juliana.Ramirez@carvajal.com" TargetMode="External"/><Relationship Id="rId270" Type="http://schemas.openxmlformats.org/officeDocument/2006/relationships/hyperlink" Target="mailto:ktorresr@progreser.com" TargetMode="External"/><Relationship Id="rId291" Type="http://schemas.openxmlformats.org/officeDocument/2006/relationships/hyperlink" Target="mailto:yaneth_salamancabarreto@cargill.com" TargetMode="External"/><Relationship Id="rId44" Type="http://schemas.openxmlformats.org/officeDocument/2006/relationships/hyperlink" Target="mailto:alexandra.alegrias@riopaila-castilla.com" TargetMode="External"/><Relationship Id="rId65" Type="http://schemas.openxmlformats.org/officeDocument/2006/relationships/hyperlink" Target="mailto:luz.tarapues@carvajal.com" TargetMode="External"/><Relationship Id="rId86" Type="http://schemas.openxmlformats.org/officeDocument/2006/relationships/hyperlink" Target="mailto:ghcoordseleccion@avidesadeoccidente.com" TargetMode="External"/><Relationship Id="rId130" Type="http://schemas.openxmlformats.org/officeDocument/2006/relationships/hyperlink" Target="mailto:monica.santacruz@abbott.com" TargetMode="External"/><Relationship Id="rId151" Type="http://schemas.openxmlformats.org/officeDocument/2006/relationships/hyperlink" Target="mailto:epineda@sos.com.co" TargetMode="External"/><Relationship Id="rId172" Type="http://schemas.openxmlformats.org/officeDocument/2006/relationships/hyperlink" Target="mailto:wcastano@bancodeoccidente.com.co" TargetMode="External"/><Relationship Id="rId193" Type="http://schemas.openxmlformats.org/officeDocument/2006/relationships/hyperlink" Target="mailto:claudiaalvarez@comfandi.com.co" TargetMode="External"/><Relationship Id="rId207" Type="http://schemas.openxmlformats.org/officeDocument/2006/relationships/hyperlink" Target="mailto:abigail.duque@hotelesestelar.com" TargetMode="External"/><Relationship Id="rId228" Type="http://schemas.openxmlformats.org/officeDocument/2006/relationships/hyperlink" Target="mailto:isalazar@coexito.com.co" TargetMode="External"/><Relationship Id="rId249" Type="http://schemas.openxmlformats.org/officeDocument/2006/relationships/hyperlink" Target="mailto:nvictoria@progreser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oordinador.rh@diamante.com.co" TargetMode="External"/><Relationship Id="rId260" Type="http://schemas.openxmlformats.org/officeDocument/2006/relationships/hyperlink" Target="mailto:alexa.cepeda@mmc.com" TargetMode="External"/><Relationship Id="rId281" Type="http://schemas.openxmlformats.org/officeDocument/2006/relationships/hyperlink" Target="mailto:dcarvaj2@its.jnj.com" TargetMode="External"/><Relationship Id="rId34" Type="http://schemas.openxmlformats.org/officeDocument/2006/relationships/hyperlink" Target="mailto:guosorno@ingeniomayaguez.com" TargetMode="External"/><Relationship Id="rId55" Type="http://schemas.openxmlformats.org/officeDocument/2006/relationships/hyperlink" Target="mailto:gestionhumanacali@deltec.com.co" TargetMode="External"/><Relationship Id="rId76" Type="http://schemas.openxmlformats.org/officeDocument/2006/relationships/hyperlink" Target="mailto:analistaseleccion@nutriavicola.com" TargetMode="External"/><Relationship Id="rId97" Type="http://schemas.openxmlformats.org/officeDocument/2006/relationships/hyperlink" Target="mailto:analistaghdistritos@santaanitanapoles.com" TargetMode="External"/><Relationship Id="rId120" Type="http://schemas.openxmlformats.org/officeDocument/2006/relationships/hyperlink" Target="mailto:seleccioncsc@sanmarino.com.co" TargetMode="External"/><Relationship Id="rId141" Type="http://schemas.openxmlformats.org/officeDocument/2006/relationships/hyperlink" Target="mailto:deisy.grajales@clinicadeoccidente.com.co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dorozco@bancow.com.co" TargetMode="External"/><Relationship Id="rId183" Type="http://schemas.openxmlformats.org/officeDocument/2006/relationships/hyperlink" Target="mailto:miguela_herrera@coomeva.com.co" TargetMode="External"/><Relationship Id="rId218" Type="http://schemas.openxmlformats.org/officeDocument/2006/relationships/hyperlink" Target="mailto:ana.seleccion@almacenessi.com" TargetMode="External"/><Relationship Id="rId239" Type="http://schemas.openxmlformats.org/officeDocument/2006/relationships/hyperlink" Target="mailto:diana.benavides@fvl.org.co" TargetMode="External"/><Relationship Id="rId250" Type="http://schemas.openxmlformats.org/officeDocument/2006/relationships/hyperlink" Target="mailto:lmarin@coexito.com.co" TargetMode="External"/><Relationship Id="rId271" Type="http://schemas.openxmlformats.org/officeDocument/2006/relationships/hyperlink" Target="mailto:stephanyhoyos@comfandi.com.co" TargetMode="External"/><Relationship Id="rId292" Type="http://schemas.openxmlformats.org/officeDocument/2006/relationships/hyperlink" Target="mailto:gestionhumana.ibague@clinicanuestra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rodriguez@riopaila-castilla.com" TargetMode="External"/><Relationship Id="rId66" Type="http://schemas.openxmlformats.org/officeDocument/2006/relationships/hyperlink" Target="mailto:martha.diaz@carvajal.com" TargetMode="External"/><Relationship Id="rId87" Type="http://schemas.openxmlformats.org/officeDocument/2006/relationships/hyperlink" Target="mailto:cadiazt@tqgrupo.com" TargetMode="External"/><Relationship Id="rId110" Type="http://schemas.openxmlformats.org/officeDocument/2006/relationships/hyperlink" Target="mailto:seleccion@diamante.com.co" TargetMode="External"/><Relationship Id="rId131" Type="http://schemas.openxmlformats.org/officeDocument/2006/relationships/hyperlink" Target="mailto:sharick.lopez@abbott.com" TargetMode="External"/><Relationship Id="rId152" Type="http://schemas.openxmlformats.org/officeDocument/2006/relationships/hyperlink" Target="mailto:jarboleda@sos.com.co" TargetMode="External"/><Relationship Id="rId173" Type="http://schemas.openxmlformats.org/officeDocument/2006/relationships/hyperlink" Target="mailto:lnino@bancodeoccidente.com.co" TargetMode="External"/><Relationship Id="rId194" Type="http://schemas.openxmlformats.org/officeDocument/2006/relationships/hyperlink" Target="mailto:katherinepalacios@comfandi.com.co" TargetMode="External"/><Relationship Id="rId208" Type="http://schemas.openxmlformats.org/officeDocument/2006/relationships/hyperlink" Target="mailto:marthai.ocampo@hotelesestelar.com" TargetMode="External"/><Relationship Id="rId229" Type="http://schemas.openxmlformats.org/officeDocument/2006/relationships/hyperlink" Target="mailto:auxiliargh@blanquita.com.co" TargetMode="External"/><Relationship Id="rId240" Type="http://schemas.openxmlformats.org/officeDocument/2006/relationships/hyperlink" Target="mailto:df.gallo@hv.com.co" TargetMode="External"/><Relationship Id="rId261" Type="http://schemas.openxmlformats.org/officeDocument/2006/relationships/hyperlink" Target="mailto:guiomar.barbosa@fortoxsecurity.com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czuluaga@incauca.com" TargetMode="External"/><Relationship Id="rId56" Type="http://schemas.openxmlformats.org/officeDocument/2006/relationships/hyperlink" Target="mailto:HSEQNACIONAL@DELTEC.COM.CO" TargetMode="External"/><Relationship Id="rId77" Type="http://schemas.openxmlformats.org/officeDocument/2006/relationships/hyperlink" Target="mailto:ivan_gomez@cargill.com" TargetMode="External"/><Relationship Id="rId100" Type="http://schemas.openxmlformats.org/officeDocument/2006/relationships/hyperlink" Target="mailto:Ana.Pizarro@carvajal.com" TargetMode="External"/><Relationship Id="rId282" Type="http://schemas.openxmlformats.org/officeDocument/2006/relationships/hyperlink" Target="mailto:LGonz135@ITS.JNJ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heidyfacundo@sanmarino.com.co" TargetMode="External"/><Relationship Id="rId121" Type="http://schemas.openxmlformats.org/officeDocument/2006/relationships/hyperlink" Target="mailto:jenny.mendez@bancounion.com" TargetMode="External"/><Relationship Id="rId142" Type="http://schemas.openxmlformats.org/officeDocument/2006/relationships/hyperlink" Target="mailto:brian.pepicano@clinicadeoccidente.com" TargetMode="External"/><Relationship Id="rId163" Type="http://schemas.openxmlformats.org/officeDocument/2006/relationships/hyperlink" Target="mailto:mobando@bancow.com.co" TargetMode="External"/><Relationship Id="rId184" Type="http://schemas.openxmlformats.org/officeDocument/2006/relationships/hyperlink" Target="mailto:daniela_garcia@coomeva.com.co" TargetMode="External"/><Relationship Id="rId219" Type="http://schemas.openxmlformats.org/officeDocument/2006/relationships/hyperlink" Target="mailto:seleccion@gruma.com.co" TargetMode="External"/><Relationship Id="rId230" Type="http://schemas.openxmlformats.org/officeDocument/2006/relationships/hyperlink" Target="mailto:gestionhumana.az@blanquita.com.co" TargetMode="External"/><Relationship Id="rId251" Type="http://schemas.openxmlformats.org/officeDocument/2006/relationships/hyperlink" Target="mailto:iviasus@coexit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sara.velasquez@riopaila-castilla.com" TargetMode="External"/><Relationship Id="rId67" Type="http://schemas.openxmlformats.org/officeDocument/2006/relationships/hyperlink" Target="mailto:Cindy.pineda@carvajal.com" TargetMode="External"/><Relationship Id="rId272" Type="http://schemas.openxmlformats.org/officeDocument/2006/relationships/hyperlink" Target="mailto:estudiantethgsm@gruposupermotos.com" TargetMode="External"/><Relationship Id="rId293" Type="http://schemas.openxmlformats.org/officeDocument/2006/relationships/hyperlink" Target="mailto:gestionhumana.cartagena@clinicanuestra.com" TargetMode="External"/><Relationship Id="rId88" Type="http://schemas.openxmlformats.org/officeDocument/2006/relationships/hyperlink" Target="mailto:auxghoccidente@sanmarino.com.co%20" TargetMode="External"/><Relationship Id="rId111" Type="http://schemas.openxmlformats.org/officeDocument/2006/relationships/hyperlink" Target="mailto:lmvalencia@bivien.com" TargetMode="External"/><Relationship Id="rId132" Type="http://schemas.openxmlformats.org/officeDocument/2006/relationships/hyperlink" Target="mailto:valeria.murillo@abbott.com" TargetMode="External"/><Relationship Id="rId153" Type="http://schemas.openxmlformats.org/officeDocument/2006/relationships/hyperlink" Target="mailto:calvarez@sos.com.co" TargetMode="External"/><Relationship Id="rId174" Type="http://schemas.openxmlformats.org/officeDocument/2006/relationships/hyperlink" Target="mailto:alreyes@bancodeoccidente.com.co" TargetMode="External"/><Relationship Id="rId195" Type="http://schemas.openxmlformats.org/officeDocument/2006/relationships/hyperlink" Target="mailto:claudiarojas@comfandi.com.co" TargetMode="External"/><Relationship Id="rId209" Type="http://schemas.openxmlformats.org/officeDocument/2006/relationships/hyperlink" Target="mailto:william.rodriguez@hotelesestelar.com" TargetMode="External"/><Relationship Id="rId220" Type="http://schemas.openxmlformats.org/officeDocument/2006/relationships/hyperlink" Target="mailto:arhumanos@gruma.com.co" TargetMode="External"/><Relationship Id="rId241" Type="http://schemas.openxmlformats.org/officeDocument/2006/relationships/hyperlink" Target="mailto:Paulo.Noguera@quironsalud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analistagestionhumana.cali@summar.com.co" TargetMode="External"/><Relationship Id="rId57" Type="http://schemas.openxmlformats.org/officeDocument/2006/relationships/hyperlink" Target="mailto:apbienestar@deltec.com.co" TargetMode="External"/><Relationship Id="rId262" Type="http://schemas.openxmlformats.org/officeDocument/2006/relationships/hyperlink" Target="mailto:ddominguez@fanalca.com" TargetMode="External"/><Relationship Id="rId283" Type="http://schemas.openxmlformats.org/officeDocument/2006/relationships/hyperlink" Target="mailto:jleite10@its.jnj.com" TargetMode="External"/><Relationship Id="rId78" Type="http://schemas.openxmlformats.org/officeDocument/2006/relationships/hyperlink" Target="mailto:majaramillot@celsia.com" TargetMode="External"/><Relationship Id="rId99" Type="http://schemas.openxmlformats.org/officeDocument/2006/relationships/hyperlink" Target="mailto:ghseleccion1@avidesadeoccidente.com" TargetMode="External"/><Relationship Id="rId101" Type="http://schemas.openxmlformats.org/officeDocument/2006/relationships/hyperlink" Target="mailto:mtzapata@emcali.com.co" TargetMode="External"/><Relationship Id="rId122" Type="http://schemas.openxmlformats.org/officeDocument/2006/relationships/hyperlink" Target="mailto:Diana.paz@carvajal.com" TargetMode="External"/><Relationship Id="rId143" Type="http://schemas.openxmlformats.org/officeDocument/2006/relationships/hyperlink" Target="mailto:contratacion.rh@clinicadeoccidente.com" TargetMode="External"/><Relationship Id="rId164" Type="http://schemas.openxmlformats.org/officeDocument/2006/relationships/hyperlink" Target="mailto:ccano@bancow.com.co" TargetMode="External"/><Relationship Id="rId185" Type="http://schemas.openxmlformats.org/officeDocument/2006/relationships/hyperlink" Target="mailto:LICASTRO@BANCOW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nancye.ruiz@hotelesestela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gestionhumana@blanquita.com.co" TargetMode="External"/><Relationship Id="rId252" Type="http://schemas.openxmlformats.org/officeDocument/2006/relationships/hyperlink" Target="mailto:gsanchez@coexito.com.co" TargetMode="External"/><Relationship Id="rId273" Type="http://schemas.openxmlformats.org/officeDocument/2006/relationships/hyperlink" Target="mailto:etorres@supertexinc.com" TargetMode="External"/><Relationship Id="rId294" Type="http://schemas.openxmlformats.org/officeDocument/2006/relationships/hyperlink" Target="mailto:valentina_romero@baxter.com" TargetMode="External"/><Relationship Id="rId47" Type="http://schemas.openxmlformats.org/officeDocument/2006/relationships/hyperlink" Target="mailto:ghcontrolplazas@avidesadeoccidente.com" TargetMode="External"/><Relationship Id="rId68" Type="http://schemas.openxmlformats.org/officeDocument/2006/relationships/hyperlink" Target="mailto:laura.gallego@carvajal.com" TargetMode="External"/><Relationship Id="rId89" Type="http://schemas.openxmlformats.org/officeDocument/2006/relationships/hyperlink" Target="mailto:amramirez@incauca.com" TargetMode="External"/><Relationship Id="rId112" Type="http://schemas.openxmlformats.org/officeDocument/2006/relationships/hyperlink" Target="mailto:lybanguero@emcali.com.co" TargetMode="External"/><Relationship Id="rId133" Type="http://schemas.openxmlformats.org/officeDocument/2006/relationships/hyperlink" Target="mailto:Carolina.sierra@vantive.com%20" TargetMode="External"/><Relationship Id="rId154" Type="http://schemas.openxmlformats.org/officeDocument/2006/relationships/hyperlink" Target="mailto:Jimmy.salazar@christus.co" TargetMode="External"/><Relationship Id="rId175" Type="http://schemas.openxmlformats.org/officeDocument/2006/relationships/hyperlink" Target="mailto:hariaso@bancodeoccidente.com.co" TargetMode="External"/><Relationship Id="rId196" Type="http://schemas.openxmlformats.org/officeDocument/2006/relationships/hyperlink" Target="mailto:mavillamizar@fanalca.com" TargetMode="External"/><Relationship Id="rId200" Type="http://schemas.openxmlformats.org/officeDocument/2006/relationships/hyperlink" Target="mailto:imartinez@fanalca.com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dirdesarrollohumano@gruma.com.co" TargetMode="External"/><Relationship Id="rId242" Type="http://schemas.openxmlformats.org/officeDocument/2006/relationships/hyperlink" Target="mailto:jefedegestionhumana@calzatodo.com.co" TargetMode="External"/><Relationship Id="rId263" Type="http://schemas.openxmlformats.org/officeDocument/2006/relationships/hyperlink" Target="mailto:nmontoya@supertexinc.com" TargetMode="External"/><Relationship Id="rId284" Type="http://schemas.openxmlformats.org/officeDocument/2006/relationships/hyperlink" Target="mailto:JFajar10@ITS.JNJ.com" TargetMode="External"/><Relationship Id="rId37" Type="http://schemas.openxmlformats.org/officeDocument/2006/relationships/hyperlink" Target="mailto:pagomez@emcali.com.co" TargetMode="External"/><Relationship Id="rId58" Type="http://schemas.openxmlformats.org/officeDocument/2006/relationships/hyperlink" Target="mailto:astrid.narvaez@fvl.org.co" TargetMode="External"/><Relationship Id="rId79" Type="http://schemas.openxmlformats.org/officeDocument/2006/relationships/hyperlink" Target="mailto:Emilse.Rojas@carvajal.com" TargetMode="External"/><Relationship Id="rId102" Type="http://schemas.openxmlformats.org/officeDocument/2006/relationships/hyperlink" Target="mailto:ivana_brand@eficacia.com.co" TargetMode="External"/><Relationship Id="rId123" Type="http://schemas.openxmlformats.org/officeDocument/2006/relationships/hyperlink" Target="mailto:yuliana.buritica@bancounion.com" TargetMode="External"/><Relationship Id="rId144" Type="http://schemas.openxmlformats.org/officeDocument/2006/relationships/hyperlink" Target="mailto:coordinador.desarrollo@clinicadeoccidente.com" TargetMode="External"/><Relationship Id="rId90" Type="http://schemas.openxmlformats.org/officeDocument/2006/relationships/hyperlink" Target="mailto:auxadministrativo11.cali@summar.com.co" TargetMode="External"/><Relationship Id="rId165" Type="http://schemas.openxmlformats.org/officeDocument/2006/relationships/hyperlink" Target="mailto:estefania_alba@coomeva.com.co" TargetMode="External"/><Relationship Id="rId186" Type="http://schemas.openxmlformats.org/officeDocument/2006/relationships/hyperlink" Target="mailto:jmendozae@bancodeoccidente.com.co" TargetMode="External"/><Relationship Id="rId211" Type="http://schemas.openxmlformats.org/officeDocument/2006/relationships/hyperlink" Target="mailto:angela.rojas@hotelesestelar.com" TargetMode="External"/><Relationship Id="rId232" Type="http://schemas.openxmlformats.org/officeDocument/2006/relationships/hyperlink" Target="mailto:Sandra.pardo@marsh.com" TargetMode="External"/><Relationship Id="rId253" Type="http://schemas.openxmlformats.org/officeDocument/2006/relationships/hyperlink" Target="mailto:n.osorio@hv.com.co" TargetMode="External"/><Relationship Id="rId274" Type="http://schemas.openxmlformats.org/officeDocument/2006/relationships/hyperlink" Target="mailto:yamileth.bolanos@studiof.com.co" TargetMode="External"/><Relationship Id="rId295" Type="http://schemas.openxmlformats.org/officeDocument/2006/relationships/hyperlink" Target="mailto:Kelly.RamirezM@carvajal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seleccion1@avidesadeoccidente.com" TargetMode="External"/><Relationship Id="rId69" Type="http://schemas.openxmlformats.org/officeDocument/2006/relationships/hyperlink" Target="mailto:marcela.quintero@fundacioncarvajal.org.co" TargetMode="External"/><Relationship Id="rId113" Type="http://schemas.openxmlformats.org/officeDocument/2006/relationships/hyperlink" Target="mailto:ymotero@emcali.com.co" TargetMode="External"/><Relationship Id="rId134" Type="http://schemas.openxmlformats.org/officeDocument/2006/relationships/hyperlink" Target="mailto:johanna.correa@vantive.com" TargetMode="External"/><Relationship Id="rId80" Type="http://schemas.openxmlformats.org/officeDocument/2006/relationships/hyperlink" Target="mailto:paplaza@incauca.com" TargetMode="External"/><Relationship Id="rId155" Type="http://schemas.openxmlformats.org/officeDocument/2006/relationships/hyperlink" Target="mailto:balopezn@tecnoquimicas.com" TargetMode="External"/><Relationship Id="rId176" Type="http://schemas.openxmlformats.org/officeDocument/2006/relationships/hyperlink" Target="mailto:llondonos@bancodeoccidente.com.co" TargetMode="External"/><Relationship Id="rId197" Type="http://schemas.openxmlformats.org/officeDocument/2006/relationships/hyperlink" Target="mailto:dfgaitan@gruposupermotos.com" TargetMode="External"/><Relationship Id="rId201" Type="http://schemas.openxmlformats.org/officeDocument/2006/relationships/hyperlink" Target="mailto:compensaciones@calzatodo.com.co" TargetMode="External"/><Relationship Id="rId222" Type="http://schemas.openxmlformats.org/officeDocument/2006/relationships/hyperlink" Target="mailto:auxnomina@usc.edu.co" TargetMode="External"/><Relationship Id="rId243" Type="http://schemas.openxmlformats.org/officeDocument/2006/relationships/hyperlink" Target="mailto:servicioalcliente@calzatodo.com.co" TargetMode="External"/><Relationship Id="rId264" Type="http://schemas.openxmlformats.org/officeDocument/2006/relationships/hyperlink" Target="mailto:ncastano@manuelita.com" TargetMode="External"/><Relationship Id="rId285" Type="http://schemas.openxmlformats.org/officeDocument/2006/relationships/hyperlink" Target="mailto:LCastr39@ITS.JNJ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nevelasco@emcali.com.co" TargetMode="External"/><Relationship Id="rId59" Type="http://schemas.openxmlformats.org/officeDocument/2006/relationships/hyperlink" Target="mailto:sandra.ochoa@fvl.org.co" TargetMode="External"/><Relationship Id="rId103" Type="http://schemas.openxmlformats.org/officeDocument/2006/relationships/hyperlink" Target="mailto:carlos_franco@colpal.com" TargetMode="External"/><Relationship Id="rId124" Type="http://schemas.openxmlformats.org/officeDocument/2006/relationships/hyperlink" Target="mailto:crestr01@kenvue.com" TargetMode="External"/><Relationship Id="rId70" Type="http://schemas.openxmlformats.org/officeDocument/2006/relationships/hyperlink" Target="mailto:maribel.lucumi@fundacioncarvajal.org.co" TargetMode="External"/><Relationship Id="rId91" Type="http://schemas.openxmlformats.org/officeDocument/2006/relationships/hyperlink" Target="mailto:arnulfo.gonzalez@visionymarketing.com.co" TargetMode="External"/><Relationship Id="rId145" Type="http://schemas.openxmlformats.org/officeDocument/2006/relationships/hyperlink" Target="mailto:coordinador.nomina@clinicadeoccidente.com" TargetMode="External"/><Relationship Id="rId166" Type="http://schemas.openxmlformats.org/officeDocument/2006/relationships/hyperlink" Target="mailto:GSQUINTERO@bancodeoccidente.com.co" TargetMode="External"/><Relationship Id="rId187" Type="http://schemas.openxmlformats.org/officeDocument/2006/relationships/hyperlink" Target="mailto:kareng_londono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giulianam.cortes@hotelesestelar.com" TargetMode="External"/><Relationship Id="rId233" Type="http://schemas.openxmlformats.org/officeDocument/2006/relationships/hyperlink" Target="mailto:patricia.pinilla@marsh.com" TargetMode="External"/><Relationship Id="rId254" Type="http://schemas.openxmlformats.org/officeDocument/2006/relationships/hyperlink" Target="mailto:carolina.perdomo@studiof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jefeseleccion@avidesadeoccidente.com" TargetMode="External"/><Relationship Id="rId114" Type="http://schemas.openxmlformats.org/officeDocument/2006/relationships/hyperlink" Target="mailto:analistacontable7.cali@summar.com.co" TargetMode="External"/><Relationship Id="rId275" Type="http://schemas.openxmlformats.org/officeDocument/2006/relationships/hyperlink" Target="mailto:s.zuluaga@hv.com.co" TargetMode="External"/><Relationship Id="rId296" Type="http://schemas.openxmlformats.org/officeDocument/2006/relationships/hyperlink" Target="mailto:yaneth_salamancabarreto@cargill.com" TargetMode="External"/><Relationship Id="rId300" Type="http://schemas.openxmlformats.org/officeDocument/2006/relationships/printerSettings" Target="../printerSettings/printerSettings9.bin"/><Relationship Id="rId60" Type="http://schemas.openxmlformats.org/officeDocument/2006/relationships/hyperlink" Target="mailto:mariana.garzon@fvl.org.co" TargetMode="External"/><Relationship Id="rId81" Type="http://schemas.openxmlformats.org/officeDocument/2006/relationships/hyperlink" Target="mailto:jcuartas@manuelita.com" TargetMode="External"/><Relationship Id="rId135" Type="http://schemas.openxmlformats.org/officeDocument/2006/relationships/hyperlink" Target="mailto:eddy.quintero@vantive.com" TargetMode="External"/><Relationship Id="rId156" Type="http://schemas.openxmlformats.org/officeDocument/2006/relationships/hyperlink" Target="mailto:carolina.escobar@christus.co" TargetMode="External"/><Relationship Id="rId177" Type="http://schemas.openxmlformats.org/officeDocument/2006/relationships/hyperlink" Target="mailto:jcguerrero@bancodeoccidente.com.co" TargetMode="External"/><Relationship Id="rId198" Type="http://schemas.openxmlformats.org/officeDocument/2006/relationships/hyperlink" Target="mailto:ammondragon@fanalca.com" TargetMode="External"/><Relationship Id="rId202" Type="http://schemas.openxmlformats.org/officeDocument/2006/relationships/hyperlink" Target="mailto:relacioneslaborales@calzatodo.com.co" TargetMode="External"/><Relationship Id="rId223" Type="http://schemas.openxmlformats.org/officeDocument/2006/relationships/hyperlink" Target="mailto:Claudia.macias@fortoxsecurity.com" TargetMode="External"/><Relationship Id="rId244" Type="http://schemas.openxmlformats.org/officeDocument/2006/relationships/hyperlink" Target="mailto:mileidy.ramos@fortoxsecurity.com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dora.palma@manuelita.com" TargetMode="External"/><Relationship Id="rId265" Type="http://schemas.openxmlformats.org/officeDocument/2006/relationships/hyperlink" Target="mailto:msalas@coexito.com.co" TargetMode="External"/><Relationship Id="rId286" Type="http://schemas.openxmlformats.org/officeDocument/2006/relationships/hyperlink" Target="mailto:BVargasH@ITS.JNJ.com" TargetMode="External"/><Relationship Id="rId50" Type="http://schemas.openxmlformats.org/officeDocument/2006/relationships/hyperlink" Target="mailto:directorghumana@avidesadeoccidente.com" TargetMode="External"/><Relationship Id="rId104" Type="http://schemas.openxmlformats.org/officeDocument/2006/relationships/hyperlink" Target="mailto:maria_jose_grajales@colpal.com" TargetMode="External"/><Relationship Id="rId125" Type="http://schemas.openxmlformats.org/officeDocument/2006/relationships/hyperlink" Target="mailto:djuradov@kenvue.com" TargetMode="External"/><Relationship Id="rId146" Type="http://schemas.openxmlformats.org/officeDocument/2006/relationships/hyperlink" Target="mailto:sandra.velez@clinicadeoccidente.com" TargetMode="External"/><Relationship Id="rId167" Type="http://schemas.openxmlformats.org/officeDocument/2006/relationships/hyperlink" Target="mailto:MGOMEZ@bancodeoccidente.com.co" TargetMode="External"/><Relationship Id="rId188" Type="http://schemas.openxmlformats.org/officeDocument/2006/relationships/hyperlink" Target="mailto:mlozada@colombina.com" TargetMode="External"/><Relationship Id="rId71" Type="http://schemas.openxmlformats.org/officeDocument/2006/relationships/hyperlink" Target="mailto:tobias.leiva@manuelita.com" TargetMode="External"/><Relationship Id="rId92" Type="http://schemas.openxmlformats.org/officeDocument/2006/relationships/hyperlink" Target="mailto:alejandro_o_ortiz@colpal.com" TargetMode="External"/><Relationship Id="rId213" Type="http://schemas.openxmlformats.org/officeDocument/2006/relationships/hyperlink" Target="mailto:aux.gestionhumana@ekazipper.com" TargetMode="External"/><Relationship Id="rId234" Type="http://schemas.openxmlformats.org/officeDocument/2006/relationships/hyperlink" Target="mailto:Mary.dachiardi@marsh.com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ana.bienestar@almacenessi.com" TargetMode="External"/><Relationship Id="rId276" Type="http://schemas.openxmlformats.org/officeDocument/2006/relationships/hyperlink" Target="mailto:afcardonaz@ekazipper.com" TargetMode="External"/><Relationship Id="rId297" Type="http://schemas.openxmlformats.org/officeDocument/2006/relationships/hyperlink" Target="mailto:oyossa@celsia.com" TargetMode="External"/><Relationship Id="rId40" Type="http://schemas.openxmlformats.org/officeDocument/2006/relationships/hyperlink" Target="mailto:ncastano@manuelita.com" TargetMode="External"/><Relationship Id="rId115" Type="http://schemas.openxmlformats.org/officeDocument/2006/relationships/hyperlink" Target="mailto:directorfinanciero@summar.com.co" TargetMode="External"/><Relationship Id="rId136" Type="http://schemas.openxmlformats.org/officeDocument/2006/relationships/hyperlink" Target="mailto:natalia.bello@vantive.com" TargetMode="External"/><Relationship Id="rId157" Type="http://schemas.openxmlformats.org/officeDocument/2006/relationships/hyperlink" Target="mailto:acrodriguez@sos.com.co" TargetMode="External"/><Relationship Id="rId178" Type="http://schemas.openxmlformats.org/officeDocument/2006/relationships/hyperlink" Target="mailto:juand_duque@coomeva.com.co" TargetMode="External"/><Relationship Id="rId61" Type="http://schemas.openxmlformats.org/officeDocument/2006/relationships/hyperlink" Target="mailto:diana.benavides@fvl.org.co" TargetMode="External"/><Relationship Id="rId82" Type="http://schemas.openxmlformats.org/officeDocument/2006/relationships/hyperlink" Target="mailto:Nathalye.cruz@carvajal.com" TargetMode="External"/><Relationship Id="rId199" Type="http://schemas.openxmlformats.org/officeDocument/2006/relationships/hyperlink" Target="mailto:crobles@fanalca.com" TargetMode="External"/><Relationship Id="rId203" Type="http://schemas.openxmlformats.org/officeDocument/2006/relationships/hyperlink" Target="mailto:psicologia@calzatodo.com.co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xiary.amaya@fortoxsecurity.com" TargetMode="External"/><Relationship Id="rId245" Type="http://schemas.openxmlformats.org/officeDocument/2006/relationships/hyperlink" Target="mailto:darlin.correa@fortoxsecurity.com" TargetMode="External"/><Relationship Id="rId266" Type="http://schemas.openxmlformats.org/officeDocument/2006/relationships/hyperlink" Target="mailto:dlflorez@fanalca.com" TargetMode="External"/><Relationship Id="rId287" Type="http://schemas.openxmlformats.org/officeDocument/2006/relationships/hyperlink" Target="mailto:amdiaz@bancodeoccidente.com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apbienestar@deltec.com.co" TargetMode="External"/><Relationship Id="rId126" Type="http://schemas.openxmlformats.org/officeDocument/2006/relationships/hyperlink" Target="mailto:asierr01@kenvue.com" TargetMode="External"/><Relationship Id="rId147" Type="http://schemas.openxmlformats.org/officeDocument/2006/relationships/hyperlink" Target="mailto:jeniffer.triana@clinicadesa.com.co" TargetMode="External"/><Relationship Id="rId168" Type="http://schemas.openxmlformats.org/officeDocument/2006/relationships/hyperlink" Target="mailto:KCASTILLOM@bancodeoccidente.com.co" TargetMode="External"/><Relationship Id="rId51" Type="http://schemas.openxmlformats.org/officeDocument/2006/relationships/hyperlink" Target="mailto:ghcapacitacion@avidesadeoccidente.com" TargetMode="External"/><Relationship Id="rId72" Type="http://schemas.openxmlformats.org/officeDocument/2006/relationships/hyperlink" Target="mailto:soherrera@emcali.com.co" TargetMode="External"/><Relationship Id="rId93" Type="http://schemas.openxmlformats.org/officeDocument/2006/relationships/hyperlink" Target="mailto:leidy.arias@riopaila-castilla.com" TargetMode="External"/><Relationship Id="rId189" Type="http://schemas.openxmlformats.org/officeDocument/2006/relationships/hyperlink" Target="mailto:jvergara@colombina.com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monicar@ekazipper.com" TargetMode="External"/><Relationship Id="rId235" Type="http://schemas.openxmlformats.org/officeDocument/2006/relationships/hyperlink" Target="mailto:Dir.gestionhumana@almacenessi.com" TargetMode="External"/><Relationship Id="rId256" Type="http://schemas.openxmlformats.org/officeDocument/2006/relationships/hyperlink" Target="mailto:alexandermanzano@comfandi.com.co" TargetMode="External"/><Relationship Id="rId277" Type="http://schemas.openxmlformats.org/officeDocument/2006/relationships/hyperlink" Target="mailto:seleccion@gruma.com.co" TargetMode="External"/><Relationship Id="rId298" Type="http://schemas.openxmlformats.org/officeDocument/2006/relationships/hyperlink" Target="mailto:amlasprilla@progreser.com" TargetMode="External"/><Relationship Id="rId116" Type="http://schemas.openxmlformats.org/officeDocument/2006/relationships/hyperlink" Target="mailto:jenifferandrade@sanmarino.com.co%20" TargetMode="External"/><Relationship Id="rId137" Type="http://schemas.openxmlformats.org/officeDocument/2006/relationships/hyperlink" Target="mailto:Diana.paz@carvajal.com" TargetMode="External"/><Relationship Id="rId158" Type="http://schemas.openxmlformats.org/officeDocument/2006/relationships/hyperlink" Target="mailto:luz.barcenas@christus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leidy.velasquez@manuelita.com" TargetMode="External"/><Relationship Id="rId62" Type="http://schemas.openxmlformats.org/officeDocument/2006/relationships/hyperlink" Target="mailto:patricia.pava@fundacioncarvajal.org.co" TargetMode="External"/><Relationship Id="rId83" Type="http://schemas.openxmlformats.org/officeDocument/2006/relationships/hyperlink" Target="mailto:katia.vasquez@carvajal.com" TargetMode="External"/><Relationship Id="rId179" Type="http://schemas.openxmlformats.org/officeDocument/2006/relationships/hyperlink" Target="mailto:yulym_camelo@coomeva.com.co" TargetMode="External"/><Relationship Id="rId190" Type="http://schemas.openxmlformats.org/officeDocument/2006/relationships/hyperlink" Target="mailto:tchaparro@colombina.com" TargetMode="External"/><Relationship Id="rId204" Type="http://schemas.openxmlformats.org/officeDocument/2006/relationships/hyperlink" Target="mailto:lalvarado@atlas.com.co" TargetMode="External"/><Relationship Id="rId225" Type="http://schemas.openxmlformats.org/officeDocument/2006/relationships/hyperlink" Target="mailto:lmosquera@coexito.com.co" TargetMode="External"/><Relationship Id="rId246" Type="http://schemas.openxmlformats.org/officeDocument/2006/relationships/hyperlink" Target="mailto:saludocupacional@blanquita.com.co" TargetMode="External"/><Relationship Id="rId267" Type="http://schemas.openxmlformats.org/officeDocument/2006/relationships/hyperlink" Target="mailto:jolave@coexito.com.co" TargetMode="External"/><Relationship Id="rId288" Type="http://schemas.openxmlformats.org/officeDocument/2006/relationships/hyperlink" Target="mailto:jefegestionhumana.cali@clinicanuestra.com" TargetMode="External"/><Relationship Id="rId106" Type="http://schemas.openxmlformats.org/officeDocument/2006/relationships/hyperlink" Target="mailto:dir.organizacional@diamante.net.co" TargetMode="External"/><Relationship Id="rId127" Type="http://schemas.openxmlformats.org/officeDocument/2006/relationships/hyperlink" Target="mailto:marcela.castrillon@abbott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maarcos@ingeniomayaguez.com" TargetMode="External"/><Relationship Id="rId52" Type="http://schemas.openxmlformats.org/officeDocument/2006/relationships/hyperlink" Target="mailto:julian_sotocasas@cargill.com" TargetMode="External"/><Relationship Id="rId73" Type="http://schemas.openxmlformats.org/officeDocument/2006/relationships/hyperlink" Target="mailto:lgmora@emcali.com.co" TargetMode="External"/><Relationship Id="rId94" Type="http://schemas.openxmlformats.org/officeDocument/2006/relationships/hyperlink" Target="mailto:Kelly.ramirezm@carvajal.com" TargetMode="External"/><Relationship Id="rId148" Type="http://schemas.openxmlformats.org/officeDocument/2006/relationships/hyperlink" Target="mailto:kelly.cadernas@cnruu.com.co" TargetMode="External"/><Relationship Id="rId169" Type="http://schemas.openxmlformats.org/officeDocument/2006/relationships/hyperlink" Target="mailto:RHURTADO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ejandro_cardona@coomeva.com.co" TargetMode="External"/><Relationship Id="rId215" Type="http://schemas.openxmlformats.org/officeDocument/2006/relationships/hyperlink" Target="mailto:slealq@ekazipper.com" TargetMode="External"/><Relationship Id="rId236" Type="http://schemas.openxmlformats.org/officeDocument/2006/relationships/hyperlink" Target="mailto:v.mora@hv.com.co" TargetMode="External"/><Relationship Id="rId257" Type="http://schemas.openxmlformats.org/officeDocument/2006/relationships/hyperlink" Target="mailto:andrea.quijano@fortoxsecurity.com" TargetMode="External"/><Relationship Id="rId278" Type="http://schemas.openxmlformats.org/officeDocument/2006/relationships/hyperlink" Target="mailto:lady.zuluaga@carvajal.com" TargetMode="External"/><Relationship Id="rId42" Type="http://schemas.openxmlformats.org/officeDocument/2006/relationships/hyperlink" Target="mailto:analistaseleccion3@diamante.com.co" TargetMode="External"/><Relationship Id="rId84" Type="http://schemas.openxmlformats.org/officeDocument/2006/relationships/hyperlink" Target="mailto:analista.experienciadepersonas@coopcarvajal.com" TargetMode="External"/><Relationship Id="rId138" Type="http://schemas.openxmlformats.org/officeDocument/2006/relationships/hyperlink" Target="mailto:Paulo.Noguera@quironsalud.com" TargetMode="External"/><Relationship Id="rId191" Type="http://schemas.openxmlformats.org/officeDocument/2006/relationships/hyperlink" Target="mailto:jguzmanb@colombina.com" TargetMode="External"/><Relationship Id="rId205" Type="http://schemas.openxmlformats.org/officeDocument/2006/relationships/hyperlink" Target="mailto:omotoa@atlas.com.co" TargetMode="External"/><Relationship Id="rId247" Type="http://schemas.openxmlformats.org/officeDocument/2006/relationships/hyperlink" Target="mailto:ljgonzalezp@fanalca.com" TargetMode="External"/><Relationship Id="rId107" Type="http://schemas.openxmlformats.org/officeDocument/2006/relationships/hyperlink" Target="mailto:c.formacion@diamante.net.co" TargetMode="External"/><Relationship Id="rId289" Type="http://schemas.openxmlformats.org/officeDocument/2006/relationships/hyperlink" Target="mailto:lina_valencia@cargill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diana_luceroortiz@cargill.com" TargetMode="External"/><Relationship Id="rId149" Type="http://schemas.openxmlformats.org/officeDocument/2006/relationships/hyperlink" Target="mailto:angela.lopez@clinicadesa.com.co" TargetMode="External"/><Relationship Id="rId95" Type="http://schemas.openxmlformats.org/officeDocument/2006/relationships/hyperlink" Target="mailto:cristian.tello@visionymarketing.com.co;" TargetMode="External"/><Relationship Id="rId160" Type="http://schemas.openxmlformats.org/officeDocument/2006/relationships/hyperlink" Target="mailto:ecgonzalez@bancow.com.co" TargetMode="External"/><Relationship Id="rId216" Type="http://schemas.openxmlformats.org/officeDocument/2006/relationships/hyperlink" Target="mailto:luz.lasso@studiof.com.co" TargetMode="External"/><Relationship Id="rId258" Type="http://schemas.openxmlformats.org/officeDocument/2006/relationships/hyperlink" Target="mailto:jvergara@colombina.com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jefe.talentohumano@coopcarvajal.com" TargetMode="External"/><Relationship Id="rId118" Type="http://schemas.openxmlformats.org/officeDocument/2006/relationships/hyperlink" Target="mailto:dora.biojo@carvajal.com" TargetMode="External"/><Relationship Id="rId171" Type="http://schemas.openxmlformats.org/officeDocument/2006/relationships/hyperlink" Target="mailto:fsolarte@bancodeoccidente.com.co" TargetMode="External"/><Relationship Id="rId227" Type="http://schemas.openxmlformats.org/officeDocument/2006/relationships/hyperlink" Target="mailto:mleon@coexito.com.co" TargetMode="External"/><Relationship Id="rId269" Type="http://schemas.openxmlformats.org/officeDocument/2006/relationships/hyperlink" Target="mailto:lsfrancoz@ekazipper.com" TargetMode="External"/><Relationship Id="rId33" Type="http://schemas.openxmlformats.org/officeDocument/2006/relationships/hyperlink" Target="mailto:jovivas@ingeniomayaguez.com" TargetMode="External"/><Relationship Id="rId129" Type="http://schemas.openxmlformats.org/officeDocument/2006/relationships/hyperlink" Target="mailto:samary.herrera@abbott.com" TargetMode="External"/><Relationship Id="rId280" Type="http://schemas.openxmlformats.org/officeDocument/2006/relationships/hyperlink" Target="mailto:karinalizcano@santareyes.com.co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mailto:marcela_rodriguez@colpal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nayibe.vargas@fundacioncarvajal.org.co" TargetMode="External"/><Relationship Id="rId159" Type="http://schemas.openxmlformats.org/officeDocument/2006/relationships/hyperlink" Target="mailto:gestionhumana.analistaseleccion@clinicanuestra.com" TargetMode="External"/><Relationship Id="rId170" Type="http://schemas.openxmlformats.org/officeDocument/2006/relationships/hyperlink" Target="mailto:agiraldo@bancodeoccidente.com.co" TargetMode="External"/><Relationship Id="rId226" Type="http://schemas.openxmlformats.org/officeDocument/2006/relationships/hyperlink" Target="mailto:dtoro@coexito.com.co" TargetMode="External"/><Relationship Id="rId268" Type="http://schemas.openxmlformats.org/officeDocument/2006/relationships/hyperlink" Target="mailto:stephanyhoyos@comfandi.com.co" TargetMode="External"/><Relationship Id="rId32" Type="http://schemas.openxmlformats.org/officeDocument/2006/relationships/hyperlink" Target="mailto:isadiaz@ingeniomayaguez.com" TargetMode="External"/><Relationship Id="rId74" Type="http://schemas.openxmlformats.org/officeDocument/2006/relationships/hyperlink" Target="mailto:lvelasquez@asocana.org" TargetMode="External"/><Relationship Id="rId128" Type="http://schemas.openxmlformats.org/officeDocument/2006/relationships/hyperlink" Target="mailto:natalia_correa@baxter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sebastian_moralesc@coomeva.com.co" TargetMode="External"/><Relationship Id="rId237" Type="http://schemas.openxmlformats.org/officeDocument/2006/relationships/hyperlink" Target="mailto:j.vaquero@hv.com.co" TargetMode="External"/><Relationship Id="rId279" Type="http://schemas.openxmlformats.org/officeDocument/2006/relationships/hyperlink" Target="mailto:LGonz135@ITS.JNJ.com" TargetMode="External"/><Relationship Id="rId43" Type="http://schemas.openxmlformats.org/officeDocument/2006/relationships/hyperlink" Target="mailto:jgonzalez@asocana.org" TargetMode="External"/><Relationship Id="rId139" Type="http://schemas.openxmlformats.org/officeDocument/2006/relationships/hyperlink" Target="mailto:DiegoA.Gonzalez@idcsalud.onmicrosoft.com" TargetMode="External"/><Relationship Id="rId290" Type="http://schemas.openxmlformats.org/officeDocument/2006/relationships/hyperlink" Target="mailto:gestionhumana.cartagena@clinicanuestra.com" TargetMode="External"/><Relationship Id="rId85" Type="http://schemas.openxmlformats.org/officeDocument/2006/relationships/hyperlink" Target="mailto:robert_pacheco@eficacia.com.co" TargetMode="External"/><Relationship Id="rId150" Type="http://schemas.openxmlformats.org/officeDocument/2006/relationships/hyperlink" Target="mailto:vchacon@sos.com.co" TargetMode="External"/><Relationship Id="rId192" Type="http://schemas.openxmlformats.org/officeDocument/2006/relationships/hyperlink" Target="mailto:Ybetancur@colombina.com" TargetMode="External"/><Relationship Id="rId206" Type="http://schemas.openxmlformats.org/officeDocument/2006/relationships/hyperlink" Target="mailto:irmartinezb@atlas.com.co" TargetMode="External"/><Relationship Id="rId248" Type="http://schemas.openxmlformats.org/officeDocument/2006/relationships/hyperlink" Target="mailto:nvictoria@progreser.com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c.desarrollo@diamante.net.co" TargetMode="External"/><Relationship Id="rId54" Type="http://schemas.openxmlformats.org/officeDocument/2006/relationships/hyperlink" Target="mailto:Francia_Fernandez@cargill.com" TargetMode="External"/><Relationship Id="rId75" Type="http://schemas.openxmlformats.org/officeDocument/2006/relationships/hyperlink" Target="mailto:natalia.ruiz@riopaila-castilla.com" TargetMode="External"/><Relationship Id="rId96" Type="http://schemas.openxmlformats.org/officeDocument/2006/relationships/hyperlink" Target="mailto:seleccion@santaanitanapoles.com" TargetMode="External"/><Relationship Id="rId140" Type="http://schemas.openxmlformats.org/officeDocument/2006/relationships/hyperlink" Target="mailto:Jean.Ortiz@QuironSalud.com" TargetMode="External"/><Relationship Id="rId161" Type="http://schemas.openxmlformats.org/officeDocument/2006/relationships/hyperlink" Target="mailto:lduran@bancow.com.co" TargetMode="External"/><Relationship Id="rId182" Type="http://schemas.openxmlformats.org/officeDocument/2006/relationships/hyperlink" Target="mailto:francy_giraldo@coomeva.com.co" TargetMode="External"/><Relationship Id="rId217" Type="http://schemas.openxmlformats.org/officeDocument/2006/relationships/hyperlink" Target="mailto:daniela.escobar@studiof.com.co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sandra.ochoa@fvl.org.co" TargetMode="External"/><Relationship Id="rId259" Type="http://schemas.openxmlformats.org/officeDocument/2006/relationships/hyperlink" Target="mailto:alexa.cepeda@mmc.com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Juliana.Ramirez@carvajal.com" TargetMode="External"/><Relationship Id="rId270" Type="http://schemas.openxmlformats.org/officeDocument/2006/relationships/hyperlink" Target="mailto:etorres@supertexinc.com" TargetMode="External"/><Relationship Id="rId291" Type="http://schemas.openxmlformats.org/officeDocument/2006/relationships/hyperlink" Target="mailto:valentina_romero@baxter.com" TargetMode="External"/><Relationship Id="rId44" Type="http://schemas.openxmlformats.org/officeDocument/2006/relationships/hyperlink" Target="mailto:alexandra.alegrias@riopaila-castilla.com" TargetMode="External"/><Relationship Id="rId65" Type="http://schemas.openxmlformats.org/officeDocument/2006/relationships/hyperlink" Target="mailto:luz.tarapues@carvajal.com" TargetMode="External"/><Relationship Id="rId86" Type="http://schemas.openxmlformats.org/officeDocument/2006/relationships/hyperlink" Target="mailto:ghcoordseleccion@avidesadeoccidente.com" TargetMode="External"/><Relationship Id="rId130" Type="http://schemas.openxmlformats.org/officeDocument/2006/relationships/hyperlink" Target="mailto:monica.santacruz@abbott.com" TargetMode="External"/><Relationship Id="rId151" Type="http://schemas.openxmlformats.org/officeDocument/2006/relationships/hyperlink" Target="mailto:epineda@sos.com.co" TargetMode="External"/><Relationship Id="rId172" Type="http://schemas.openxmlformats.org/officeDocument/2006/relationships/hyperlink" Target="mailto:wcastano@bancodeoccidente.com.co" TargetMode="External"/><Relationship Id="rId193" Type="http://schemas.openxmlformats.org/officeDocument/2006/relationships/hyperlink" Target="mailto:claudiaalvarez@comfandi.com.co" TargetMode="External"/><Relationship Id="rId207" Type="http://schemas.openxmlformats.org/officeDocument/2006/relationships/hyperlink" Target="mailto:abigail.duque@hotelesestelar.com" TargetMode="External"/><Relationship Id="rId228" Type="http://schemas.openxmlformats.org/officeDocument/2006/relationships/hyperlink" Target="mailto:isalazar@coexito.com.co" TargetMode="External"/><Relationship Id="rId249" Type="http://schemas.openxmlformats.org/officeDocument/2006/relationships/hyperlink" Target="mailto:lmarin@coexito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oordinador.rh@diamante.com.co" TargetMode="External"/><Relationship Id="rId260" Type="http://schemas.openxmlformats.org/officeDocument/2006/relationships/hyperlink" Target="mailto:guiomar.barbosa@fortoxsecurity.com" TargetMode="External"/><Relationship Id="rId281" Type="http://schemas.openxmlformats.org/officeDocument/2006/relationships/hyperlink" Target="mailto:JFajar10@ITS.JNJ.com" TargetMode="External"/><Relationship Id="rId34" Type="http://schemas.openxmlformats.org/officeDocument/2006/relationships/hyperlink" Target="mailto:guosorno@ingeniomayaguez.com" TargetMode="External"/><Relationship Id="rId55" Type="http://schemas.openxmlformats.org/officeDocument/2006/relationships/hyperlink" Target="mailto:gestionhumanacali@deltec.com.co" TargetMode="External"/><Relationship Id="rId76" Type="http://schemas.openxmlformats.org/officeDocument/2006/relationships/hyperlink" Target="mailto:analistaseleccion@nutriavicola.com" TargetMode="External"/><Relationship Id="rId97" Type="http://schemas.openxmlformats.org/officeDocument/2006/relationships/hyperlink" Target="mailto:analistaghdistritos@santaanitanapoles.com" TargetMode="External"/><Relationship Id="rId120" Type="http://schemas.openxmlformats.org/officeDocument/2006/relationships/hyperlink" Target="mailto:seleccioncsc@sanmarino.com.co" TargetMode="External"/><Relationship Id="rId141" Type="http://schemas.openxmlformats.org/officeDocument/2006/relationships/hyperlink" Target="mailto:deisy.grajales@clinicadeoccidente.com.co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dorozco@bancow.com.co" TargetMode="External"/><Relationship Id="rId183" Type="http://schemas.openxmlformats.org/officeDocument/2006/relationships/hyperlink" Target="mailto:miguela_herrera@coomeva.com.co" TargetMode="External"/><Relationship Id="rId218" Type="http://schemas.openxmlformats.org/officeDocument/2006/relationships/hyperlink" Target="mailto:ana.seleccion@almacenessi.com" TargetMode="External"/><Relationship Id="rId239" Type="http://schemas.openxmlformats.org/officeDocument/2006/relationships/hyperlink" Target="mailto:diana.benavides@fvl.org.co" TargetMode="External"/><Relationship Id="rId250" Type="http://schemas.openxmlformats.org/officeDocument/2006/relationships/hyperlink" Target="mailto:iviasus@coexito.com.co" TargetMode="External"/><Relationship Id="rId271" Type="http://schemas.openxmlformats.org/officeDocument/2006/relationships/hyperlink" Target="mailto:yamileth.bolanos@studiof.com.co" TargetMode="External"/><Relationship Id="rId292" Type="http://schemas.openxmlformats.org/officeDocument/2006/relationships/hyperlink" Target="mailto:Kelly.RamirezM@carvajal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rodriguez@riopaila-castilla.com" TargetMode="External"/><Relationship Id="rId66" Type="http://schemas.openxmlformats.org/officeDocument/2006/relationships/hyperlink" Target="mailto:martha.diaz@carvajal.com" TargetMode="External"/><Relationship Id="rId87" Type="http://schemas.openxmlformats.org/officeDocument/2006/relationships/hyperlink" Target="mailto:cadiazt@tqgrupo.com" TargetMode="External"/><Relationship Id="rId110" Type="http://schemas.openxmlformats.org/officeDocument/2006/relationships/hyperlink" Target="mailto:seleccion@diamante.com.co" TargetMode="External"/><Relationship Id="rId131" Type="http://schemas.openxmlformats.org/officeDocument/2006/relationships/hyperlink" Target="mailto:sharick.lopez@abbott.com" TargetMode="External"/><Relationship Id="rId152" Type="http://schemas.openxmlformats.org/officeDocument/2006/relationships/hyperlink" Target="mailto:jarboleda@sos.com.co" TargetMode="External"/><Relationship Id="rId173" Type="http://schemas.openxmlformats.org/officeDocument/2006/relationships/hyperlink" Target="mailto:lnino@bancodeoccidente.com.co" TargetMode="External"/><Relationship Id="rId194" Type="http://schemas.openxmlformats.org/officeDocument/2006/relationships/hyperlink" Target="mailto:katherinepalacios@comfandi.com.co" TargetMode="External"/><Relationship Id="rId208" Type="http://schemas.openxmlformats.org/officeDocument/2006/relationships/hyperlink" Target="mailto:marthai.ocampo@hotelesestelar.com" TargetMode="External"/><Relationship Id="rId229" Type="http://schemas.openxmlformats.org/officeDocument/2006/relationships/hyperlink" Target="mailto:auxiliargh@blanquita.com.co" TargetMode="External"/><Relationship Id="rId240" Type="http://schemas.openxmlformats.org/officeDocument/2006/relationships/hyperlink" Target="mailto:df.gallo@hv.com.co" TargetMode="External"/><Relationship Id="rId261" Type="http://schemas.openxmlformats.org/officeDocument/2006/relationships/hyperlink" Target="mailto:nmontoya@supertexinc.com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czuluaga@incauca.com" TargetMode="External"/><Relationship Id="rId56" Type="http://schemas.openxmlformats.org/officeDocument/2006/relationships/hyperlink" Target="mailto:HSEQNACIONAL@DELTEC.COM.CO" TargetMode="External"/><Relationship Id="rId77" Type="http://schemas.openxmlformats.org/officeDocument/2006/relationships/hyperlink" Target="mailto:ivan_gomez@cargill.com" TargetMode="External"/><Relationship Id="rId100" Type="http://schemas.openxmlformats.org/officeDocument/2006/relationships/hyperlink" Target="mailto:Ana.Pizarro@carvajal.com" TargetMode="External"/><Relationship Id="rId282" Type="http://schemas.openxmlformats.org/officeDocument/2006/relationships/hyperlink" Target="mailto:LCastr39@ITS.JNJ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heidyfacundo@sanmarino.com.co" TargetMode="External"/><Relationship Id="rId121" Type="http://schemas.openxmlformats.org/officeDocument/2006/relationships/hyperlink" Target="mailto:jenny.mendez@bancounion.com" TargetMode="External"/><Relationship Id="rId142" Type="http://schemas.openxmlformats.org/officeDocument/2006/relationships/hyperlink" Target="mailto:brian.pepicano@clinicadeoccidente.com" TargetMode="External"/><Relationship Id="rId163" Type="http://schemas.openxmlformats.org/officeDocument/2006/relationships/hyperlink" Target="mailto:mobando@bancow.com.co" TargetMode="External"/><Relationship Id="rId184" Type="http://schemas.openxmlformats.org/officeDocument/2006/relationships/hyperlink" Target="mailto:daniela_garcia@coomeva.com.co" TargetMode="External"/><Relationship Id="rId219" Type="http://schemas.openxmlformats.org/officeDocument/2006/relationships/hyperlink" Target="mailto:seleccion@gruma.com.co" TargetMode="External"/><Relationship Id="rId230" Type="http://schemas.openxmlformats.org/officeDocument/2006/relationships/hyperlink" Target="mailto:gestionhumana.az@blanquita.com.co" TargetMode="External"/><Relationship Id="rId251" Type="http://schemas.openxmlformats.org/officeDocument/2006/relationships/hyperlink" Target="mailto:gsanchez@coexit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sara.velasquez@riopaila-castilla.com" TargetMode="External"/><Relationship Id="rId67" Type="http://schemas.openxmlformats.org/officeDocument/2006/relationships/hyperlink" Target="mailto:Cindy.pineda@carvajal.com" TargetMode="External"/><Relationship Id="rId272" Type="http://schemas.openxmlformats.org/officeDocument/2006/relationships/hyperlink" Target="mailto:s.zuluaga@hv.com.co" TargetMode="External"/><Relationship Id="rId293" Type="http://schemas.openxmlformats.org/officeDocument/2006/relationships/hyperlink" Target="mailto:yaneth_salamancabarreto@cargill.com" TargetMode="External"/><Relationship Id="rId88" Type="http://schemas.openxmlformats.org/officeDocument/2006/relationships/hyperlink" Target="mailto:auxghoccidente@sanmarino.com.co%20" TargetMode="External"/><Relationship Id="rId111" Type="http://schemas.openxmlformats.org/officeDocument/2006/relationships/hyperlink" Target="mailto:lmvalencia@bivien.com" TargetMode="External"/><Relationship Id="rId132" Type="http://schemas.openxmlformats.org/officeDocument/2006/relationships/hyperlink" Target="mailto:valeria.murillo@abbott.com" TargetMode="External"/><Relationship Id="rId153" Type="http://schemas.openxmlformats.org/officeDocument/2006/relationships/hyperlink" Target="mailto:calvarez@sos.com.co" TargetMode="External"/><Relationship Id="rId174" Type="http://schemas.openxmlformats.org/officeDocument/2006/relationships/hyperlink" Target="mailto:alreyes@bancodeoccidente.com.co" TargetMode="External"/><Relationship Id="rId195" Type="http://schemas.openxmlformats.org/officeDocument/2006/relationships/hyperlink" Target="mailto:claudiarojas@comfandi.com.co" TargetMode="External"/><Relationship Id="rId209" Type="http://schemas.openxmlformats.org/officeDocument/2006/relationships/hyperlink" Target="mailto:william.rodriguez@hotelesestelar.com" TargetMode="External"/><Relationship Id="rId220" Type="http://schemas.openxmlformats.org/officeDocument/2006/relationships/hyperlink" Target="mailto:arhumanos@gruma.com.co" TargetMode="External"/><Relationship Id="rId241" Type="http://schemas.openxmlformats.org/officeDocument/2006/relationships/hyperlink" Target="mailto:Paulo.Noguera@quironsalud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analistagestionhumana.cali@summar.com.co" TargetMode="External"/><Relationship Id="rId57" Type="http://schemas.openxmlformats.org/officeDocument/2006/relationships/hyperlink" Target="mailto:apbienestar@deltec.com.co" TargetMode="External"/><Relationship Id="rId262" Type="http://schemas.openxmlformats.org/officeDocument/2006/relationships/hyperlink" Target="mailto:ncastano@manuelita.com" TargetMode="External"/><Relationship Id="rId283" Type="http://schemas.openxmlformats.org/officeDocument/2006/relationships/hyperlink" Target="mailto:BVargasH@ITS.JNJ.com" TargetMode="External"/><Relationship Id="rId78" Type="http://schemas.openxmlformats.org/officeDocument/2006/relationships/hyperlink" Target="mailto:majaramillot@celsia.com" TargetMode="External"/><Relationship Id="rId99" Type="http://schemas.openxmlformats.org/officeDocument/2006/relationships/hyperlink" Target="mailto:ghseleccion1@avidesadeoccidente.com" TargetMode="External"/><Relationship Id="rId101" Type="http://schemas.openxmlformats.org/officeDocument/2006/relationships/hyperlink" Target="mailto:mtzapata@emcali.com.co" TargetMode="External"/><Relationship Id="rId122" Type="http://schemas.openxmlformats.org/officeDocument/2006/relationships/hyperlink" Target="mailto:Diana.paz@carvajal.com" TargetMode="External"/><Relationship Id="rId143" Type="http://schemas.openxmlformats.org/officeDocument/2006/relationships/hyperlink" Target="mailto:contratacion.rh@clinicadeoccidente.com" TargetMode="External"/><Relationship Id="rId164" Type="http://schemas.openxmlformats.org/officeDocument/2006/relationships/hyperlink" Target="mailto:ccano@bancow.com.co" TargetMode="External"/><Relationship Id="rId185" Type="http://schemas.openxmlformats.org/officeDocument/2006/relationships/hyperlink" Target="mailto:LICASTRO@BANCOW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nancye.ruiz@hotelesestela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gestionhumana@blanquita.com.co" TargetMode="External"/><Relationship Id="rId252" Type="http://schemas.openxmlformats.org/officeDocument/2006/relationships/hyperlink" Target="mailto:n.osorio@hv.com.co" TargetMode="External"/><Relationship Id="rId273" Type="http://schemas.openxmlformats.org/officeDocument/2006/relationships/hyperlink" Target="mailto:afcardonaz@ekazipper.com" TargetMode="External"/><Relationship Id="rId294" Type="http://schemas.openxmlformats.org/officeDocument/2006/relationships/hyperlink" Target="mailto:oyossa@celsia.com" TargetMode="External"/><Relationship Id="rId47" Type="http://schemas.openxmlformats.org/officeDocument/2006/relationships/hyperlink" Target="mailto:ghcontrolplazas@avidesadeoccidente.com" TargetMode="External"/><Relationship Id="rId68" Type="http://schemas.openxmlformats.org/officeDocument/2006/relationships/hyperlink" Target="mailto:laura.gallego@carvajal.com" TargetMode="External"/><Relationship Id="rId89" Type="http://schemas.openxmlformats.org/officeDocument/2006/relationships/hyperlink" Target="mailto:amramirez@incauca.com" TargetMode="External"/><Relationship Id="rId112" Type="http://schemas.openxmlformats.org/officeDocument/2006/relationships/hyperlink" Target="mailto:lybanguero@emcali.com.co" TargetMode="External"/><Relationship Id="rId133" Type="http://schemas.openxmlformats.org/officeDocument/2006/relationships/hyperlink" Target="mailto:Carolina.sierra@vantive.com%20" TargetMode="External"/><Relationship Id="rId154" Type="http://schemas.openxmlformats.org/officeDocument/2006/relationships/hyperlink" Target="mailto:Jimmy.salazar@christus.co" TargetMode="External"/><Relationship Id="rId175" Type="http://schemas.openxmlformats.org/officeDocument/2006/relationships/hyperlink" Target="mailto:hariaso@bancodeoccidente.com.co" TargetMode="External"/><Relationship Id="rId196" Type="http://schemas.openxmlformats.org/officeDocument/2006/relationships/hyperlink" Target="mailto:mavillamizar@fanalca.com" TargetMode="External"/><Relationship Id="rId200" Type="http://schemas.openxmlformats.org/officeDocument/2006/relationships/hyperlink" Target="mailto:imartinez@fanalca.com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dirdesarrollohumano@gruma.com.co" TargetMode="External"/><Relationship Id="rId242" Type="http://schemas.openxmlformats.org/officeDocument/2006/relationships/hyperlink" Target="mailto:jefedegestionhumana@calzatodo.com.co" TargetMode="External"/><Relationship Id="rId263" Type="http://schemas.openxmlformats.org/officeDocument/2006/relationships/hyperlink" Target="mailto:msalas@coexito.com.co" TargetMode="External"/><Relationship Id="rId284" Type="http://schemas.openxmlformats.org/officeDocument/2006/relationships/hyperlink" Target="mailto:amdiaz@bancodeoccidente.com.co" TargetMode="External"/><Relationship Id="rId37" Type="http://schemas.openxmlformats.org/officeDocument/2006/relationships/hyperlink" Target="mailto:pagomez@emcali.com.co" TargetMode="External"/><Relationship Id="rId58" Type="http://schemas.openxmlformats.org/officeDocument/2006/relationships/hyperlink" Target="mailto:astrid.narvaez@fvl.org.co" TargetMode="External"/><Relationship Id="rId79" Type="http://schemas.openxmlformats.org/officeDocument/2006/relationships/hyperlink" Target="mailto:Emilse.Rojas@carvajal.com" TargetMode="External"/><Relationship Id="rId102" Type="http://schemas.openxmlformats.org/officeDocument/2006/relationships/hyperlink" Target="mailto:ivana_brand@eficacia.com.co" TargetMode="External"/><Relationship Id="rId123" Type="http://schemas.openxmlformats.org/officeDocument/2006/relationships/hyperlink" Target="mailto:yuliana.buritica@bancounion.com" TargetMode="External"/><Relationship Id="rId144" Type="http://schemas.openxmlformats.org/officeDocument/2006/relationships/hyperlink" Target="mailto:coordinador.desarrollo@clinicadeoccidente.com" TargetMode="External"/><Relationship Id="rId90" Type="http://schemas.openxmlformats.org/officeDocument/2006/relationships/hyperlink" Target="mailto:auxadministrativo11.cali@summar.com.co" TargetMode="External"/><Relationship Id="rId165" Type="http://schemas.openxmlformats.org/officeDocument/2006/relationships/hyperlink" Target="mailto:estefania_alba@coomeva.com.co" TargetMode="External"/><Relationship Id="rId186" Type="http://schemas.openxmlformats.org/officeDocument/2006/relationships/hyperlink" Target="mailto:jmendozae@bancodeoccidente.com.co" TargetMode="External"/><Relationship Id="rId211" Type="http://schemas.openxmlformats.org/officeDocument/2006/relationships/hyperlink" Target="mailto:angela.rojas@hotelesestelar.com" TargetMode="External"/><Relationship Id="rId232" Type="http://schemas.openxmlformats.org/officeDocument/2006/relationships/hyperlink" Target="mailto:Sandra.pardo@marsh.com" TargetMode="External"/><Relationship Id="rId253" Type="http://schemas.openxmlformats.org/officeDocument/2006/relationships/hyperlink" Target="mailto:carolina.perdomo@studiof.com.co" TargetMode="External"/><Relationship Id="rId274" Type="http://schemas.openxmlformats.org/officeDocument/2006/relationships/hyperlink" Target="mailto:seleccion@gruma.com.co" TargetMode="External"/><Relationship Id="rId295" Type="http://schemas.openxmlformats.org/officeDocument/2006/relationships/hyperlink" Target="mailto:amlasprilla@progreser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seleccion1@avidesadeoccidente.com" TargetMode="External"/><Relationship Id="rId69" Type="http://schemas.openxmlformats.org/officeDocument/2006/relationships/hyperlink" Target="mailto:marcela.quintero@fundacioncarvajal.org.co" TargetMode="External"/><Relationship Id="rId113" Type="http://schemas.openxmlformats.org/officeDocument/2006/relationships/hyperlink" Target="mailto:ymotero@emcali.com.co" TargetMode="External"/><Relationship Id="rId134" Type="http://schemas.openxmlformats.org/officeDocument/2006/relationships/hyperlink" Target="mailto:johanna.correa@vantive.com" TargetMode="External"/><Relationship Id="rId80" Type="http://schemas.openxmlformats.org/officeDocument/2006/relationships/hyperlink" Target="mailto:paplaza@incauca.com" TargetMode="External"/><Relationship Id="rId155" Type="http://schemas.openxmlformats.org/officeDocument/2006/relationships/hyperlink" Target="mailto:balopezn@tecnoquimicas.com" TargetMode="External"/><Relationship Id="rId176" Type="http://schemas.openxmlformats.org/officeDocument/2006/relationships/hyperlink" Target="mailto:llondonos@bancodeoccidente.com.co" TargetMode="External"/><Relationship Id="rId197" Type="http://schemas.openxmlformats.org/officeDocument/2006/relationships/hyperlink" Target="mailto:dfgaitan@gruposupermotos.com" TargetMode="External"/><Relationship Id="rId201" Type="http://schemas.openxmlformats.org/officeDocument/2006/relationships/hyperlink" Target="mailto:compensaciones@calzatodo.com.co" TargetMode="External"/><Relationship Id="rId222" Type="http://schemas.openxmlformats.org/officeDocument/2006/relationships/hyperlink" Target="mailto:auxnomina@usc.edu.co" TargetMode="External"/><Relationship Id="rId243" Type="http://schemas.openxmlformats.org/officeDocument/2006/relationships/hyperlink" Target="mailto:servicioalcliente@calzatodo.com.co" TargetMode="External"/><Relationship Id="rId264" Type="http://schemas.openxmlformats.org/officeDocument/2006/relationships/hyperlink" Target="mailto:jolave@coexito.com.co" TargetMode="External"/><Relationship Id="rId285" Type="http://schemas.openxmlformats.org/officeDocument/2006/relationships/hyperlink" Target="mailto:jefegestionhumana.cali@clinicanuestra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nevelasco@emcali.com.co" TargetMode="External"/><Relationship Id="rId59" Type="http://schemas.openxmlformats.org/officeDocument/2006/relationships/hyperlink" Target="mailto:sandra.ochoa@fvl.org.co" TargetMode="External"/><Relationship Id="rId103" Type="http://schemas.openxmlformats.org/officeDocument/2006/relationships/hyperlink" Target="mailto:carlos_franco@colpal.com" TargetMode="External"/><Relationship Id="rId124" Type="http://schemas.openxmlformats.org/officeDocument/2006/relationships/hyperlink" Target="mailto:crestr01@kenvue.com" TargetMode="External"/><Relationship Id="rId70" Type="http://schemas.openxmlformats.org/officeDocument/2006/relationships/hyperlink" Target="mailto:maribel.lucumi@fundacioncarvajal.org.co" TargetMode="External"/><Relationship Id="rId91" Type="http://schemas.openxmlformats.org/officeDocument/2006/relationships/hyperlink" Target="mailto:arnulfo.gonzalez@visionymarketing.com.co" TargetMode="External"/><Relationship Id="rId145" Type="http://schemas.openxmlformats.org/officeDocument/2006/relationships/hyperlink" Target="mailto:coordinador.nomina@clinicadeoccidente.com" TargetMode="External"/><Relationship Id="rId166" Type="http://schemas.openxmlformats.org/officeDocument/2006/relationships/hyperlink" Target="mailto:GSQUINTERO@bancodeoccidente.com.co" TargetMode="External"/><Relationship Id="rId187" Type="http://schemas.openxmlformats.org/officeDocument/2006/relationships/hyperlink" Target="mailto:kareng_londono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giulianam.cortes@hotelesestelar.com" TargetMode="External"/><Relationship Id="rId233" Type="http://schemas.openxmlformats.org/officeDocument/2006/relationships/hyperlink" Target="mailto:patricia.pinilla@marsh.com" TargetMode="External"/><Relationship Id="rId254" Type="http://schemas.openxmlformats.org/officeDocument/2006/relationships/hyperlink" Target="mailto:ana.bienestar@almacenessi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jefeseleccion@avidesadeoccidente.com" TargetMode="External"/><Relationship Id="rId114" Type="http://schemas.openxmlformats.org/officeDocument/2006/relationships/hyperlink" Target="mailto:analistacontable7.cali@summar.com.co" TargetMode="External"/><Relationship Id="rId275" Type="http://schemas.openxmlformats.org/officeDocument/2006/relationships/hyperlink" Target="mailto:lady.zuluaga@carvajal.com" TargetMode="External"/><Relationship Id="rId296" Type="http://schemas.openxmlformats.org/officeDocument/2006/relationships/hyperlink" Target="mailto:pfdelgado@progreser.com" TargetMode="External"/><Relationship Id="rId60" Type="http://schemas.openxmlformats.org/officeDocument/2006/relationships/hyperlink" Target="mailto:mariana.garzon@fvl.org.co" TargetMode="External"/><Relationship Id="rId81" Type="http://schemas.openxmlformats.org/officeDocument/2006/relationships/hyperlink" Target="mailto:jcuartas@manuelita.com" TargetMode="External"/><Relationship Id="rId135" Type="http://schemas.openxmlformats.org/officeDocument/2006/relationships/hyperlink" Target="mailto:eddy.quintero@vantive.com" TargetMode="External"/><Relationship Id="rId156" Type="http://schemas.openxmlformats.org/officeDocument/2006/relationships/hyperlink" Target="mailto:carolina.escobar@christus.co" TargetMode="External"/><Relationship Id="rId177" Type="http://schemas.openxmlformats.org/officeDocument/2006/relationships/hyperlink" Target="mailto:jcguerrero@bancodeoccidente.com.co" TargetMode="External"/><Relationship Id="rId198" Type="http://schemas.openxmlformats.org/officeDocument/2006/relationships/hyperlink" Target="mailto:ammondragon@fanalca.com" TargetMode="External"/><Relationship Id="rId202" Type="http://schemas.openxmlformats.org/officeDocument/2006/relationships/hyperlink" Target="mailto:relacioneslaborales@calzatodo.com.co" TargetMode="External"/><Relationship Id="rId223" Type="http://schemas.openxmlformats.org/officeDocument/2006/relationships/hyperlink" Target="mailto:Claudia.macias@fortoxsecurity.com" TargetMode="External"/><Relationship Id="rId244" Type="http://schemas.openxmlformats.org/officeDocument/2006/relationships/hyperlink" Target="mailto:mileidy.ramos@fortoxsecurity.com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dora.palma@manuelita.com" TargetMode="External"/><Relationship Id="rId265" Type="http://schemas.openxmlformats.org/officeDocument/2006/relationships/hyperlink" Target="mailto:alejandro.mora@studiof.com.co" TargetMode="External"/><Relationship Id="rId286" Type="http://schemas.openxmlformats.org/officeDocument/2006/relationships/hyperlink" Target="mailto:lina_valencia@cargill.com" TargetMode="External"/><Relationship Id="rId50" Type="http://schemas.openxmlformats.org/officeDocument/2006/relationships/hyperlink" Target="mailto:directorghumana@avidesadeoccidente.com" TargetMode="External"/><Relationship Id="rId104" Type="http://schemas.openxmlformats.org/officeDocument/2006/relationships/hyperlink" Target="mailto:maria_jose_grajales@colpal.com" TargetMode="External"/><Relationship Id="rId125" Type="http://schemas.openxmlformats.org/officeDocument/2006/relationships/hyperlink" Target="mailto:djuradov@kenvue.com" TargetMode="External"/><Relationship Id="rId146" Type="http://schemas.openxmlformats.org/officeDocument/2006/relationships/hyperlink" Target="mailto:sandra.velez@clinicadeoccidente.com" TargetMode="External"/><Relationship Id="rId167" Type="http://schemas.openxmlformats.org/officeDocument/2006/relationships/hyperlink" Target="mailto:MGOMEZ@bancodeoccidente.com.co" TargetMode="External"/><Relationship Id="rId188" Type="http://schemas.openxmlformats.org/officeDocument/2006/relationships/hyperlink" Target="mailto:mlozada@colombina.com" TargetMode="External"/><Relationship Id="rId71" Type="http://schemas.openxmlformats.org/officeDocument/2006/relationships/hyperlink" Target="mailto:tobias.leiva@manuelita.com" TargetMode="External"/><Relationship Id="rId92" Type="http://schemas.openxmlformats.org/officeDocument/2006/relationships/hyperlink" Target="mailto:alejandro_o_ortiz@colpal.com" TargetMode="External"/><Relationship Id="rId213" Type="http://schemas.openxmlformats.org/officeDocument/2006/relationships/hyperlink" Target="mailto:aux.gestionhumana@ekazipper.com" TargetMode="External"/><Relationship Id="rId234" Type="http://schemas.openxmlformats.org/officeDocument/2006/relationships/hyperlink" Target="mailto:Mary.dachiardi@marsh.com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alexandermanzano@comfandi.com.co" TargetMode="External"/><Relationship Id="rId276" Type="http://schemas.openxmlformats.org/officeDocument/2006/relationships/hyperlink" Target="mailto:coornomina@usc.edu.co" TargetMode="External"/><Relationship Id="rId297" Type="http://schemas.openxmlformats.org/officeDocument/2006/relationships/hyperlink" Target="mailto:gvaron@fanalca.com" TargetMode="External"/><Relationship Id="rId40" Type="http://schemas.openxmlformats.org/officeDocument/2006/relationships/hyperlink" Target="mailto:ncastano@manuelita.com" TargetMode="External"/><Relationship Id="rId115" Type="http://schemas.openxmlformats.org/officeDocument/2006/relationships/hyperlink" Target="mailto:directorfinanciero@summar.com.co" TargetMode="External"/><Relationship Id="rId136" Type="http://schemas.openxmlformats.org/officeDocument/2006/relationships/hyperlink" Target="mailto:natalia.bello@vantive.com" TargetMode="External"/><Relationship Id="rId157" Type="http://schemas.openxmlformats.org/officeDocument/2006/relationships/hyperlink" Target="mailto:acrodriguez@sos.com.co" TargetMode="External"/><Relationship Id="rId178" Type="http://schemas.openxmlformats.org/officeDocument/2006/relationships/hyperlink" Target="mailto:juand_duque@coomeva.com.co" TargetMode="External"/><Relationship Id="rId61" Type="http://schemas.openxmlformats.org/officeDocument/2006/relationships/hyperlink" Target="mailto:diana.benavides@fvl.org.co" TargetMode="External"/><Relationship Id="rId82" Type="http://schemas.openxmlformats.org/officeDocument/2006/relationships/hyperlink" Target="mailto:Nathalye.cruz@carvajal.com" TargetMode="External"/><Relationship Id="rId199" Type="http://schemas.openxmlformats.org/officeDocument/2006/relationships/hyperlink" Target="mailto:crobles@fanalca.com" TargetMode="External"/><Relationship Id="rId203" Type="http://schemas.openxmlformats.org/officeDocument/2006/relationships/hyperlink" Target="mailto:psicologia@calzatodo.com.co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xiary.amaya@fortoxsecurity.com" TargetMode="External"/><Relationship Id="rId245" Type="http://schemas.openxmlformats.org/officeDocument/2006/relationships/hyperlink" Target="mailto:darlin.correa@fortoxsecurity.com" TargetMode="External"/><Relationship Id="rId266" Type="http://schemas.openxmlformats.org/officeDocument/2006/relationships/hyperlink" Target="mailto:lsfrancoz@ekazipper.com" TargetMode="External"/><Relationship Id="rId287" Type="http://schemas.openxmlformats.org/officeDocument/2006/relationships/hyperlink" Target="mailto:july_martinez@cargill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apbienestar@deltec.com.co" TargetMode="External"/><Relationship Id="rId126" Type="http://schemas.openxmlformats.org/officeDocument/2006/relationships/hyperlink" Target="mailto:asierr01@kenvue.com" TargetMode="External"/><Relationship Id="rId147" Type="http://schemas.openxmlformats.org/officeDocument/2006/relationships/hyperlink" Target="mailto:jeniffer.triana@clinicadesa.com.co" TargetMode="External"/><Relationship Id="rId168" Type="http://schemas.openxmlformats.org/officeDocument/2006/relationships/hyperlink" Target="mailto:KCASTILLOM@bancodeoccidente.com.co" TargetMode="External"/><Relationship Id="rId51" Type="http://schemas.openxmlformats.org/officeDocument/2006/relationships/hyperlink" Target="mailto:ghcapacitacion@avidesadeoccidente.com" TargetMode="External"/><Relationship Id="rId72" Type="http://schemas.openxmlformats.org/officeDocument/2006/relationships/hyperlink" Target="mailto:soherrera@emcali.com.co" TargetMode="External"/><Relationship Id="rId93" Type="http://schemas.openxmlformats.org/officeDocument/2006/relationships/hyperlink" Target="mailto:leidy.arias@riopaila-castilla.com" TargetMode="External"/><Relationship Id="rId189" Type="http://schemas.openxmlformats.org/officeDocument/2006/relationships/hyperlink" Target="mailto:jvergara@colombina.com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monicar@ekazipper.com" TargetMode="External"/><Relationship Id="rId235" Type="http://schemas.openxmlformats.org/officeDocument/2006/relationships/hyperlink" Target="mailto:Dir.gestionhumana@almacenessi.com" TargetMode="External"/><Relationship Id="rId256" Type="http://schemas.openxmlformats.org/officeDocument/2006/relationships/hyperlink" Target="mailto:andrea.quijano@fortoxsecurity.com" TargetMode="External"/><Relationship Id="rId277" Type="http://schemas.openxmlformats.org/officeDocument/2006/relationships/hyperlink" Target="mailto:karinalizcano@santareyes.com.co" TargetMode="External"/><Relationship Id="rId298" Type="http://schemas.openxmlformats.org/officeDocument/2006/relationships/printerSettings" Target="../printerSettings/printerSettings10.bin"/><Relationship Id="rId116" Type="http://schemas.openxmlformats.org/officeDocument/2006/relationships/hyperlink" Target="mailto:jenifferandrade@sanmarino.com.co%20" TargetMode="External"/><Relationship Id="rId137" Type="http://schemas.openxmlformats.org/officeDocument/2006/relationships/hyperlink" Target="mailto:Diana.paz@carvajal.com" TargetMode="External"/><Relationship Id="rId158" Type="http://schemas.openxmlformats.org/officeDocument/2006/relationships/hyperlink" Target="mailto:luz.barcenas@christus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leidy.velasquez@manuelita.com" TargetMode="External"/><Relationship Id="rId62" Type="http://schemas.openxmlformats.org/officeDocument/2006/relationships/hyperlink" Target="mailto:patricia.pava@fundacioncarvajal.org.co" TargetMode="External"/><Relationship Id="rId83" Type="http://schemas.openxmlformats.org/officeDocument/2006/relationships/hyperlink" Target="mailto:katia.vasquez@carvajal.com" TargetMode="External"/><Relationship Id="rId179" Type="http://schemas.openxmlformats.org/officeDocument/2006/relationships/hyperlink" Target="mailto:yulym_camelo@coomeva.com.co" TargetMode="External"/><Relationship Id="rId190" Type="http://schemas.openxmlformats.org/officeDocument/2006/relationships/hyperlink" Target="mailto:tchaparro@colombina.com" TargetMode="External"/><Relationship Id="rId204" Type="http://schemas.openxmlformats.org/officeDocument/2006/relationships/hyperlink" Target="mailto:lalvarado@atlas.com.co" TargetMode="External"/><Relationship Id="rId225" Type="http://schemas.openxmlformats.org/officeDocument/2006/relationships/hyperlink" Target="mailto:lmosquera@coexito.com.co" TargetMode="External"/><Relationship Id="rId246" Type="http://schemas.openxmlformats.org/officeDocument/2006/relationships/hyperlink" Target="mailto:saludocupacional@blanquita.com.co" TargetMode="External"/><Relationship Id="rId267" Type="http://schemas.openxmlformats.org/officeDocument/2006/relationships/hyperlink" Target="mailto:ktorresr@progreser.com" TargetMode="External"/><Relationship Id="rId288" Type="http://schemas.openxmlformats.org/officeDocument/2006/relationships/hyperlink" Target="mailto:yaneth_salamancabarreto@cargill.com" TargetMode="External"/><Relationship Id="rId106" Type="http://schemas.openxmlformats.org/officeDocument/2006/relationships/hyperlink" Target="mailto:dir.organizacional@diamante.net.co" TargetMode="External"/><Relationship Id="rId127" Type="http://schemas.openxmlformats.org/officeDocument/2006/relationships/hyperlink" Target="mailto:marcela.castrillon@abbott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maarcos@ingeniomayaguez.com" TargetMode="External"/><Relationship Id="rId52" Type="http://schemas.openxmlformats.org/officeDocument/2006/relationships/hyperlink" Target="mailto:julian_sotocasas@cargill.com" TargetMode="External"/><Relationship Id="rId73" Type="http://schemas.openxmlformats.org/officeDocument/2006/relationships/hyperlink" Target="mailto:lgmora@emcali.com.co" TargetMode="External"/><Relationship Id="rId94" Type="http://schemas.openxmlformats.org/officeDocument/2006/relationships/hyperlink" Target="mailto:Kelly.ramirezm@carvajal.com" TargetMode="External"/><Relationship Id="rId148" Type="http://schemas.openxmlformats.org/officeDocument/2006/relationships/hyperlink" Target="mailto:kelly.cadernas@cnruu.com.co" TargetMode="External"/><Relationship Id="rId169" Type="http://schemas.openxmlformats.org/officeDocument/2006/relationships/hyperlink" Target="mailto:RHURTADO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ejandro_cardona@coomeva.com.co" TargetMode="External"/><Relationship Id="rId215" Type="http://schemas.openxmlformats.org/officeDocument/2006/relationships/hyperlink" Target="mailto:slealq@ekazipper.com" TargetMode="External"/><Relationship Id="rId236" Type="http://schemas.openxmlformats.org/officeDocument/2006/relationships/hyperlink" Target="mailto:v.mora@hv.com.co" TargetMode="External"/><Relationship Id="rId257" Type="http://schemas.openxmlformats.org/officeDocument/2006/relationships/hyperlink" Target="mailto:jvergara@colombina.com" TargetMode="External"/><Relationship Id="rId278" Type="http://schemas.openxmlformats.org/officeDocument/2006/relationships/hyperlink" Target="mailto:dcarvaj2@its.jnj.com" TargetMode="External"/><Relationship Id="rId42" Type="http://schemas.openxmlformats.org/officeDocument/2006/relationships/hyperlink" Target="mailto:analistaseleccion3@diamante.com.co" TargetMode="External"/><Relationship Id="rId84" Type="http://schemas.openxmlformats.org/officeDocument/2006/relationships/hyperlink" Target="mailto:analista.experienciadepersonas@coopcarvajal.com" TargetMode="External"/><Relationship Id="rId138" Type="http://schemas.openxmlformats.org/officeDocument/2006/relationships/hyperlink" Target="mailto:Paulo.Noguera@quironsalud.com" TargetMode="External"/><Relationship Id="rId191" Type="http://schemas.openxmlformats.org/officeDocument/2006/relationships/hyperlink" Target="mailto:jguzmanb@colombina.com" TargetMode="External"/><Relationship Id="rId205" Type="http://schemas.openxmlformats.org/officeDocument/2006/relationships/hyperlink" Target="mailto:omotoa@atlas.com.co" TargetMode="External"/><Relationship Id="rId247" Type="http://schemas.openxmlformats.org/officeDocument/2006/relationships/hyperlink" Target="mailto:ljgonzalezp@fanalca.com" TargetMode="External"/><Relationship Id="rId107" Type="http://schemas.openxmlformats.org/officeDocument/2006/relationships/hyperlink" Target="mailto:c.formacion@diamante.net.co" TargetMode="External"/><Relationship Id="rId289" Type="http://schemas.openxmlformats.org/officeDocument/2006/relationships/hyperlink" Target="mailto:gestionhumana.ibague@clinicanuestra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diana_luceroortiz@cargill.com" TargetMode="External"/><Relationship Id="rId149" Type="http://schemas.openxmlformats.org/officeDocument/2006/relationships/hyperlink" Target="mailto:angela.lopez@clinicadesa.com.co" TargetMode="External"/><Relationship Id="rId95" Type="http://schemas.openxmlformats.org/officeDocument/2006/relationships/hyperlink" Target="mailto:cristian.tello@visionymarketing.com.co;" TargetMode="External"/><Relationship Id="rId160" Type="http://schemas.openxmlformats.org/officeDocument/2006/relationships/hyperlink" Target="mailto:ecgonzalez@bancow.com.co" TargetMode="External"/><Relationship Id="rId216" Type="http://schemas.openxmlformats.org/officeDocument/2006/relationships/hyperlink" Target="mailto:luz.lasso@studiof.com.co" TargetMode="External"/><Relationship Id="rId258" Type="http://schemas.openxmlformats.org/officeDocument/2006/relationships/hyperlink" Target="mailto:jennifer.vergara@studiof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jefe.talentohumano@coopcarvajal.com" TargetMode="External"/><Relationship Id="rId118" Type="http://schemas.openxmlformats.org/officeDocument/2006/relationships/hyperlink" Target="mailto:dora.biojo@carvajal.com" TargetMode="External"/><Relationship Id="rId171" Type="http://schemas.openxmlformats.org/officeDocument/2006/relationships/hyperlink" Target="mailto:fsolarte@bancodeoccidente.com.co" TargetMode="External"/><Relationship Id="rId227" Type="http://schemas.openxmlformats.org/officeDocument/2006/relationships/hyperlink" Target="mailto:mleon@coexito.com.co" TargetMode="External"/><Relationship Id="rId269" Type="http://schemas.openxmlformats.org/officeDocument/2006/relationships/hyperlink" Target="mailto:estudiantethgsm@gruposupermotos.com" TargetMode="External"/><Relationship Id="rId33" Type="http://schemas.openxmlformats.org/officeDocument/2006/relationships/hyperlink" Target="mailto:jovivas@ingeniomayaguez.com" TargetMode="External"/><Relationship Id="rId129" Type="http://schemas.openxmlformats.org/officeDocument/2006/relationships/hyperlink" Target="mailto:samary.herrera@abbott.com" TargetMode="External"/><Relationship Id="rId280" Type="http://schemas.openxmlformats.org/officeDocument/2006/relationships/hyperlink" Target="mailto:jleite10@its.jnj.com" TargetMode="External"/></Relationships>
</file>

<file path=xl/worksheets/_rels/sheet12.xml.rels><?xml version="1.0" encoding="UTF-8" standalone="yes"?>
<Relationships xmlns="http://schemas.openxmlformats.org/package/2006/relationships"><Relationship Id="rId117" Type="http://schemas.openxmlformats.org/officeDocument/2006/relationships/hyperlink" Target="mailto:marcela_rodriguez@colpal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nayibe.vargas@fundacioncarvajal.org.co" TargetMode="External"/><Relationship Id="rId159" Type="http://schemas.openxmlformats.org/officeDocument/2006/relationships/hyperlink" Target="mailto:gestionhumana.analistaseleccion@clinicanuestra.com" TargetMode="External"/><Relationship Id="rId170" Type="http://schemas.openxmlformats.org/officeDocument/2006/relationships/hyperlink" Target="mailto:agiraldo@bancodeoccidente.com.co" TargetMode="External"/><Relationship Id="rId226" Type="http://schemas.openxmlformats.org/officeDocument/2006/relationships/hyperlink" Target="mailto:dtoro@coexito.com.co" TargetMode="External"/><Relationship Id="rId268" Type="http://schemas.openxmlformats.org/officeDocument/2006/relationships/hyperlink" Target="mailto:stephanyhoyos@comfandi.com.co" TargetMode="External"/><Relationship Id="rId32" Type="http://schemas.openxmlformats.org/officeDocument/2006/relationships/hyperlink" Target="mailto:isadiaz@ingeniomayaguez.com" TargetMode="External"/><Relationship Id="rId74" Type="http://schemas.openxmlformats.org/officeDocument/2006/relationships/hyperlink" Target="mailto:lvelasquez@asocana.org" TargetMode="External"/><Relationship Id="rId128" Type="http://schemas.openxmlformats.org/officeDocument/2006/relationships/hyperlink" Target="mailto:natalia_correa@baxter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sebastian_moralesc@coomeva.com.co" TargetMode="External"/><Relationship Id="rId237" Type="http://schemas.openxmlformats.org/officeDocument/2006/relationships/hyperlink" Target="mailto:j.vaquero@hv.com.co" TargetMode="External"/><Relationship Id="rId279" Type="http://schemas.openxmlformats.org/officeDocument/2006/relationships/hyperlink" Target="mailto:LGonz135@ITS.JNJ.com" TargetMode="External"/><Relationship Id="rId43" Type="http://schemas.openxmlformats.org/officeDocument/2006/relationships/hyperlink" Target="mailto:jgonzalez@asocana.org" TargetMode="External"/><Relationship Id="rId139" Type="http://schemas.openxmlformats.org/officeDocument/2006/relationships/hyperlink" Target="mailto:DiegoA.Gonzalez@idcsalud.onmicrosoft.com" TargetMode="External"/><Relationship Id="rId290" Type="http://schemas.openxmlformats.org/officeDocument/2006/relationships/hyperlink" Target="mailto:gestionhumana.cartagena@clinicanuestra.com" TargetMode="External"/><Relationship Id="rId85" Type="http://schemas.openxmlformats.org/officeDocument/2006/relationships/hyperlink" Target="mailto:robert_pacheco@eficacia.com.co" TargetMode="External"/><Relationship Id="rId150" Type="http://schemas.openxmlformats.org/officeDocument/2006/relationships/hyperlink" Target="mailto:vchacon@sos.com.co" TargetMode="External"/><Relationship Id="rId192" Type="http://schemas.openxmlformats.org/officeDocument/2006/relationships/hyperlink" Target="mailto:Ybetancur@colombina.com" TargetMode="External"/><Relationship Id="rId206" Type="http://schemas.openxmlformats.org/officeDocument/2006/relationships/hyperlink" Target="mailto:irmartinezb@atlas.com.co" TargetMode="External"/><Relationship Id="rId248" Type="http://schemas.openxmlformats.org/officeDocument/2006/relationships/hyperlink" Target="mailto:nvictoria@progreser.com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c.desarrollo@diamante.net.co" TargetMode="External"/><Relationship Id="rId54" Type="http://schemas.openxmlformats.org/officeDocument/2006/relationships/hyperlink" Target="mailto:Francia_Fernandez@cargill.com" TargetMode="External"/><Relationship Id="rId75" Type="http://schemas.openxmlformats.org/officeDocument/2006/relationships/hyperlink" Target="mailto:natalia.ruiz@riopaila-castilla.com" TargetMode="External"/><Relationship Id="rId96" Type="http://schemas.openxmlformats.org/officeDocument/2006/relationships/hyperlink" Target="mailto:seleccion@santaanitanapoles.com" TargetMode="External"/><Relationship Id="rId140" Type="http://schemas.openxmlformats.org/officeDocument/2006/relationships/hyperlink" Target="mailto:Jean.Ortiz@QuironSalud.com" TargetMode="External"/><Relationship Id="rId161" Type="http://schemas.openxmlformats.org/officeDocument/2006/relationships/hyperlink" Target="mailto:lduran@bancow.com.co" TargetMode="External"/><Relationship Id="rId182" Type="http://schemas.openxmlformats.org/officeDocument/2006/relationships/hyperlink" Target="mailto:francy_giraldo@coomeva.com.co" TargetMode="External"/><Relationship Id="rId217" Type="http://schemas.openxmlformats.org/officeDocument/2006/relationships/hyperlink" Target="mailto:daniela.escobar@studiof.com.co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sandra.ochoa@fvl.org.co" TargetMode="External"/><Relationship Id="rId259" Type="http://schemas.openxmlformats.org/officeDocument/2006/relationships/hyperlink" Target="mailto:alexa.cepeda@mmc.com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Juliana.Ramirez@carvajal.com" TargetMode="External"/><Relationship Id="rId270" Type="http://schemas.openxmlformats.org/officeDocument/2006/relationships/hyperlink" Target="mailto:etorres@supertexinc.com" TargetMode="External"/><Relationship Id="rId291" Type="http://schemas.openxmlformats.org/officeDocument/2006/relationships/hyperlink" Target="mailto:valentina_romero@baxter.com" TargetMode="External"/><Relationship Id="rId44" Type="http://schemas.openxmlformats.org/officeDocument/2006/relationships/hyperlink" Target="mailto:alexandra.alegrias@riopaila-castilla.com" TargetMode="External"/><Relationship Id="rId65" Type="http://schemas.openxmlformats.org/officeDocument/2006/relationships/hyperlink" Target="mailto:luz.tarapues@carvajal.com" TargetMode="External"/><Relationship Id="rId86" Type="http://schemas.openxmlformats.org/officeDocument/2006/relationships/hyperlink" Target="mailto:ghcoordseleccion@avidesadeoccidente.com" TargetMode="External"/><Relationship Id="rId130" Type="http://schemas.openxmlformats.org/officeDocument/2006/relationships/hyperlink" Target="mailto:monica.santacruz@abbott.com" TargetMode="External"/><Relationship Id="rId151" Type="http://schemas.openxmlformats.org/officeDocument/2006/relationships/hyperlink" Target="mailto:epineda@sos.com.co" TargetMode="External"/><Relationship Id="rId172" Type="http://schemas.openxmlformats.org/officeDocument/2006/relationships/hyperlink" Target="mailto:wcastano@bancodeoccidente.com.co" TargetMode="External"/><Relationship Id="rId193" Type="http://schemas.openxmlformats.org/officeDocument/2006/relationships/hyperlink" Target="mailto:claudiaalvarez@comfandi.com.co" TargetMode="External"/><Relationship Id="rId207" Type="http://schemas.openxmlformats.org/officeDocument/2006/relationships/hyperlink" Target="mailto:abigail.duque@hotelesestelar.com" TargetMode="External"/><Relationship Id="rId228" Type="http://schemas.openxmlformats.org/officeDocument/2006/relationships/hyperlink" Target="mailto:isalazar@coexito.com.co" TargetMode="External"/><Relationship Id="rId249" Type="http://schemas.openxmlformats.org/officeDocument/2006/relationships/hyperlink" Target="mailto:lmarin@coexito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oordinador.rh@diamante.com.co" TargetMode="External"/><Relationship Id="rId260" Type="http://schemas.openxmlformats.org/officeDocument/2006/relationships/hyperlink" Target="mailto:guiomar.barbosa@fortoxsecurity.com" TargetMode="External"/><Relationship Id="rId281" Type="http://schemas.openxmlformats.org/officeDocument/2006/relationships/hyperlink" Target="mailto:JFajar10@ITS.JNJ.com" TargetMode="External"/><Relationship Id="rId34" Type="http://schemas.openxmlformats.org/officeDocument/2006/relationships/hyperlink" Target="mailto:guosorno@ingeniomayaguez.com" TargetMode="External"/><Relationship Id="rId55" Type="http://schemas.openxmlformats.org/officeDocument/2006/relationships/hyperlink" Target="mailto:gestionhumanacali@deltec.com.co" TargetMode="External"/><Relationship Id="rId76" Type="http://schemas.openxmlformats.org/officeDocument/2006/relationships/hyperlink" Target="mailto:analistaseleccion@nutriavicola.com" TargetMode="External"/><Relationship Id="rId97" Type="http://schemas.openxmlformats.org/officeDocument/2006/relationships/hyperlink" Target="mailto:analistaghdistritos@santaanitanapoles.com" TargetMode="External"/><Relationship Id="rId120" Type="http://schemas.openxmlformats.org/officeDocument/2006/relationships/hyperlink" Target="mailto:seleccioncsc@sanmarino.com.co" TargetMode="External"/><Relationship Id="rId141" Type="http://schemas.openxmlformats.org/officeDocument/2006/relationships/hyperlink" Target="mailto:deisy.grajales@clinicadeoccidente.com.co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dorozco@bancow.com.co" TargetMode="External"/><Relationship Id="rId183" Type="http://schemas.openxmlformats.org/officeDocument/2006/relationships/hyperlink" Target="mailto:miguela_herrera@coomeva.com.co" TargetMode="External"/><Relationship Id="rId218" Type="http://schemas.openxmlformats.org/officeDocument/2006/relationships/hyperlink" Target="mailto:ana.seleccion@almacenessi.com" TargetMode="External"/><Relationship Id="rId239" Type="http://schemas.openxmlformats.org/officeDocument/2006/relationships/hyperlink" Target="mailto:diana.benavides@fvl.org.co" TargetMode="External"/><Relationship Id="rId250" Type="http://schemas.openxmlformats.org/officeDocument/2006/relationships/hyperlink" Target="mailto:iviasus@coexito.com.co" TargetMode="External"/><Relationship Id="rId271" Type="http://schemas.openxmlformats.org/officeDocument/2006/relationships/hyperlink" Target="mailto:yamileth.bolanos@studiof.com.co" TargetMode="External"/><Relationship Id="rId292" Type="http://schemas.openxmlformats.org/officeDocument/2006/relationships/hyperlink" Target="mailto:Kelly.RamirezM@carvajal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rodriguez@riopaila-castilla.com" TargetMode="External"/><Relationship Id="rId66" Type="http://schemas.openxmlformats.org/officeDocument/2006/relationships/hyperlink" Target="mailto:martha.diaz@carvajal.com" TargetMode="External"/><Relationship Id="rId87" Type="http://schemas.openxmlformats.org/officeDocument/2006/relationships/hyperlink" Target="mailto:cadiazt@tqgrupo.com" TargetMode="External"/><Relationship Id="rId110" Type="http://schemas.openxmlformats.org/officeDocument/2006/relationships/hyperlink" Target="mailto:seleccion@diamante.com.co" TargetMode="External"/><Relationship Id="rId131" Type="http://schemas.openxmlformats.org/officeDocument/2006/relationships/hyperlink" Target="mailto:sharick.lopez@abbott.com" TargetMode="External"/><Relationship Id="rId152" Type="http://schemas.openxmlformats.org/officeDocument/2006/relationships/hyperlink" Target="mailto:jarboleda@sos.com.co" TargetMode="External"/><Relationship Id="rId173" Type="http://schemas.openxmlformats.org/officeDocument/2006/relationships/hyperlink" Target="mailto:lnino@bancodeoccidente.com.co" TargetMode="External"/><Relationship Id="rId194" Type="http://schemas.openxmlformats.org/officeDocument/2006/relationships/hyperlink" Target="mailto:katherinepalacios@comfandi.com.co" TargetMode="External"/><Relationship Id="rId208" Type="http://schemas.openxmlformats.org/officeDocument/2006/relationships/hyperlink" Target="mailto:marthai.ocampo@hotelesestelar.com" TargetMode="External"/><Relationship Id="rId229" Type="http://schemas.openxmlformats.org/officeDocument/2006/relationships/hyperlink" Target="mailto:auxiliargh@blanquita.com.co" TargetMode="External"/><Relationship Id="rId240" Type="http://schemas.openxmlformats.org/officeDocument/2006/relationships/hyperlink" Target="mailto:df.gallo@hv.com.co" TargetMode="External"/><Relationship Id="rId261" Type="http://schemas.openxmlformats.org/officeDocument/2006/relationships/hyperlink" Target="mailto:nmontoya@supertexinc.com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czuluaga@incauca.com" TargetMode="External"/><Relationship Id="rId56" Type="http://schemas.openxmlformats.org/officeDocument/2006/relationships/hyperlink" Target="mailto:HSEQNACIONAL@DELTEC.COM.CO" TargetMode="External"/><Relationship Id="rId77" Type="http://schemas.openxmlformats.org/officeDocument/2006/relationships/hyperlink" Target="mailto:ivan_gomez@cargill.com" TargetMode="External"/><Relationship Id="rId100" Type="http://schemas.openxmlformats.org/officeDocument/2006/relationships/hyperlink" Target="mailto:Ana.Pizarro@carvajal.com" TargetMode="External"/><Relationship Id="rId282" Type="http://schemas.openxmlformats.org/officeDocument/2006/relationships/hyperlink" Target="mailto:LCastr39@ITS.JNJ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heidyfacundo@sanmarino.com.co" TargetMode="External"/><Relationship Id="rId121" Type="http://schemas.openxmlformats.org/officeDocument/2006/relationships/hyperlink" Target="mailto:jenny.mendez@bancounion.com" TargetMode="External"/><Relationship Id="rId142" Type="http://schemas.openxmlformats.org/officeDocument/2006/relationships/hyperlink" Target="mailto:brian.pepicano@clinicadeoccidente.com" TargetMode="External"/><Relationship Id="rId163" Type="http://schemas.openxmlformats.org/officeDocument/2006/relationships/hyperlink" Target="mailto:mobando@bancow.com.co" TargetMode="External"/><Relationship Id="rId184" Type="http://schemas.openxmlformats.org/officeDocument/2006/relationships/hyperlink" Target="mailto:daniela_garcia@coomeva.com.co" TargetMode="External"/><Relationship Id="rId219" Type="http://schemas.openxmlformats.org/officeDocument/2006/relationships/hyperlink" Target="mailto:seleccion@gruma.com.co" TargetMode="External"/><Relationship Id="rId230" Type="http://schemas.openxmlformats.org/officeDocument/2006/relationships/hyperlink" Target="mailto:gestionhumana.az@blanquita.com.co" TargetMode="External"/><Relationship Id="rId251" Type="http://schemas.openxmlformats.org/officeDocument/2006/relationships/hyperlink" Target="mailto:gsanchez@coexit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sara.velasquez@riopaila-castilla.com" TargetMode="External"/><Relationship Id="rId67" Type="http://schemas.openxmlformats.org/officeDocument/2006/relationships/hyperlink" Target="mailto:Cindy.pineda@carvajal.com" TargetMode="External"/><Relationship Id="rId272" Type="http://schemas.openxmlformats.org/officeDocument/2006/relationships/hyperlink" Target="mailto:s.zuluaga@hv.com.co" TargetMode="External"/><Relationship Id="rId293" Type="http://schemas.openxmlformats.org/officeDocument/2006/relationships/hyperlink" Target="mailto:yaneth_salamancabarreto@cargill.com" TargetMode="External"/><Relationship Id="rId88" Type="http://schemas.openxmlformats.org/officeDocument/2006/relationships/hyperlink" Target="mailto:auxghoccidente@sanmarino.com.co%20" TargetMode="External"/><Relationship Id="rId111" Type="http://schemas.openxmlformats.org/officeDocument/2006/relationships/hyperlink" Target="mailto:lmvalencia@bivien.com" TargetMode="External"/><Relationship Id="rId132" Type="http://schemas.openxmlformats.org/officeDocument/2006/relationships/hyperlink" Target="mailto:valeria.murillo@abbott.com" TargetMode="External"/><Relationship Id="rId153" Type="http://schemas.openxmlformats.org/officeDocument/2006/relationships/hyperlink" Target="mailto:calvarez@sos.com.co" TargetMode="External"/><Relationship Id="rId174" Type="http://schemas.openxmlformats.org/officeDocument/2006/relationships/hyperlink" Target="mailto:alreyes@bancodeoccidente.com.co" TargetMode="External"/><Relationship Id="rId195" Type="http://schemas.openxmlformats.org/officeDocument/2006/relationships/hyperlink" Target="mailto:claudiarojas@comfandi.com.co" TargetMode="External"/><Relationship Id="rId209" Type="http://schemas.openxmlformats.org/officeDocument/2006/relationships/hyperlink" Target="mailto:william.rodriguez@hotelesestelar.com" TargetMode="External"/><Relationship Id="rId220" Type="http://schemas.openxmlformats.org/officeDocument/2006/relationships/hyperlink" Target="mailto:arhumanos@gruma.com.co" TargetMode="External"/><Relationship Id="rId241" Type="http://schemas.openxmlformats.org/officeDocument/2006/relationships/hyperlink" Target="mailto:Paulo.Noguera@quironsalud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analistagestionhumana.cali@summar.com.co" TargetMode="External"/><Relationship Id="rId57" Type="http://schemas.openxmlformats.org/officeDocument/2006/relationships/hyperlink" Target="mailto:apbienestar@deltec.com.co" TargetMode="External"/><Relationship Id="rId262" Type="http://schemas.openxmlformats.org/officeDocument/2006/relationships/hyperlink" Target="mailto:ncastano@manuelita.com" TargetMode="External"/><Relationship Id="rId283" Type="http://schemas.openxmlformats.org/officeDocument/2006/relationships/hyperlink" Target="mailto:BVargasH@ITS.JNJ.com" TargetMode="External"/><Relationship Id="rId78" Type="http://schemas.openxmlformats.org/officeDocument/2006/relationships/hyperlink" Target="mailto:majaramillot@celsia.com" TargetMode="External"/><Relationship Id="rId99" Type="http://schemas.openxmlformats.org/officeDocument/2006/relationships/hyperlink" Target="mailto:ghseleccion1@avidesadeoccidente.com" TargetMode="External"/><Relationship Id="rId101" Type="http://schemas.openxmlformats.org/officeDocument/2006/relationships/hyperlink" Target="mailto:mtzapata@emcali.com.co" TargetMode="External"/><Relationship Id="rId122" Type="http://schemas.openxmlformats.org/officeDocument/2006/relationships/hyperlink" Target="mailto:Diana.paz@carvajal.com" TargetMode="External"/><Relationship Id="rId143" Type="http://schemas.openxmlformats.org/officeDocument/2006/relationships/hyperlink" Target="mailto:contratacion.rh@clinicadeoccidente.com" TargetMode="External"/><Relationship Id="rId164" Type="http://schemas.openxmlformats.org/officeDocument/2006/relationships/hyperlink" Target="mailto:ccano@bancow.com.co" TargetMode="External"/><Relationship Id="rId185" Type="http://schemas.openxmlformats.org/officeDocument/2006/relationships/hyperlink" Target="mailto:LICASTRO@BANCOW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nancye.ruiz@hotelesestela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gestionhumana@blanquita.com.co" TargetMode="External"/><Relationship Id="rId252" Type="http://schemas.openxmlformats.org/officeDocument/2006/relationships/hyperlink" Target="mailto:n.osorio@hv.com.co" TargetMode="External"/><Relationship Id="rId273" Type="http://schemas.openxmlformats.org/officeDocument/2006/relationships/hyperlink" Target="mailto:afcardonaz@ekazipper.com" TargetMode="External"/><Relationship Id="rId294" Type="http://schemas.openxmlformats.org/officeDocument/2006/relationships/hyperlink" Target="mailto:oyossa@celsia.com" TargetMode="External"/><Relationship Id="rId47" Type="http://schemas.openxmlformats.org/officeDocument/2006/relationships/hyperlink" Target="mailto:ghcontrolplazas@avidesadeoccidente.com" TargetMode="External"/><Relationship Id="rId68" Type="http://schemas.openxmlformats.org/officeDocument/2006/relationships/hyperlink" Target="mailto:laura.gallego@carvajal.com" TargetMode="External"/><Relationship Id="rId89" Type="http://schemas.openxmlformats.org/officeDocument/2006/relationships/hyperlink" Target="mailto:amramirez@incauca.com" TargetMode="External"/><Relationship Id="rId112" Type="http://schemas.openxmlformats.org/officeDocument/2006/relationships/hyperlink" Target="mailto:lybanguero@emcali.com.co" TargetMode="External"/><Relationship Id="rId133" Type="http://schemas.openxmlformats.org/officeDocument/2006/relationships/hyperlink" Target="mailto:Carolina.sierra@vantive.com%20" TargetMode="External"/><Relationship Id="rId154" Type="http://schemas.openxmlformats.org/officeDocument/2006/relationships/hyperlink" Target="mailto:Jimmy.salazar@christus.co" TargetMode="External"/><Relationship Id="rId175" Type="http://schemas.openxmlformats.org/officeDocument/2006/relationships/hyperlink" Target="mailto:hariaso@bancodeoccidente.com.co" TargetMode="External"/><Relationship Id="rId196" Type="http://schemas.openxmlformats.org/officeDocument/2006/relationships/hyperlink" Target="mailto:mavillamizar@fanalca.com" TargetMode="External"/><Relationship Id="rId200" Type="http://schemas.openxmlformats.org/officeDocument/2006/relationships/hyperlink" Target="mailto:imartinez@fanalca.com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dirdesarrollohumano@gruma.com.co" TargetMode="External"/><Relationship Id="rId242" Type="http://schemas.openxmlformats.org/officeDocument/2006/relationships/hyperlink" Target="mailto:jefedegestionhumana@calzatodo.com.co" TargetMode="External"/><Relationship Id="rId263" Type="http://schemas.openxmlformats.org/officeDocument/2006/relationships/hyperlink" Target="mailto:msalas@coexito.com.co" TargetMode="External"/><Relationship Id="rId284" Type="http://schemas.openxmlformats.org/officeDocument/2006/relationships/hyperlink" Target="mailto:amdiaz@bancodeoccidente.com.co" TargetMode="External"/><Relationship Id="rId37" Type="http://schemas.openxmlformats.org/officeDocument/2006/relationships/hyperlink" Target="mailto:pagomez@emcali.com.co" TargetMode="External"/><Relationship Id="rId58" Type="http://schemas.openxmlformats.org/officeDocument/2006/relationships/hyperlink" Target="mailto:astrid.narvaez@fvl.org.co" TargetMode="External"/><Relationship Id="rId79" Type="http://schemas.openxmlformats.org/officeDocument/2006/relationships/hyperlink" Target="mailto:Emilse.Rojas@carvajal.com" TargetMode="External"/><Relationship Id="rId102" Type="http://schemas.openxmlformats.org/officeDocument/2006/relationships/hyperlink" Target="mailto:ivana_brand@eficacia.com.co" TargetMode="External"/><Relationship Id="rId123" Type="http://schemas.openxmlformats.org/officeDocument/2006/relationships/hyperlink" Target="mailto:yuliana.buritica@bancounion.com" TargetMode="External"/><Relationship Id="rId144" Type="http://schemas.openxmlformats.org/officeDocument/2006/relationships/hyperlink" Target="mailto:coordinador.desarrollo@clinicadeoccidente.com" TargetMode="External"/><Relationship Id="rId90" Type="http://schemas.openxmlformats.org/officeDocument/2006/relationships/hyperlink" Target="mailto:auxadministrativo11.cali@summar.com.co" TargetMode="External"/><Relationship Id="rId165" Type="http://schemas.openxmlformats.org/officeDocument/2006/relationships/hyperlink" Target="mailto:estefania_alba@coomeva.com.co" TargetMode="External"/><Relationship Id="rId186" Type="http://schemas.openxmlformats.org/officeDocument/2006/relationships/hyperlink" Target="mailto:jmendozae@bancodeoccidente.com.co" TargetMode="External"/><Relationship Id="rId211" Type="http://schemas.openxmlformats.org/officeDocument/2006/relationships/hyperlink" Target="mailto:angela.rojas@hotelesestelar.com" TargetMode="External"/><Relationship Id="rId232" Type="http://schemas.openxmlformats.org/officeDocument/2006/relationships/hyperlink" Target="mailto:Sandra.pardo@marsh.com" TargetMode="External"/><Relationship Id="rId253" Type="http://schemas.openxmlformats.org/officeDocument/2006/relationships/hyperlink" Target="mailto:carolina.perdomo@studiof.com.co" TargetMode="External"/><Relationship Id="rId274" Type="http://schemas.openxmlformats.org/officeDocument/2006/relationships/hyperlink" Target="mailto:seleccion@gruma.com.co" TargetMode="External"/><Relationship Id="rId295" Type="http://schemas.openxmlformats.org/officeDocument/2006/relationships/hyperlink" Target="mailto:amlasprilla@progreser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seleccion1@avidesadeoccidente.com" TargetMode="External"/><Relationship Id="rId69" Type="http://schemas.openxmlformats.org/officeDocument/2006/relationships/hyperlink" Target="mailto:marcela.quintero@fundacioncarvajal.org.co" TargetMode="External"/><Relationship Id="rId113" Type="http://schemas.openxmlformats.org/officeDocument/2006/relationships/hyperlink" Target="mailto:ymotero@emcali.com.co" TargetMode="External"/><Relationship Id="rId134" Type="http://schemas.openxmlformats.org/officeDocument/2006/relationships/hyperlink" Target="mailto:johanna.correa@vantive.com" TargetMode="External"/><Relationship Id="rId80" Type="http://schemas.openxmlformats.org/officeDocument/2006/relationships/hyperlink" Target="mailto:paplaza@incauca.com" TargetMode="External"/><Relationship Id="rId155" Type="http://schemas.openxmlformats.org/officeDocument/2006/relationships/hyperlink" Target="mailto:balopezn@tecnoquimicas.com" TargetMode="External"/><Relationship Id="rId176" Type="http://schemas.openxmlformats.org/officeDocument/2006/relationships/hyperlink" Target="mailto:llondonos@bancodeoccidente.com.co" TargetMode="External"/><Relationship Id="rId197" Type="http://schemas.openxmlformats.org/officeDocument/2006/relationships/hyperlink" Target="mailto:dfgaitan@gruposupermotos.com" TargetMode="External"/><Relationship Id="rId201" Type="http://schemas.openxmlformats.org/officeDocument/2006/relationships/hyperlink" Target="mailto:compensaciones@calzatodo.com.co" TargetMode="External"/><Relationship Id="rId222" Type="http://schemas.openxmlformats.org/officeDocument/2006/relationships/hyperlink" Target="mailto:auxnomina@usc.edu.co" TargetMode="External"/><Relationship Id="rId243" Type="http://schemas.openxmlformats.org/officeDocument/2006/relationships/hyperlink" Target="mailto:servicioalcliente@calzatodo.com.co" TargetMode="External"/><Relationship Id="rId264" Type="http://schemas.openxmlformats.org/officeDocument/2006/relationships/hyperlink" Target="mailto:jolave@coexito.com.co" TargetMode="External"/><Relationship Id="rId285" Type="http://schemas.openxmlformats.org/officeDocument/2006/relationships/hyperlink" Target="mailto:jefegestionhumana.cali@clinicanuestra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nevelasco@emcali.com.co" TargetMode="External"/><Relationship Id="rId59" Type="http://schemas.openxmlformats.org/officeDocument/2006/relationships/hyperlink" Target="mailto:sandra.ochoa@fvl.org.co" TargetMode="External"/><Relationship Id="rId103" Type="http://schemas.openxmlformats.org/officeDocument/2006/relationships/hyperlink" Target="mailto:carlos_franco@colpal.com" TargetMode="External"/><Relationship Id="rId124" Type="http://schemas.openxmlformats.org/officeDocument/2006/relationships/hyperlink" Target="mailto:crestr01@kenvue.com" TargetMode="External"/><Relationship Id="rId70" Type="http://schemas.openxmlformats.org/officeDocument/2006/relationships/hyperlink" Target="mailto:maribel.lucumi@fundacioncarvajal.org.co" TargetMode="External"/><Relationship Id="rId91" Type="http://schemas.openxmlformats.org/officeDocument/2006/relationships/hyperlink" Target="mailto:arnulfo.gonzalez@visionymarketing.com.co" TargetMode="External"/><Relationship Id="rId145" Type="http://schemas.openxmlformats.org/officeDocument/2006/relationships/hyperlink" Target="mailto:coordinador.nomina@clinicadeoccidente.com" TargetMode="External"/><Relationship Id="rId166" Type="http://schemas.openxmlformats.org/officeDocument/2006/relationships/hyperlink" Target="mailto:GSQUINTERO@bancodeoccidente.com.co" TargetMode="External"/><Relationship Id="rId187" Type="http://schemas.openxmlformats.org/officeDocument/2006/relationships/hyperlink" Target="mailto:kareng_londono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giulianam.cortes@hotelesestelar.com" TargetMode="External"/><Relationship Id="rId233" Type="http://schemas.openxmlformats.org/officeDocument/2006/relationships/hyperlink" Target="mailto:patricia.pinilla@marsh.com" TargetMode="External"/><Relationship Id="rId254" Type="http://schemas.openxmlformats.org/officeDocument/2006/relationships/hyperlink" Target="mailto:ana.bienestar@almacenessi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jefeseleccion@avidesadeoccidente.com" TargetMode="External"/><Relationship Id="rId114" Type="http://schemas.openxmlformats.org/officeDocument/2006/relationships/hyperlink" Target="mailto:analistacontable7.cali@summar.com.co" TargetMode="External"/><Relationship Id="rId275" Type="http://schemas.openxmlformats.org/officeDocument/2006/relationships/hyperlink" Target="mailto:lady.zuluaga@carvajal.com" TargetMode="External"/><Relationship Id="rId296" Type="http://schemas.openxmlformats.org/officeDocument/2006/relationships/hyperlink" Target="mailto:pfdelgado@progreser.com" TargetMode="External"/><Relationship Id="rId60" Type="http://schemas.openxmlformats.org/officeDocument/2006/relationships/hyperlink" Target="mailto:mariana.garzon@fvl.org.co" TargetMode="External"/><Relationship Id="rId81" Type="http://schemas.openxmlformats.org/officeDocument/2006/relationships/hyperlink" Target="mailto:jcuartas@manuelita.com" TargetMode="External"/><Relationship Id="rId135" Type="http://schemas.openxmlformats.org/officeDocument/2006/relationships/hyperlink" Target="mailto:eddy.quintero@vantive.com" TargetMode="External"/><Relationship Id="rId156" Type="http://schemas.openxmlformats.org/officeDocument/2006/relationships/hyperlink" Target="mailto:carolina.escobar@christus.co" TargetMode="External"/><Relationship Id="rId177" Type="http://schemas.openxmlformats.org/officeDocument/2006/relationships/hyperlink" Target="mailto:jcguerrero@bancodeoccidente.com.co" TargetMode="External"/><Relationship Id="rId198" Type="http://schemas.openxmlformats.org/officeDocument/2006/relationships/hyperlink" Target="mailto:ammondragon@fanalca.com" TargetMode="External"/><Relationship Id="rId202" Type="http://schemas.openxmlformats.org/officeDocument/2006/relationships/hyperlink" Target="mailto:relacioneslaborales@calzatodo.com.co" TargetMode="External"/><Relationship Id="rId223" Type="http://schemas.openxmlformats.org/officeDocument/2006/relationships/hyperlink" Target="mailto:Claudia.macias@fortoxsecurity.com" TargetMode="External"/><Relationship Id="rId244" Type="http://schemas.openxmlformats.org/officeDocument/2006/relationships/hyperlink" Target="mailto:mileidy.ramos@fortoxsecurity.com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dora.palma@manuelita.com" TargetMode="External"/><Relationship Id="rId265" Type="http://schemas.openxmlformats.org/officeDocument/2006/relationships/hyperlink" Target="mailto:alejandro.mora@studiof.com.co" TargetMode="External"/><Relationship Id="rId286" Type="http://schemas.openxmlformats.org/officeDocument/2006/relationships/hyperlink" Target="mailto:lina_valencia@cargill.com" TargetMode="External"/><Relationship Id="rId50" Type="http://schemas.openxmlformats.org/officeDocument/2006/relationships/hyperlink" Target="mailto:directorghumana@avidesadeoccidente.com" TargetMode="External"/><Relationship Id="rId104" Type="http://schemas.openxmlformats.org/officeDocument/2006/relationships/hyperlink" Target="mailto:maria_jose_grajales@colpal.com" TargetMode="External"/><Relationship Id="rId125" Type="http://schemas.openxmlformats.org/officeDocument/2006/relationships/hyperlink" Target="mailto:djuradov@kenvue.com" TargetMode="External"/><Relationship Id="rId146" Type="http://schemas.openxmlformats.org/officeDocument/2006/relationships/hyperlink" Target="mailto:sandra.velez@clinicadeoccidente.com" TargetMode="External"/><Relationship Id="rId167" Type="http://schemas.openxmlformats.org/officeDocument/2006/relationships/hyperlink" Target="mailto:MGOMEZ@bancodeoccidente.com.co" TargetMode="External"/><Relationship Id="rId188" Type="http://schemas.openxmlformats.org/officeDocument/2006/relationships/hyperlink" Target="mailto:mlozada@colombina.com" TargetMode="External"/><Relationship Id="rId71" Type="http://schemas.openxmlformats.org/officeDocument/2006/relationships/hyperlink" Target="mailto:tobias.leiva@manuelita.com" TargetMode="External"/><Relationship Id="rId92" Type="http://schemas.openxmlformats.org/officeDocument/2006/relationships/hyperlink" Target="mailto:alejandro_o_ortiz@colpal.com" TargetMode="External"/><Relationship Id="rId213" Type="http://schemas.openxmlformats.org/officeDocument/2006/relationships/hyperlink" Target="mailto:aux.gestionhumana@ekazipper.com" TargetMode="External"/><Relationship Id="rId234" Type="http://schemas.openxmlformats.org/officeDocument/2006/relationships/hyperlink" Target="mailto:Mary.dachiardi@marsh.com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alexandermanzano@comfandi.com.co" TargetMode="External"/><Relationship Id="rId276" Type="http://schemas.openxmlformats.org/officeDocument/2006/relationships/hyperlink" Target="mailto:coornomina@usc.edu.co" TargetMode="External"/><Relationship Id="rId297" Type="http://schemas.openxmlformats.org/officeDocument/2006/relationships/hyperlink" Target="mailto:gvaron@fanalca.com" TargetMode="External"/><Relationship Id="rId40" Type="http://schemas.openxmlformats.org/officeDocument/2006/relationships/hyperlink" Target="mailto:ncastano@manuelita.com" TargetMode="External"/><Relationship Id="rId115" Type="http://schemas.openxmlformats.org/officeDocument/2006/relationships/hyperlink" Target="mailto:directorfinanciero@summar.com.co" TargetMode="External"/><Relationship Id="rId136" Type="http://schemas.openxmlformats.org/officeDocument/2006/relationships/hyperlink" Target="mailto:natalia.bello@vantive.com" TargetMode="External"/><Relationship Id="rId157" Type="http://schemas.openxmlformats.org/officeDocument/2006/relationships/hyperlink" Target="mailto:acrodriguez@sos.com.co" TargetMode="External"/><Relationship Id="rId178" Type="http://schemas.openxmlformats.org/officeDocument/2006/relationships/hyperlink" Target="mailto:juand_duque@coomeva.com.co" TargetMode="External"/><Relationship Id="rId61" Type="http://schemas.openxmlformats.org/officeDocument/2006/relationships/hyperlink" Target="mailto:diana.benavides@fvl.org.co" TargetMode="External"/><Relationship Id="rId82" Type="http://schemas.openxmlformats.org/officeDocument/2006/relationships/hyperlink" Target="mailto:Nathalye.cruz@carvajal.com" TargetMode="External"/><Relationship Id="rId199" Type="http://schemas.openxmlformats.org/officeDocument/2006/relationships/hyperlink" Target="mailto:crobles@fanalca.com" TargetMode="External"/><Relationship Id="rId203" Type="http://schemas.openxmlformats.org/officeDocument/2006/relationships/hyperlink" Target="mailto:psicologia@calzatodo.com.co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xiary.amaya@fortoxsecurity.com" TargetMode="External"/><Relationship Id="rId245" Type="http://schemas.openxmlformats.org/officeDocument/2006/relationships/hyperlink" Target="mailto:darlin.correa@fortoxsecurity.com" TargetMode="External"/><Relationship Id="rId266" Type="http://schemas.openxmlformats.org/officeDocument/2006/relationships/hyperlink" Target="mailto:lsfrancoz@ekazipper.com" TargetMode="External"/><Relationship Id="rId287" Type="http://schemas.openxmlformats.org/officeDocument/2006/relationships/hyperlink" Target="mailto:july_martinez@cargill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apbienestar@deltec.com.co" TargetMode="External"/><Relationship Id="rId126" Type="http://schemas.openxmlformats.org/officeDocument/2006/relationships/hyperlink" Target="mailto:asierr01@kenvue.com" TargetMode="External"/><Relationship Id="rId147" Type="http://schemas.openxmlformats.org/officeDocument/2006/relationships/hyperlink" Target="mailto:jeniffer.triana@clinicadesa.com.co" TargetMode="External"/><Relationship Id="rId168" Type="http://schemas.openxmlformats.org/officeDocument/2006/relationships/hyperlink" Target="mailto:KCASTILLOM@bancodeoccidente.com.co" TargetMode="External"/><Relationship Id="rId51" Type="http://schemas.openxmlformats.org/officeDocument/2006/relationships/hyperlink" Target="mailto:ghcapacitacion@avidesadeoccidente.com" TargetMode="External"/><Relationship Id="rId72" Type="http://schemas.openxmlformats.org/officeDocument/2006/relationships/hyperlink" Target="mailto:soherrera@emcali.com.co" TargetMode="External"/><Relationship Id="rId93" Type="http://schemas.openxmlformats.org/officeDocument/2006/relationships/hyperlink" Target="mailto:leidy.arias@riopaila-castilla.com" TargetMode="External"/><Relationship Id="rId189" Type="http://schemas.openxmlformats.org/officeDocument/2006/relationships/hyperlink" Target="mailto:jvergara@colombina.com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monicar@ekazipper.com" TargetMode="External"/><Relationship Id="rId235" Type="http://schemas.openxmlformats.org/officeDocument/2006/relationships/hyperlink" Target="mailto:Dir.gestionhumana@almacenessi.com" TargetMode="External"/><Relationship Id="rId256" Type="http://schemas.openxmlformats.org/officeDocument/2006/relationships/hyperlink" Target="mailto:andrea.quijano@fortoxsecurity.com" TargetMode="External"/><Relationship Id="rId277" Type="http://schemas.openxmlformats.org/officeDocument/2006/relationships/hyperlink" Target="mailto:karinalizcano@santareyes.com.co" TargetMode="External"/><Relationship Id="rId298" Type="http://schemas.openxmlformats.org/officeDocument/2006/relationships/printerSettings" Target="../printerSettings/printerSettings11.bin"/><Relationship Id="rId116" Type="http://schemas.openxmlformats.org/officeDocument/2006/relationships/hyperlink" Target="mailto:jenifferandrade@sanmarino.com.co%20" TargetMode="External"/><Relationship Id="rId137" Type="http://schemas.openxmlformats.org/officeDocument/2006/relationships/hyperlink" Target="mailto:Diana.paz@carvajal.com" TargetMode="External"/><Relationship Id="rId158" Type="http://schemas.openxmlformats.org/officeDocument/2006/relationships/hyperlink" Target="mailto:luz.barcenas@christus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leidy.velasquez@manuelita.com" TargetMode="External"/><Relationship Id="rId62" Type="http://schemas.openxmlformats.org/officeDocument/2006/relationships/hyperlink" Target="mailto:patricia.pava@fundacioncarvajal.org.co" TargetMode="External"/><Relationship Id="rId83" Type="http://schemas.openxmlformats.org/officeDocument/2006/relationships/hyperlink" Target="mailto:katia.vasquez@carvajal.com" TargetMode="External"/><Relationship Id="rId179" Type="http://schemas.openxmlformats.org/officeDocument/2006/relationships/hyperlink" Target="mailto:yulym_camelo@coomeva.com.co" TargetMode="External"/><Relationship Id="rId190" Type="http://schemas.openxmlformats.org/officeDocument/2006/relationships/hyperlink" Target="mailto:tchaparro@colombina.com" TargetMode="External"/><Relationship Id="rId204" Type="http://schemas.openxmlformats.org/officeDocument/2006/relationships/hyperlink" Target="mailto:lalvarado@atlas.com.co" TargetMode="External"/><Relationship Id="rId225" Type="http://schemas.openxmlformats.org/officeDocument/2006/relationships/hyperlink" Target="mailto:lmosquera@coexito.com.co" TargetMode="External"/><Relationship Id="rId246" Type="http://schemas.openxmlformats.org/officeDocument/2006/relationships/hyperlink" Target="mailto:saludocupacional@blanquita.com.co" TargetMode="External"/><Relationship Id="rId267" Type="http://schemas.openxmlformats.org/officeDocument/2006/relationships/hyperlink" Target="mailto:ktorresr@progreser.com" TargetMode="External"/><Relationship Id="rId288" Type="http://schemas.openxmlformats.org/officeDocument/2006/relationships/hyperlink" Target="mailto:yaneth_salamancabarreto@cargill.com" TargetMode="External"/><Relationship Id="rId106" Type="http://schemas.openxmlformats.org/officeDocument/2006/relationships/hyperlink" Target="mailto:dir.organizacional@diamante.net.co" TargetMode="External"/><Relationship Id="rId127" Type="http://schemas.openxmlformats.org/officeDocument/2006/relationships/hyperlink" Target="mailto:marcela.castrillon@abbott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maarcos@ingeniomayaguez.com" TargetMode="External"/><Relationship Id="rId52" Type="http://schemas.openxmlformats.org/officeDocument/2006/relationships/hyperlink" Target="mailto:julian_sotocasas@cargill.com" TargetMode="External"/><Relationship Id="rId73" Type="http://schemas.openxmlformats.org/officeDocument/2006/relationships/hyperlink" Target="mailto:lgmora@emcali.com.co" TargetMode="External"/><Relationship Id="rId94" Type="http://schemas.openxmlformats.org/officeDocument/2006/relationships/hyperlink" Target="mailto:Kelly.ramirezm@carvajal.com" TargetMode="External"/><Relationship Id="rId148" Type="http://schemas.openxmlformats.org/officeDocument/2006/relationships/hyperlink" Target="mailto:kelly.cadernas@cnruu.com.co" TargetMode="External"/><Relationship Id="rId169" Type="http://schemas.openxmlformats.org/officeDocument/2006/relationships/hyperlink" Target="mailto:RHURTADO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ejandro_cardona@coomeva.com.co" TargetMode="External"/><Relationship Id="rId215" Type="http://schemas.openxmlformats.org/officeDocument/2006/relationships/hyperlink" Target="mailto:slealq@ekazipper.com" TargetMode="External"/><Relationship Id="rId236" Type="http://schemas.openxmlformats.org/officeDocument/2006/relationships/hyperlink" Target="mailto:v.mora@hv.com.co" TargetMode="External"/><Relationship Id="rId257" Type="http://schemas.openxmlformats.org/officeDocument/2006/relationships/hyperlink" Target="mailto:jvergara@colombina.com" TargetMode="External"/><Relationship Id="rId278" Type="http://schemas.openxmlformats.org/officeDocument/2006/relationships/hyperlink" Target="mailto:dcarvaj2@its.jnj.com" TargetMode="External"/><Relationship Id="rId42" Type="http://schemas.openxmlformats.org/officeDocument/2006/relationships/hyperlink" Target="mailto:analistaseleccion3@diamante.com.co" TargetMode="External"/><Relationship Id="rId84" Type="http://schemas.openxmlformats.org/officeDocument/2006/relationships/hyperlink" Target="mailto:analista.experienciadepersonas@coopcarvajal.com" TargetMode="External"/><Relationship Id="rId138" Type="http://schemas.openxmlformats.org/officeDocument/2006/relationships/hyperlink" Target="mailto:Paulo.Noguera@quironsalud.com" TargetMode="External"/><Relationship Id="rId191" Type="http://schemas.openxmlformats.org/officeDocument/2006/relationships/hyperlink" Target="mailto:jguzmanb@colombina.com" TargetMode="External"/><Relationship Id="rId205" Type="http://schemas.openxmlformats.org/officeDocument/2006/relationships/hyperlink" Target="mailto:omotoa@atlas.com.co" TargetMode="External"/><Relationship Id="rId247" Type="http://schemas.openxmlformats.org/officeDocument/2006/relationships/hyperlink" Target="mailto:ljgonzalezp@fanalca.com" TargetMode="External"/><Relationship Id="rId107" Type="http://schemas.openxmlformats.org/officeDocument/2006/relationships/hyperlink" Target="mailto:c.formacion@diamante.net.co" TargetMode="External"/><Relationship Id="rId289" Type="http://schemas.openxmlformats.org/officeDocument/2006/relationships/hyperlink" Target="mailto:gestionhumana.ibague@clinicanuestra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diana_luceroortiz@cargill.com" TargetMode="External"/><Relationship Id="rId149" Type="http://schemas.openxmlformats.org/officeDocument/2006/relationships/hyperlink" Target="mailto:angela.lopez@clinicadesa.com.co" TargetMode="External"/><Relationship Id="rId95" Type="http://schemas.openxmlformats.org/officeDocument/2006/relationships/hyperlink" Target="mailto:cristian.tello@visionymarketing.com.co;" TargetMode="External"/><Relationship Id="rId160" Type="http://schemas.openxmlformats.org/officeDocument/2006/relationships/hyperlink" Target="mailto:ecgonzalez@bancow.com.co" TargetMode="External"/><Relationship Id="rId216" Type="http://schemas.openxmlformats.org/officeDocument/2006/relationships/hyperlink" Target="mailto:luz.lasso@studiof.com.co" TargetMode="External"/><Relationship Id="rId258" Type="http://schemas.openxmlformats.org/officeDocument/2006/relationships/hyperlink" Target="mailto:jennifer.vergara@studiof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jefe.talentohumano@coopcarvajal.com" TargetMode="External"/><Relationship Id="rId118" Type="http://schemas.openxmlformats.org/officeDocument/2006/relationships/hyperlink" Target="mailto:dora.biojo@carvajal.com" TargetMode="External"/><Relationship Id="rId171" Type="http://schemas.openxmlformats.org/officeDocument/2006/relationships/hyperlink" Target="mailto:fsolarte@bancodeoccidente.com.co" TargetMode="External"/><Relationship Id="rId227" Type="http://schemas.openxmlformats.org/officeDocument/2006/relationships/hyperlink" Target="mailto:mleon@coexito.com.co" TargetMode="External"/><Relationship Id="rId269" Type="http://schemas.openxmlformats.org/officeDocument/2006/relationships/hyperlink" Target="mailto:estudiantethgsm@gruposupermotos.com" TargetMode="External"/><Relationship Id="rId33" Type="http://schemas.openxmlformats.org/officeDocument/2006/relationships/hyperlink" Target="mailto:jovivas@ingeniomayaguez.com" TargetMode="External"/><Relationship Id="rId129" Type="http://schemas.openxmlformats.org/officeDocument/2006/relationships/hyperlink" Target="mailto:samary.herrera@abbott.com" TargetMode="External"/><Relationship Id="rId280" Type="http://schemas.openxmlformats.org/officeDocument/2006/relationships/hyperlink" Target="mailto:jleite10@its.jnj.com" TargetMode="External"/></Relationships>
</file>

<file path=xl/worksheets/_rels/sheet13.xml.rels><?xml version="1.0" encoding="UTF-8" standalone="yes"?>
<Relationships xmlns="http://schemas.openxmlformats.org/package/2006/relationships"><Relationship Id="rId117" Type="http://schemas.openxmlformats.org/officeDocument/2006/relationships/hyperlink" Target="mailto:marcela_rodriguez@colpal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nayibe.vargas@fundacioncarvajal.org.co" TargetMode="External"/><Relationship Id="rId159" Type="http://schemas.openxmlformats.org/officeDocument/2006/relationships/hyperlink" Target="mailto:gestionhumana.analistaseleccion@clinicanuestra.com" TargetMode="External"/><Relationship Id="rId170" Type="http://schemas.openxmlformats.org/officeDocument/2006/relationships/hyperlink" Target="mailto:agiraldo@bancodeoccidente.com.co" TargetMode="External"/><Relationship Id="rId226" Type="http://schemas.openxmlformats.org/officeDocument/2006/relationships/hyperlink" Target="mailto:dtoro@coexito.com.co" TargetMode="External"/><Relationship Id="rId268" Type="http://schemas.openxmlformats.org/officeDocument/2006/relationships/hyperlink" Target="mailto:stephanyhoyos@comfandi.com.co" TargetMode="External"/><Relationship Id="rId32" Type="http://schemas.openxmlformats.org/officeDocument/2006/relationships/hyperlink" Target="mailto:isadiaz@ingeniomayaguez.com" TargetMode="External"/><Relationship Id="rId74" Type="http://schemas.openxmlformats.org/officeDocument/2006/relationships/hyperlink" Target="mailto:lvelasquez@asocana.org" TargetMode="External"/><Relationship Id="rId128" Type="http://schemas.openxmlformats.org/officeDocument/2006/relationships/hyperlink" Target="mailto:natalia_correa@baxter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sebastian_moralesc@coomeva.com.co" TargetMode="External"/><Relationship Id="rId237" Type="http://schemas.openxmlformats.org/officeDocument/2006/relationships/hyperlink" Target="mailto:j.vaquero@hv.com.co" TargetMode="External"/><Relationship Id="rId279" Type="http://schemas.openxmlformats.org/officeDocument/2006/relationships/hyperlink" Target="mailto:LGonz135@ITS.JNJ.com" TargetMode="External"/><Relationship Id="rId43" Type="http://schemas.openxmlformats.org/officeDocument/2006/relationships/hyperlink" Target="mailto:jgonzalez@asocana.org" TargetMode="External"/><Relationship Id="rId139" Type="http://schemas.openxmlformats.org/officeDocument/2006/relationships/hyperlink" Target="mailto:DiegoA.Gonzalez@idcsalud.onmicrosoft.com" TargetMode="External"/><Relationship Id="rId290" Type="http://schemas.openxmlformats.org/officeDocument/2006/relationships/hyperlink" Target="mailto:gestionhumana.cartagena@clinicanuestra.com" TargetMode="External"/><Relationship Id="rId85" Type="http://schemas.openxmlformats.org/officeDocument/2006/relationships/hyperlink" Target="mailto:robert_pacheco@eficacia.com.co" TargetMode="External"/><Relationship Id="rId150" Type="http://schemas.openxmlformats.org/officeDocument/2006/relationships/hyperlink" Target="mailto:vchacon@sos.com.co" TargetMode="External"/><Relationship Id="rId192" Type="http://schemas.openxmlformats.org/officeDocument/2006/relationships/hyperlink" Target="mailto:Ybetancur@colombina.com" TargetMode="External"/><Relationship Id="rId206" Type="http://schemas.openxmlformats.org/officeDocument/2006/relationships/hyperlink" Target="mailto:irmartinezb@atlas.com.co" TargetMode="External"/><Relationship Id="rId248" Type="http://schemas.openxmlformats.org/officeDocument/2006/relationships/hyperlink" Target="mailto:nvictoria@progreser.com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c.desarrollo@diamante.net.co" TargetMode="External"/><Relationship Id="rId54" Type="http://schemas.openxmlformats.org/officeDocument/2006/relationships/hyperlink" Target="mailto:Francia_Fernandez@cargill.com" TargetMode="External"/><Relationship Id="rId75" Type="http://schemas.openxmlformats.org/officeDocument/2006/relationships/hyperlink" Target="mailto:natalia.ruiz@riopaila-castilla.com" TargetMode="External"/><Relationship Id="rId96" Type="http://schemas.openxmlformats.org/officeDocument/2006/relationships/hyperlink" Target="mailto:seleccion@santaanitanapoles.com" TargetMode="External"/><Relationship Id="rId140" Type="http://schemas.openxmlformats.org/officeDocument/2006/relationships/hyperlink" Target="mailto:Jean.Ortiz@QuironSalud.com" TargetMode="External"/><Relationship Id="rId161" Type="http://schemas.openxmlformats.org/officeDocument/2006/relationships/hyperlink" Target="mailto:lduran@bancow.com.co" TargetMode="External"/><Relationship Id="rId182" Type="http://schemas.openxmlformats.org/officeDocument/2006/relationships/hyperlink" Target="mailto:francy_giraldo@coomeva.com.co" TargetMode="External"/><Relationship Id="rId217" Type="http://schemas.openxmlformats.org/officeDocument/2006/relationships/hyperlink" Target="mailto:daniela.escobar@studiof.com.co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sandra.ochoa@fvl.org.co" TargetMode="External"/><Relationship Id="rId259" Type="http://schemas.openxmlformats.org/officeDocument/2006/relationships/hyperlink" Target="mailto:alexa.cepeda@mmc.com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Juliana.Ramirez@carvajal.com" TargetMode="External"/><Relationship Id="rId270" Type="http://schemas.openxmlformats.org/officeDocument/2006/relationships/hyperlink" Target="mailto:etorres@supertexinc.com" TargetMode="External"/><Relationship Id="rId291" Type="http://schemas.openxmlformats.org/officeDocument/2006/relationships/hyperlink" Target="mailto:valentina_romero@baxter.com" TargetMode="External"/><Relationship Id="rId44" Type="http://schemas.openxmlformats.org/officeDocument/2006/relationships/hyperlink" Target="mailto:alexandra.alegrias@riopaila-castilla.com" TargetMode="External"/><Relationship Id="rId65" Type="http://schemas.openxmlformats.org/officeDocument/2006/relationships/hyperlink" Target="mailto:luz.tarapues@carvajal.com" TargetMode="External"/><Relationship Id="rId86" Type="http://schemas.openxmlformats.org/officeDocument/2006/relationships/hyperlink" Target="mailto:ghcoordseleccion@avidesadeoccidente.com" TargetMode="External"/><Relationship Id="rId130" Type="http://schemas.openxmlformats.org/officeDocument/2006/relationships/hyperlink" Target="mailto:monica.santacruz@abbott.com" TargetMode="External"/><Relationship Id="rId151" Type="http://schemas.openxmlformats.org/officeDocument/2006/relationships/hyperlink" Target="mailto:epineda@sos.com.co" TargetMode="External"/><Relationship Id="rId172" Type="http://schemas.openxmlformats.org/officeDocument/2006/relationships/hyperlink" Target="mailto:wcastano@bancodeoccidente.com.co" TargetMode="External"/><Relationship Id="rId193" Type="http://schemas.openxmlformats.org/officeDocument/2006/relationships/hyperlink" Target="mailto:claudiaalvarez@comfandi.com.co" TargetMode="External"/><Relationship Id="rId207" Type="http://schemas.openxmlformats.org/officeDocument/2006/relationships/hyperlink" Target="mailto:abigail.duque@hotelesestelar.com" TargetMode="External"/><Relationship Id="rId228" Type="http://schemas.openxmlformats.org/officeDocument/2006/relationships/hyperlink" Target="mailto:isalazar@coexito.com.co" TargetMode="External"/><Relationship Id="rId249" Type="http://schemas.openxmlformats.org/officeDocument/2006/relationships/hyperlink" Target="mailto:lmarin@coexito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oordinador.rh@diamante.com.co" TargetMode="External"/><Relationship Id="rId260" Type="http://schemas.openxmlformats.org/officeDocument/2006/relationships/hyperlink" Target="mailto:guiomar.barbosa@fortoxsecurity.com" TargetMode="External"/><Relationship Id="rId281" Type="http://schemas.openxmlformats.org/officeDocument/2006/relationships/hyperlink" Target="mailto:JFajar10@ITS.JNJ.com" TargetMode="External"/><Relationship Id="rId34" Type="http://schemas.openxmlformats.org/officeDocument/2006/relationships/hyperlink" Target="mailto:guosorno@ingeniomayaguez.com" TargetMode="External"/><Relationship Id="rId55" Type="http://schemas.openxmlformats.org/officeDocument/2006/relationships/hyperlink" Target="mailto:gestionhumanacali@deltec.com.co" TargetMode="External"/><Relationship Id="rId76" Type="http://schemas.openxmlformats.org/officeDocument/2006/relationships/hyperlink" Target="mailto:analistaseleccion@nutriavicola.com" TargetMode="External"/><Relationship Id="rId97" Type="http://schemas.openxmlformats.org/officeDocument/2006/relationships/hyperlink" Target="mailto:analistaghdistritos@santaanitanapoles.com" TargetMode="External"/><Relationship Id="rId120" Type="http://schemas.openxmlformats.org/officeDocument/2006/relationships/hyperlink" Target="mailto:seleccioncsc@sanmarino.com.co" TargetMode="External"/><Relationship Id="rId141" Type="http://schemas.openxmlformats.org/officeDocument/2006/relationships/hyperlink" Target="mailto:deisy.grajales@clinicadeoccidente.com.co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dorozco@bancow.com.co" TargetMode="External"/><Relationship Id="rId183" Type="http://schemas.openxmlformats.org/officeDocument/2006/relationships/hyperlink" Target="mailto:miguela_herrera@coomeva.com.co" TargetMode="External"/><Relationship Id="rId218" Type="http://schemas.openxmlformats.org/officeDocument/2006/relationships/hyperlink" Target="mailto:ana.seleccion@almacenessi.com" TargetMode="External"/><Relationship Id="rId239" Type="http://schemas.openxmlformats.org/officeDocument/2006/relationships/hyperlink" Target="mailto:diana.benavides@fvl.org.co" TargetMode="External"/><Relationship Id="rId250" Type="http://schemas.openxmlformats.org/officeDocument/2006/relationships/hyperlink" Target="mailto:iviasus@coexito.com.co" TargetMode="External"/><Relationship Id="rId271" Type="http://schemas.openxmlformats.org/officeDocument/2006/relationships/hyperlink" Target="mailto:yamileth.bolanos@studiof.com.co" TargetMode="External"/><Relationship Id="rId292" Type="http://schemas.openxmlformats.org/officeDocument/2006/relationships/hyperlink" Target="mailto:Kelly.RamirezM@carvajal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rodriguez@riopaila-castilla.com" TargetMode="External"/><Relationship Id="rId66" Type="http://schemas.openxmlformats.org/officeDocument/2006/relationships/hyperlink" Target="mailto:martha.diaz@carvajal.com" TargetMode="External"/><Relationship Id="rId87" Type="http://schemas.openxmlformats.org/officeDocument/2006/relationships/hyperlink" Target="mailto:cadiazt@tqgrupo.com" TargetMode="External"/><Relationship Id="rId110" Type="http://schemas.openxmlformats.org/officeDocument/2006/relationships/hyperlink" Target="mailto:seleccion@diamante.com.co" TargetMode="External"/><Relationship Id="rId131" Type="http://schemas.openxmlformats.org/officeDocument/2006/relationships/hyperlink" Target="mailto:sharick.lopez@abbott.com" TargetMode="External"/><Relationship Id="rId152" Type="http://schemas.openxmlformats.org/officeDocument/2006/relationships/hyperlink" Target="mailto:jarboleda@sos.com.co" TargetMode="External"/><Relationship Id="rId173" Type="http://schemas.openxmlformats.org/officeDocument/2006/relationships/hyperlink" Target="mailto:lnino@bancodeoccidente.com.co" TargetMode="External"/><Relationship Id="rId194" Type="http://schemas.openxmlformats.org/officeDocument/2006/relationships/hyperlink" Target="mailto:katherinepalacios@comfandi.com.co" TargetMode="External"/><Relationship Id="rId208" Type="http://schemas.openxmlformats.org/officeDocument/2006/relationships/hyperlink" Target="mailto:marthai.ocampo@hotelesestelar.com" TargetMode="External"/><Relationship Id="rId229" Type="http://schemas.openxmlformats.org/officeDocument/2006/relationships/hyperlink" Target="mailto:auxiliargh@blanquita.com.co" TargetMode="External"/><Relationship Id="rId240" Type="http://schemas.openxmlformats.org/officeDocument/2006/relationships/hyperlink" Target="mailto:df.gallo@hv.com.co" TargetMode="External"/><Relationship Id="rId261" Type="http://schemas.openxmlformats.org/officeDocument/2006/relationships/hyperlink" Target="mailto:nmontoya@supertexinc.com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czuluaga@incauca.com" TargetMode="External"/><Relationship Id="rId56" Type="http://schemas.openxmlformats.org/officeDocument/2006/relationships/hyperlink" Target="mailto:HSEQNACIONAL@DELTEC.COM.CO" TargetMode="External"/><Relationship Id="rId77" Type="http://schemas.openxmlformats.org/officeDocument/2006/relationships/hyperlink" Target="mailto:ivan_gomez@cargill.com" TargetMode="External"/><Relationship Id="rId100" Type="http://schemas.openxmlformats.org/officeDocument/2006/relationships/hyperlink" Target="mailto:Ana.Pizarro@carvajal.com" TargetMode="External"/><Relationship Id="rId282" Type="http://schemas.openxmlformats.org/officeDocument/2006/relationships/hyperlink" Target="mailto:LCastr39@ITS.JNJ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heidyfacundo@sanmarino.com.co" TargetMode="External"/><Relationship Id="rId121" Type="http://schemas.openxmlformats.org/officeDocument/2006/relationships/hyperlink" Target="mailto:jenny.mendez@bancounion.com" TargetMode="External"/><Relationship Id="rId142" Type="http://schemas.openxmlformats.org/officeDocument/2006/relationships/hyperlink" Target="mailto:brian.pepicano@clinicadeoccidente.com" TargetMode="External"/><Relationship Id="rId163" Type="http://schemas.openxmlformats.org/officeDocument/2006/relationships/hyperlink" Target="mailto:mobando@bancow.com.co" TargetMode="External"/><Relationship Id="rId184" Type="http://schemas.openxmlformats.org/officeDocument/2006/relationships/hyperlink" Target="mailto:daniela_garcia@coomeva.com.co" TargetMode="External"/><Relationship Id="rId219" Type="http://schemas.openxmlformats.org/officeDocument/2006/relationships/hyperlink" Target="mailto:seleccion@gruma.com.co" TargetMode="External"/><Relationship Id="rId230" Type="http://schemas.openxmlformats.org/officeDocument/2006/relationships/hyperlink" Target="mailto:gestionhumana.az@blanquita.com.co" TargetMode="External"/><Relationship Id="rId251" Type="http://schemas.openxmlformats.org/officeDocument/2006/relationships/hyperlink" Target="mailto:gsanchez@coexit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sara.velasquez@riopaila-castilla.com" TargetMode="External"/><Relationship Id="rId67" Type="http://schemas.openxmlformats.org/officeDocument/2006/relationships/hyperlink" Target="mailto:Cindy.pineda@carvajal.com" TargetMode="External"/><Relationship Id="rId272" Type="http://schemas.openxmlformats.org/officeDocument/2006/relationships/hyperlink" Target="mailto:s.zuluaga@hv.com.co" TargetMode="External"/><Relationship Id="rId293" Type="http://schemas.openxmlformats.org/officeDocument/2006/relationships/hyperlink" Target="mailto:yaneth_salamancabarreto@cargill.com" TargetMode="External"/><Relationship Id="rId88" Type="http://schemas.openxmlformats.org/officeDocument/2006/relationships/hyperlink" Target="mailto:auxghoccidente@sanmarino.com.co%20" TargetMode="External"/><Relationship Id="rId111" Type="http://schemas.openxmlformats.org/officeDocument/2006/relationships/hyperlink" Target="mailto:lmvalencia@bivien.com" TargetMode="External"/><Relationship Id="rId132" Type="http://schemas.openxmlformats.org/officeDocument/2006/relationships/hyperlink" Target="mailto:valeria.murillo@abbott.com" TargetMode="External"/><Relationship Id="rId153" Type="http://schemas.openxmlformats.org/officeDocument/2006/relationships/hyperlink" Target="mailto:calvarez@sos.com.co" TargetMode="External"/><Relationship Id="rId174" Type="http://schemas.openxmlformats.org/officeDocument/2006/relationships/hyperlink" Target="mailto:alreyes@bancodeoccidente.com.co" TargetMode="External"/><Relationship Id="rId195" Type="http://schemas.openxmlformats.org/officeDocument/2006/relationships/hyperlink" Target="mailto:claudiarojas@comfandi.com.co" TargetMode="External"/><Relationship Id="rId209" Type="http://schemas.openxmlformats.org/officeDocument/2006/relationships/hyperlink" Target="mailto:william.rodriguez@hotelesestelar.com" TargetMode="External"/><Relationship Id="rId220" Type="http://schemas.openxmlformats.org/officeDocument/2006/relationships/hyperlink" Target="mailto:arhumanos@gruma.com.co" TargetMode="External"/><Relationship Id="rId241" Type="http://schemas.openxmlformats.org/officeDocument/2006/relationships/hyperlink" Target="mailto:Paulo.Noguera@quironsalud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analistagestionhumana.cali@summar.com.co" TargetMode="External"/><Relationship Id="rId57" Type="http://schemas.openxmlformats.org/officeDocument/2006/relationships/hyperlink" Target="mailto:apbienestar@deltec.com.co" TargetMode="External"/><Relationship Id="rId262" Type="http://schemas.openxmlformats.org/officeDocument/2006/relationships/hyperlink" Target="mailto:ncastano@manuelita.com" TargetMode="External"/><Relationship Id="rId283" Type="http://schemas.openxmlformats.org/officeDocument/2006/relationships/hyperlink" Target="mailto:BVargasH@ITS.JNJ.com" TargetMode="External"/><Relationship Id="rId78" Type="http://schemas.openxmlformats.org/officeDocument/2006/relationships/hyperlink" Target="mailto:majaramillot@celsia.com" TargetMode="External"/><Relationship Id="rId99" Type="http://schemas.openxmlformats.org/officeDocument/2006/relationships/hyperlink" Target="mailto:ghseleccion1@avidesadeoccidente.com" TargetMode="External"/><Relationship Id="rId101" Type="http://schemas.openxmlformats.org/officeDocument/2006/relationships/hyperlink" Target="mailto:mtzapata@emcali.com.co" TargetMode="External"/><Relationship Id="rId122" Type="http://schemas.openxmlformats.org/officeDocument/2006/relationships/hyperlink" Target="mailto:Diana.paz@carvajal.com" TargetMode="External"/><Relationship Id="rId143" Type="http://schemas.openxmlformats.org/officeDocument/2006/relationships/hyperlink" Target="mailto:contratacion.rh@clinicadeoccidente.com" TargetMode="External"/><Relationship Id="rId164" Type="http://schemas.openxmlformats.org/officeDocument/2006/relationships/hyperlink" Target="mailto:ccano@bancow.com.co" TargetMode="External"/><Relationship Id="rId185" Type="http://schemas.openxmlformats.org/officeDocument/2006/relationships/hyperlink" Target="mailto:LICASTRO@BANCOW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nancye.ruiz@hotelesestela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gestionhumana@blanquita.com.co" TargetMode="External"/><Relationship Id="rId252" Type="http://schemas.openxmlformats.org/officeDocument/2006/relationships/hyperlink" Target="mailto:n.osorio@hv.com.co" TargetMode="External"/><Relationship Id="rId273" Type="http://schemas.openxmlformats.org/officeDocument/2006/relationships/hyperlink" Target="mailto:afcardonaz@ekazipper.com" TargetMode="External"/><Relationship Id="rId294" Type="http://schemas.openxmlformats.org/officeDocument/2006/relationships/hyperlink" Target="mailto:oyossa@celsia.com" TargetMode="External"/><Relationship Id="rId47" Type="http://schemas.openxmlformats.org/officeDocument/2006/relationships/hyperlink" Target="mailto:ghcontrolplazas@avidesadeoccidente.com" TargetMode="External"/><Relationship Id="rId68" Type="http://schemas.openxmlformats.org/officeDocument/2006/relationships/hyperlink" Target="mailto:laura.gallego@carvajal.com" TargetMode="External"/><Relationship Id="rId89" Type="http://schemas.openxmlformats.org/officeDocument/2006/relationships/hyperlink" Target="mailto:amramirez@incauca.com" TargetMode="External"/><Relationship Id="rId112" Type="http://schemas.openxmlformats.org/officeDocument/2006/relationships/hyperlink" Target="mailto:lybanguero@emcali.com.co" TargetMode="External"/><Relationship Id="rId133" Type="http://schemas.openxmlformats.org/officeDocument/2006/relationships/hyperlink" Target="mailto:Carolina.sierra@vantive.com%20" TargetMode="External"/><Relationship Id="rId154" Type="http://schemas.openxmlformats.org/officeDocument/2006/relationships/hyperlink" Target="mailto:Jimmy.salazar@christus.co" TargetMode="External"/><Relationship Id="rId175" Type="http://schemas.openxmlformats.org/officeDocument/2006/relationships/hyperlink" Target="mailto:hariaso@bancodeoccidente.com.co" TargetMode="External"/><Relationship Id="rId196" Type="http://schemas.openxmlformats.org/officeDocument/2006/relationships/hyperlink" Target="mailto:mavillamizar@fanalca.com" TargetMode="External"/><Relationship Id="rId200" Type="http://schemas.openxmlformats.org/officeDocument/2006/relationships/hyperlink" Target="mailto:imartinez@fanalca.com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dirdesarrollohumano@gruma.com.co" TargetMode="External"/><Relationship Id="rId242" Type="http://schemas.openxmlformats.org/officeDocument/2006/relationships/hyperlink" Target="mailto:jefedegestionhumana@calzatodo.com.co" TargetMode="External"/><Relationship Id="rId263" Type="http://schemas.openxmlformats.org/officeDocument/2006/relationships/hyperlink" Target="mailto:msalas@coexito.com.co" TargetMode="External"/><Relationship Id="rId284" Type="http://schemas.openxmlformats.org/officeDocument/2006/relationships/hyperlink" Target="mailto:amdiaz@bancodeoccidente.com.co" TargetMode="External"/><Relationship Id="rId37" Type="http://schemas.openxmlformats.org/officeDocument/2006/relationships/hyperlink" Target="mailto:pagomez@emcali.com.co" TargetMode="External"/><Relationship Id="rId58" Type="http://schemas.openxmlformats.org/officeDocument/2006/relationships/hyperlink" Target="mailto:astrid.narvaez@fvl.org.co" TargetMode="External"/><Relationship Id="rId79" Type="http://schemas.openxmlformats.org/officeDocument/2006/relationships/hyperlink" Target="mailto:Emilse.Rojas@carvajal.com" TargetMode="External"/><Relationship Id="rId102" Type="http://schemas.openxmlformats.org/officeDocument/2006/relationships/hyperlink" Target="mailto:ivana_brand@eficacia.com.co" TargetMode="External"/><Relationship Id="rId123" Type="http://schemas.openxmlformats.org/officeDocument/2006/relationships/hyperlink" Target="mailto:yuliana.buritica@bancounion.com" TargetMode="External"/><Relationship Id="rId144" Type="http://schemas.openxmlformats.org/officeDocument/2006/relationships/hyperlink" Target="mailto:coordinador.desarrollo@clinicadeoccidente.com" TargetMode="External"/><Relationship Id="rId90" Type="http://schemas.openxmlformats.org/officeDocument/2006/relationships/hyperlink" Target="mailto:auxadministrativo11.cali@summar.com.co" TargetMode="External"/><Relationship Id="rId165" Type="http://schemas.openxmlformats.org/officeDocument/2006/relationships/hyperlink" Target="mailto:estefania_alba@coomeva.com.co" TargetMode="External"/><Relationship Id="rId186" Type="http://schemas.openxmlformats.org/officeDocument/2006/relationships/hyperlink" Target="mailto:jmendozae@bancodeoccidente.com.co" TargetMode="External"/><Relationship Id="rId211" Type="http://schemas.openxmlformats.org/officeDocument/2006/relationships/hyperlink" Target="mailto:angela.rojas@hotelesestelar.com" TargetMode="External"/><Relationship Id="rId232" Type="http://schemas.openxmlformats.org/officeDocument/2006/relationships/hyperlink" Target="mailto:Sandra.pardo@marsh.com" TargetMode="External"/><Relationship Id="rId253" Type="http://schemas.openxmlformats.org/officeDocument/2006/relationships/hyperlink" Target="mailto:carolina.perdomo@studiof.com.co" TargetMode="External"/><Relationship Id="rId274" Type="http://schemas.openxmlformats.org/officeDocument/2006/relationships/hyperlink" Target="mailto:seleccion@gruma.com.co" TargetMode="External"/><Relationship Id="rId295" Type="http://schemas.openxmlformats.org/officeDocument/2006/relationships/hyperlink" Target="mailto:amlasprilla@progreser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seleccion1@avidesadeoccidente.com" TargetMode="External"/><Relationship Id="rId69" Type="http://schemas.openxmlformats.org/officeDocument/2006/relationships/hyperlink" Target="mailto:marcela.quintero@fundacioncarvajal.org.co" TargetMode="External"/><Relationship Id="rId113" Type="http://schemas.openxmlformats.org/officeDocument/2006/relationships/hyperlink" Target="mailto:ymotero@emcali.com.co" TargetMode="External"/><Relationship Id="rId134" Type="http://schemas.openxmlformats.org/officeDocument/2006/relationships/hyperlink" Target="mailto:johanna.correa@vantive.com" TargetMode="External"/><Relationship Id="rId80" Type="http://schemas.openxmlformats.org/officeDocument/2006/relationships/hyperlink" Target="mailto:paplaza@incauca.com" TargetMode="External"/><Relationship Id="rId155" Type="http://schemas.openxmlformats.org/officeDocument/2006/relationships/hyperlink" Target="mailto:balopezn@tecnoquimicas.com" TargetMode="External"/><Relationship Id="rId176" Type="http://schemas.openxmlformats.org/officeDocument/2006/relationships/hyperlink" Target="mailto:llondonos@bancodeoccidente.com.co" TargetMode="External"/><Relationship Id="rId197" Type="http://schemas.openxmlformats.org/officeDocument/2006/relationships/hyperlink" Target="mailto:dfgaitan@gruposupermotos.com" TargetMode="External"/><Relationship Id="rId201" Type="http://schemas.openxmlformats.org/officeDocument/2006/relationships/hyperlink" Target="mailto:compensaciones@calzatodo.com.co" TargetMode="External"/><Relationship Id="rId222" Type="http://schemas.openxmlformats.org/officeDocument/2006/relationships/hyperlink" Target="mailto:auxnomina@usc.edu.co" TargetMode="External"/><Relationship Id="rId243" Type="http://schemas.openxmlformats.org/officeDocument/2006/relationships/hyperlink" Target="mailto:servicioalcliente@calzatodo.com.co" TargetMode="External"/><Relationship Id="rId264" Type="http://schemas.openxmlformats.org/officeDocument/2006/relationships/hyperlink" Target="mailto:jolave@coexito.com.co" TargetMode="External"/><Relationship Id="rId285" Type="http://schemas.openxmlformats.org/officeDocument/2006/relationships/hyperlink" Target="mailto:jefegestionhumana.cali@clinicanuestra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nevelasco@emcali.com.co" TargetMode="External"/><Relationship Id="rId59" Type="http://schemas.openxmlformats.org/officeDocument/2006/relationships/hyperlink" Target="mailto:sandra.ochoa@fvl.org.co" TargetMode="External"/><Relationship Id="rId103" Type="http://schemas.openxmlformats.org/officeDocument/2006/relationships/hyperlink" Target="mailto:carlos_franco@colpal.com" TargetMode="External"/><Relationship Id="rId124" Type="http://schemas.openxmlformats.org/officeDocument/2006/relationships/hyperlink" Target="mailto:crestr01@kenvue.com" TargetMode="External"/><Relationship Id="rId70" Type="http://schemas.openxmlformats.org/officeDocument/2006/relationships/hyperlink" Target="mailto:maribel.lucumi@fundacioncarvajal.org.co" TargetMode="External"/><Relationship Id="rId91" Type="http://schemas.openxmlformats.org/officeDocument/2006/relationships/hyperlink" Target="mailto:arnulfo.gonzalez@visionymarketing.com.co" TargetMode="External"/><Relationship Id="rId145" Type="http://schemas.openxmlformats.org/officeDocument/2006/relationships/hyperlink" Target="mailto:coordinador.nomina@clinicadeoccidente.com" TargetMode="External"/><Relationship Id="rId166" Type="http://schemas.openxmlformats.org/officeDocument/2006/relationships/hyperlink" Target="mailto:GSQUINTERO@bancodeoccidente.com.co" TargetMode="External"/><Relationship Id="rId187" Type="http://schemas.openxmlformats.org/officeDocument/2006/relationships/hyperlink" Target="mailto:kareng_londono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giulianam.cortes@hotelesestelar.com" TargetMode="External"/><Relationship Id="rId233" Type="http://schemas.openxmlformats.org/officeDocument/2006/relationships/hyperlink" Target="mailto:patricia.pinilla@marsh.com" TargetMode="External"/><Relationship Id="rId254" Type="http://schemas.openxmlformats.org/officeDocument/2006/relationships/hyperlink" Target="mailto:ana.bienestar@almacenessi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jefeseleccion@avidesadeoccidente.com" TargetMode="External"/><Relationship Id="rId114" Type="http://schemas.openxmlformats.org/officeDocument/2006/relationships/hyperlink" Target="mailto:analistacontable7.cali@summar.com.co" TargetMode="External"/><Relationship Id="rId275" Type="http://schemas.openxmlformats.org/officeDocument/2006/relationships/hyperlink" Target="mailto:lady.zuluaga@carvajal.com" TargetMode="External"/><Relationship Id="rId296" Type="http://schemas.openxmlformats.org/officeDocument/2006/relationships/hyperlink" Target="mailto:pfdelgado@progreser.com" TargetMode="External"/><Relationship Id="rId60" Type="http://schemas.openxmlformats.org/officeDocument/2006/relationships/hyperlink" Target="mailto:mariana.garzon@fvl.org.co" TargetMode="External"/><Relationship Id="rId81" Type="http://schemas.openxmlformats.org/officeDocument/2006/relationships/hyperlink" Target="mailto:jcuartas@manuelita.com" TargetMode="External"/><Relationship Id="rId135" Type="http://schemas.openxmlformats.org/officeDocument/2006/relationships/hyperlink" Target="mailto:eddy.quintero@vantive.com" TargetMode="External"/><Relationship Id="rId156" Type="http://schemas.openxmlformats.org/officeDocument/2006/relationships/hyperlink" Target="mailto:carolina.escobar@christus.co" TargetMode="External"/><Relationship Id="rId177" Type="http://schemas.openxmlformats.org/officeDocument/2006/relationships/hyperlink" Target="mailto:jcguerrero@bancodeoccidente.com.co" TargetMode="External"/><Relationship Id="rId198" Type="http://schemas.openxmlformats.org/officeDocument/2006/relationships/hyperlink" Target="mailto:ammondragon@fanalca.com" TargetMode="External"/><Relationship Id="rId202" Type="http://schemas.openxmlformats.org/officeDocument/2006/relationships/hyperlink" Target="mailto:relacioneslaborales@calzatodo.com.co" TargetMode="External"/><Relationship Id="rId223" Type="http://schemas.openxmlformats.org/officeDocument/2006/relationships/hyperlink" Target="mailto:Claudia.macias@fortoxsecurity.com" TargetMode="External"/><Relationship Id="rId244" Type="http://schemas.openxmlformats.org/officeDocument/2006/relationships/hyperlink" Target="mailto:mileidy.ramos@fortoxsecurity.com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dora.palma@manuelita.com" TargetMode="External"/><Relationship Id="rId265" Type="http://schemas.openxmlformats.org/officeDocument/2006/relationships/hyperlink" Target="mailto:alejandro.mora@studiof.com.co" TargetMode="External"/><Relationship Id="rId286" Type="http://schemas.openxmlformats.org/officeDocument/2006/relationships/hyperlink" Target="mailto:lina_valencia@cargill.com" TargetMode="External"/><Relationship Id="rId50" Type="http://schemas.openxmlformats.org/officeDocument/2006/relationships/hyperlink" Target="mailto:directorghumana@avidesadeoccidente.com" TargetMode="External"/><Relationship Id="rId104" Type="http://schemas.openxmlformats.org/officeDocument/2006/relationships/hyperlink" Target="mailto:maria_jose_grajales@colpal.com" TargetMode="External"/><Relationship Id="rId125" Type="http://schemas.openxmlformats.org/officeDocument/2006/relationships/hyperlink" Target="mailto:djuradov@kenvue.com" TargetMode="External"/><Relationship Id="rId146" Type="http://schemas.openxmlformats.org/officeDocument/2006/relationships/hyperlink" Target="mailto:sandra.velez@clinicadeoccidente.com" TargetMode="External"/><Relationship Id="rId167" Type="http://schemas.openxmlformats.org/officeDocument/2006/relationships/hyperlink" Target="mailto:MGOMEZ@bancodeoccidente.com.co" TargetMode="External"/><Relationship Id="rId188" Type="http://schemas.openxmlformats.org/officeDocument/2006/relationships/hyperlink" Target="mailto:mlozada@colombina.com" TargetMode="External"/><Relationship Id="rId71" Type="http://schemas.openxmlformats.org/officeDocument/2006/relationships/hyperlink" Target="mailto:tobias.leiva@manuelita.com" TargetMode="External"/><Relationship Id="rId92" Type="http://schemas.openxmlformats.org/officeDocument/2006/relationships/hyperlink" Target="mailto:alejandro_o_ortiz@colpal.com" TargetMode="External"/><Relationship Id="rId213" Type="http://schemas.openxmlformats.org/officeDocument/2006/relationships/hyperlink" Target="mailto:aux.gestionhumana@ekazipper.com" TargetMode="External"/><Relationship Id="rId234" Type="http://schemas.openxmlformats.org/officeDocument/2006/relationships/hyperlink" Target="mailto:Mary.dachiardi@marsh.com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alexandermanzano@comfandi.com.co" TargetMode="External"/><Relationship Id="rId276" Type="http://schemas.openxmlformats.org/officeDocument/2006/relationships/hyperlink" Target="mailto:coornomina@usc.edu.co" TargetMode="External"/><Relationship Id="rId297" Type="http://schemas.openxmlformats.org/officeDocument/2006/relationships/hyperlink" Target="mailto:gvaron@fanalca.com" TargetMode="External"/><Relationship Id="rId40" Type="http://schemas.openxmlformats.org/officeDocument/2006/relationships/hyperlink" Target="mailto:ncastano@manuelita.com" TargetMode="External"/><Relationship Id="rId115" Type="http://schemas.openxmlformats.org/officeDocument/2006/relationships/hyperlink" Target="mailto:directorfinanciero@summar.com.co" TargetMode="External"/><Relationship Id="rId136" Type="http://schemas.openxmlformats.org/officeDocument/2006/relationships/hyperlink" Target="mailto:natalia.bello@vantive.com" TargetMode="External"/><Relationship Id="rId157" Type="http://schemas.openxmlformats.org/officeDocument/2006/relationships/hyperlink" Target="mailto:acrodriguez@sos.com.co" TargetMode="External"/><Relationship Id="rId178" Type="http://schemas.openxmlformats.org/officeDocument/2006/relationships/hyperlink" Target="mailto:juand_duque@coomeva.com.co" TargetMode="External"/><Relationship Id="rId61" Type="http://schemas.openxmlformats.org/officeDocument/2006/relationships/hyperlink" Target="mailto:diana.benavides@fvl.org.co" TargetMode="External"/><Relationship Id="rId82" Type="http://schemas.openxmlformats.org/officeDocument/2006/relationships/hyperlink" Target="mailto:Nathalye.cruz@carvajal.com" TargetMode="External"/><Relationship Id="rId199" Type="http://schemas.openxmlformats.org/officeDocument/2006/relationships/hyperlink" Target="mailto:crobles@fanalca.com" TargetMode="External"/><Relationship Id="rId203" Type="http://schemas.openxmlformats.org/officeDocument/2006/relationships/hyperlink" Target="mailto:psicologia@calzatodo.com.co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xiary.amaya@fortoxsecurity.com" TargetMode="External"/><Relationship Id="rId245" Type="http://schemas.openxmlformats.org/officeDocument/2006/relationships/hyperlink" Target="mailto:darlin.correa@fortoxsecurity.com" TargetMode="External"/><Relationship Id="rId266" Type="http://schemas.openxmlformats.org/officeDocument/2006/relationships/hyperlink" Target="mailto:lsfrancoz@ekazipper.com" TargetMode="External"/><Relationship Id="rId287" Type="http://schemas.openxmlformats.org/officeDocument/2006/relationships/hyperlink" Target="mailto:july_martinez@cargill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apbienestar@deltec.com.co" TargetMode="External"/><Relationship Id="rId126" Type="http://schemas.openxmlformats.org/officeDocument/2006/relationships/hyperlink" Target="mailto:asierr01@kenvue.com" TargetMode="External"/><Relationship Id="rId147" Type="http://schemas.openxmlformats.org/officeDocument/2006/relationships/hyperlink" Target="mailto:jeniffer.triana@clinicadesa.com.co" TargetMode="External"/><Relationship Id="rId168" Type="http://schemas.openxmlformats.org/officeDocument/2006/relationships/hyperlink" Target="mailto:KCASTILLOM@bancodeoccidente.com.co" TargetMode="External"/><Relationship Id="rId51" Type="http://schemas.openxmlformats.org/officeDocument/2006/relationships/hyperlink" Target="mailto:ghcapacitacion@avidesadeoccidente.com" TargetMode="External"/><Relationship Id="rId72" Type="http://schemas.openxmlformats.org/officeDocument/2006/relationships/hyperlink" Target="mailto:soherrera@emcali.com.co" TargetMode="External"/><Relationship Id="rId93" Type="http://schemas.openxmlformats.org/officeDocument/2006/relationships/hyperlink" Target="mailto:leidy.arias@riopaila-castilla.com" TargetMode="External"/><Relationship Id="rId189" Type="http://schemas.openxmlformats.org/officeDocument/2006/relationships/hyperlink" Target="mailto:jvergara@colombina.com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monicar@ekazipper.com" TargetMode="External"/><Relationship Id="rId235" Type="http://schemas.openxmlformats.org/officeDocument/2006/relationships/hyperlink" Target="mailto:Dir.gestionhumana@almacenessi.com" TargetMode="External"/><Relationship Id="rId256" Type="http://schemas.openxmlformats.org/officeDocument/2006/relationships/hyperlink" Target="mailto:andrea.quijano@fortoxsecurity.com" TargetMode="External"/><Relationship Id="rId277" Type="http://schemas.openxmlformats.org/officeDocument/2006/relationships/hyperlink" Target="mailto:karinalizcano@santareyes.com.co" TargetMode="External"/><Relationship Id="rId298" Type="http://schemas.openxmlformats.org/officeDocument/2006/relationships/printerSettings" Target="../printerSettings/printerSettings12.bin"/><Relationship Id="rId116" Type="http://schemas.openxmlformats.org/officeDocument/2006/relationships/hyperlink" Target="mailto:jenifferandrade@sanmarino.com.co%20" TargetMode="External"/><Relationship Id="rId137" Type="http://schemas.openxmlformats.org/officeDocument/2006/relationships/hyperlink" Target="mailto:Diana.paz@carvajal.com" TargetMode="External"/><Relationship Id="rId158" Type="http://schemas.openxmlformats.org/officeDocument/2006/relationships/hyperlink" Target="mailto:luz.barcenas@christus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leidy.velasquez@manuelita.com" TargetMode="External"/><Relationship Id="rId62" Type="http://schemas.openxmlformats.org/officeDocument/2006/relationships/hyperlink" Target="mailto:patricia.pava@fundacioncarvajal.org.co" TargetMode="External"/><Relationship Id="rId83" Type="http://schemas.openxmlformats.org/officeDocument/2006/relationships/hyperlink" Target="mailto:katia.vasquez@carvajal.com" TargetMode="External"/><Relationship Id="rId179" Type="http://schemas.openxmlformats.org/officeDocument/2006/relationships/hyperlink" Target="mailto:yulym_camelo@coomeva.com.co" TargetMode="External"/><Relationship Id="rId190" Type="http://schemas.openxmlformats.org/officeDocument/2006/relationships/hyperlink" Target="mailto:tchaparro@colombina.com" TargetMode="External"/><Relationship Id="rId204" Type="http://schemas.openxmlformats.org/officeDocument/2006/relationships/hyperlink" Target="mailto:lalvarado@atlas.com.co" TargetMode="External"/><Relationship Id="rId225" Type="http://schemas.openxmlformats.org/officeDocument/2006/relationships/hyperlink" Target="mailto:lmosquera@coexito.com.co" TargetMode="External"/><Relationship Id="rId246" Type="http://schemas.openxmlformats.org/officeDocument/2006/relationships/hyperlink" Target="mailto:saludocupacional@blanquita.com.co" TargetMode="External"/><Relationship Id="rId267" Type="http://schemas.openxmlformats.org/officeDocument/2006/relationships/hyperlink" Target="mailto:ktorresr@progreser.com" TargetMode="External"/><Relationship Id="rId288" Type="http://schemas.openxmlformats.org/officeDocument/2006/relationships/hyperlink" Target="mailto:yaneth_salamancabarreto@cargill.com" TargetMode="External"/><Relationship Id="rId106" Type="http://schemas.openxmlformats.org/officeDocument/2006/relationships/hyperlink" Target="mailto:dir.organizacional@diamante.net.co" TargetMode="External"/><Relationship Id="rId127" Type="http://schemas.openxmlformats.org/officeDocument/2006/relationships/hyperlink" Target="mailto:marcela.castrillon@abbott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maarcos@ingeniomayaguez.com" TargetMode="External"/><Relationship Id="rId52" Type="http://schemas.openxmlformats.org/officeDocument/2006/relationships/hyperlink" Target="mailto:julian_sotocasas@cargill.com" TargetMode="External"/><Relationship Id="rId73" Type="http://schemas.openxmlformats.org/officeDocument/2006/relationships/hyperlink" Target="mailto:lgmora@emcali.com.co" TargetMode="External"/><Relationship Id="rId94" Type="http://schemas.openxmlformats.org/officeDocument/2006/relationships/hyperlink" Target="mailto:Kelly.ramirezm@carvajal.com" TargetMode="External"/><Relationship Id="rId148" Type="http://schemas.openxmlformats.org/officeDocument/2006/relationships/hyperlink" Target="mailto:kelly.cadernas@cnruu.com.co" TargetMode="External"/><Relationship Id="rId169" Type="http://schemas.openxmlformats.org/officeDocument/2006/relationships/hyperlink" Target="mailto:RHURTADO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ejandro_cardona@coomeva.com.co" TargetMode="External"/><Relationship Id="rId215" Type="http://schemas.openxmlformats.org/officeDocument/2006/relationships/hyperlink" Target="mailto:slealq@ekazipper.com" TargetMode="External"/><Relationship Id="rId236" Type="http://schemas.openxmlformats.org/officeDocument/2006/relationships/hyperlink" Target="mailto:v.mora@hv.com.co" TargetMode="External"/><Relationship Id="rId257" Type="http://schemas.openxmlformats.org/officeDocument/2006/relationships/hyperlink" Target="mailto:jvergara@colombina.com" TargetMode="External"/><Relationship Id="rId278" Type="http://schemas.openxmlformats.org/officeDocument/2006/relationships/hyperlink" Target="mailto:dcarvaj2@its.jnj.com" TargetMode="External"/><Relationship Id="rId42" Type="http://schemas.openxmlformats.org/officeDocument/2006/relationships/hyperlink" Target="mailto:analistaseleccion3@diamante.com.co" TargetMode="External"/><Relationship Id="rId84" Type="http://schemas.openxmlformats.org/officeDocument/2006/relationships/hyperlink" Target="mailto:analista.experienciadepersonas@coopcarvajal.com" TargetMode="External"/><Relationship Id="rId138" Type="http://schemas.openxmlformats.org/officeDocument/2006/relationships/hyperlink" Target="mailto:Paulo.Noguera@quironsalud.com" TargetMode="External"/><Relationship Id="rId191" Type="http://schemas.openxmlformats.org/officeDocument/2006/relationships/hyperlink" Target="mailto:jguzmanb@colombina.com" TargetMode="External"/><Relationship Id="rId205" Type="http://schemas.openxmlformats.org/officeDocument/2006/relationships/hyperlink" Target="mailto:omotoa@atlas.com.co" TargetMode="External"/><Relationship Id="rId247" Type="http://schemas.openxmlformats.org/officeDocument/2006/relationships/hyperlink" Target="mailto:ljgonzalezp@fanalca.com" TargetMode="External"/><Relationship Id="rId107" Type="http://schemas.openxmlformats.org/officeDocument/2006/relationships/hyperlink" Target="mailto:c.formacion@diamante.net.co" TargetMode="External"/><Relationship Id="rId289" Type="http://schemas.openxmlformats.org/officeDocument/2006/relationships/hyperlink" Target="mailto:gestionhumana.ibague@clinicanuestra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diana_luceroortiz@cargill.com" TargetMode="External"/><Relationship Id="rId149" Type="http://schemas.openxmlformats.org/officeDocument/2006/relationships/hyperlink" Target="mailto:angela.lopez@clinicadesa.com.co" TargetMode="External"/><Relationship Id="rId95" Type="http://schemas.openxmlformats.org/officeDocument/2006/relationships/hyperlink" Target="mailto:cristian.tello@visionymarketing.com.co;" TargetMode="External"/><Relationship Id="rId160" Type="http://schemas.openxmlformats.org/officeDocument/2006/relationships/hyperlink" Target="mailto:ecgonzalez@bancow.com.co" TargetMode="External"/><Relationship Id="rId216" Type="http://schemas.openxmlformats.org/officeDocument/2006/relationships/hyperlink" Target="mailto:luz.lasso@studiof.com.co" TargetMode="External"/><Relationship Id="rId258" Type="http://schemas.openxmlformats.org/officeDocument/2006/relationships/hyperlink" Target="mailto:jennifer.vergara@studiof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jefe.talentohumano@coopcarvajal.com" TargetMode="External"/><Relationship Id="rId118" Type="http://schemas.openxmlformats.org/officeDocument/2006/relationships/hyperlink" Target="mailto:dora.biojo@carvajal.com" TargetMode="External"/><Relationship Id="rId171" Type="http://schemas.openxmlformats.org/officeDocument/2006/relationships/hyperlink" Target="mailto:fsolarte@bancodeoccidente.com.co" TargetMode="External"/><Relationship Id="rId227" Type="http://schemas.openxmlformats.org/officeDocument/2006/relationships/hyperlink" Target="mailto:mleon@coexito.com.co" TargetMode="External"/><Relationship Id="rId269" Type="http://schemas.openxmlformats.org/officeDocument/2006/relationships/hyperlink" Target="mailto:estudiantethgsm@gruposupermotos.com" TargetMode="External"/><Relationship Id="rId33" Type="http://schemas.openxmlformats.org/officeDocument/2006/relationships/hyperlink" Target="mailto:jovivas@ingeniomayaguez.com" TargetMode="External"/><Relationship Id="rId129" Type="http://schemas.openxmlformats.org/officeDocument/2006/relationships/hyperlink" Target="mailto:samary.herrera@abbott.com" TargetMode="External"/><Relationship Id="rId280" Type="http://schemas.openxmlformats.org/officeDocument/2006/relationships/hyperlink" Target="mailto:jleite10@its.jnj.com" TargetMode="External"/></Relationships>
</file>

<file path=xl/worksheets/_rels/sheet14.xml.rels><?xml version="1.0" encoding="UTF-8" standalone="yes"?>
<Relationships xmlns="http://schemas.openxmlformats.org/package/2006/relationships"><Relationship Id="rId117" Type="http://schemas.openxmlformats.org/officeDocument/2006/relationships/hyperlink" Target="mailto:marcela_rodriguez@colpal.com" TargetMode="External"/><Relationship Id="rId299" Type="http://schemas.openxmlformats.org/officeDocument/2006/relationships/printerSettings" Target="../printerSettings/printerSettings13.bin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nayibe.vargas@fundacioncarvajal.org.co" TargetMode="External"/><Relationship Id="rId159" Type="http://schemas.openxmlformats.org/officeDocument/2006/relationships/hyperlink" Target="mailto:ecgonzalez@bancow.com.co" TargetMode="External"/><Relationship Id="rId170" Type="http://schemas.openxmlformats.org/officeDocument/2006/relationships/hyperlink" Target="mailto:fsolarte@bancodeoccidente.com.co" TargetMode="External"/><Relationship Id="rId226" Type="http://schemas.openxmlformats.org/officeDocument/2006/relationships/hyperlink" Target="mailto:mleon@coexito.com.co" TargetMode="External"/><Relationship Id="rId268" Type="http://schemas.openxmlformats.org/officeDocument/2006/relationships/hyperlink" Target="mailto:estudiantethgsm@gruposupermotos.com" TargetMode="External"/><Relationship Id="rId32" Type="http://schemas.openxmlformats.org/officeDocument/2006/relationships/hyperlink" Target="mailto:isadiaz@ingeniomayaguez.com" TargetMode="External"/><Relationship Id="rId74" Type="http://schemas.openxmlformats.org/officeDocument/2006/relationships/hyperlink" Target="mailto:lvelasquez@asocana.org" TargetMode="External"/><Relationship Id="rId128" Type="http://schemas.openxmlformats.org/officeDocument/2006/relationships/hyperlink" Target="mailto:natalia_correa@baxter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francy_giraldo@coomeva.com.co" TargetMode="External"/><Relationship Id="rId237" Type="http://schemas.openxmlformats.org/officeDocument/2006/relationships/hyperlink" Target="mailto:sandra.ochoa@fvl.org.co" TargetMode="External"/><Relationship Id="rId279" Type="http://schemas.openxmlformats.org/officeDocument/2006/relationships/hyperlink" Target="mailto:jleite10@its.jnj.com" TargetMode="External"/><Relationship Id="rId43" Type="http://schemas.openxmlformats.org/officeDocument/2006/relationships/hyperlink" Target="mailto:jgonzalez@asocana.org" TargetMode="External"/><Relationship Id="rId139" Type="http://schemas.openxmlformats.org/officeDocument/2006/relationships/hyperlink" Target="mailto:Jean.Ortiz@QuironSalud.com" TargetMode="External"/><Relationship Id="rId290" Type="http://schemas.openxmlformats.org/officeDocument/2006/relationships/hyperlink" Target="mailto:valentina_romero@baxter.com" TargetMode="External"/><Relationship Id="rId85" Type="http://schemas.openxmlformats.org/officeDocument/2006/relationships/hyperlink" Target="mailto:robert_pacheco@eficacia.com.co" TargetMode="External"/><Relationship Id="rId150" Type="http://schemas.openxmlformats.org/officeDocument/2006/relationships/hyperlink" Target="mailto:epineda@sos.com.co" TargetMode="External"/><Relationship Id="rId192" Type="http://schemas.openxmlformats.org/officeDocument/2006/relationships/hyperlink" Target="mailto:claudiaalvarez@comfandi.com.co" TargetMode="External"/><Relationship Id="rId206" Type="http://schemas.openxmlformats.org/officeDocument/2006/relationships/hyperlink" Target="mailto:abigail.duque@hotelesestelar.com" TargetMode="External"/><Relationship Id="rId248" Type="http://schemas.openxmlformats.org/officeDocument/2006/relationships/hyperlink" Target="mailto:lmarin@coexito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c.desarrollo@diamante.net.co" TargetMode="External"/><Relationship Id="rId54" Type="http://schemas.openxmlformats.org/officeDocument/2006/relationships/hyperlink" Target="mailto:Francia_Fernandez@cargill.com" TargetMode="External"/><Relationship Id="rId75" Type="http://schemas.openxmlformats.org/officeDocument/2006/relationships/hyperlink" Target="mailto:natalia.ruiz@riopaila-castilla.com" TargetMode="External"/><Relationship Id="rId96" Type="http://schemas.openxmlformats.org/officeDocument/2006/relationships/hyperlink" Target="mailto:seleccion@santaanitanapoles.com" TargetMode="External"/><Relationship Id="rId140" Type="http://schemas.openxmlformats.org/officeDocument/2006/relationships/hyperlink" Target="mailto:deisy.grajales@clinicadeoccidente.com.co" TargetMode="External"/><Relationship Id="rId161" Type="http://schemas.openxmlformats.org/officeDocument/2006/relationships/hyperlink" Target="mailto:dorozco@bancow.com.co" TargetMode="External"/><Relationship Id="rId182" Type="http://schemas.openxmlformats.org/officeDocument/2006/relationships/hyperlink" Target="mailto:miguela_herrera@coomeva.com.co" TargetMode="External"/><Relationship Id="rId217" Type="http://schemas.openxmlformats.org/officeDocument/2006/relationships/hyperlink" Target="mailto:ana.seleccion@almacenessi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diana.benavides@fvl.org.co" TargetMode="External"/><Relationship Id="rId259" Type="http://schemas.openxmlformats.org/officeDocument/2006/relationships/hyperlink" Target="mailto:guiomar.barbosa@fortoxsecurity.com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Juliana.Ramirez@carvajal.com" TargetMode="External"/><Relationship Id="rId270" Type="http://schemas.openxmlformats.org/officeDocument/2006/relationships/hyperlink" Target="mailto:yamileth.bolanos@studiof.com.co" TargetMode="External"/><Relationship Id="rId291" Type="http://schemas.openxmlformats.org/officeDocument/2006/relationships/hyperlink" Target="mailto:yaneth_salamancabarreto@cargill.com" TargetMode="External"/><Relationship Id="rId44" Type="http://schemas.openxmlformats.org/officeDocument/2006/relationships/hyperlink" Target="mailto:alexandra.alegrias@riopaila-castilla.com" TargetMode="External"/><Relationship Id="rId65" Type="http://schemas.openxmlformats.org/officeDocument/2006/relationships/hyperlink" Target="mailto:luz.tarapues@carvajal.com" TargetMode="External"/><Relationship Id="rId86" Type="http://schemas.openxmlformats.org/officeDocument/2006/relationships/hyperlink" Target="mailto:ghcoordseleccion@avidesadeoccidente.com" TargetMode="External"/><Relationship Id="rId130" Type="http://schemas.openxmlformats.org/officeDocument/2006/relationships/hyperlink" Target="mailto:monica.santacruz@abbott.com" TargetMode="External"/><Relationship Id="rId151" Type="http://schemas.openxmlformats.org/officeDocument/2006/relationships/hyperlink" Target="mailto:jarboleda@sos.com.co" TargetMode="External"/><Relationship Id="rId172" Type="http://schemas.openxmlformats.org/officeDocument/2006/relationships/hyperlink" Target="mailto:lnino@bancodeoccidente.com.co" TargetMode="External"/><Relationship Id="rId193" Type="http://schemas.openxmlformats.org/officeDocument/2006/relationships/hyperlink" Target="mailto:katherinepalacios@comfandi.com.co" TargetMode="External"/><Relationship Id="rId207" Type="http://schemas.openxmlformats.org/officeDocument/2006/relationships/hyperlink" Target="mailto:marthai.ocampo@hotelesestelar.com" TargetMode="External"/><Relationship Id="rId228" Type="http://schemas.openxmlformats.org/officeDocument/2006/relationships/hyperlink" Target="mailto:auxiliargh@blanquita.com.co" TargetMode="External"/><Relationship Id="rId249" Type="http://schemas.openxmlformats.org/officeDocument/2006/relationships/hyperlink" Target="mailto:iviasus@coexito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oordinador.rh@diamante.com.co" TargetMode="External"/><Relationship Id="rId260" Type="http://schemas.openxmlformats.org/officeDocument/2006/relationships/hyperlink" Target="mailto:nmontoya@supertexinc.com" TargetMode="External"/><Relationship Id="rId281" Type="http://schemas.openxmlformats.org/officeDocument/2006/relationships/hyperlink" Target="mailto:LCastr39@ITS.JNJ.com" TargetMode="External"/><Relationship Id="rId34" Type="http://schemas.openxmlformats.org/officeDocument/2006/relationships/hyperlink" Target="mailto:guosorno@ingeniomayaguez.com" TargetMode="External"/><Relationship Id="rId55" Type="http://schemas.openxmlformats.org/officeDocument/2006/relationships/hyperlink" Target="mailto:gestionhumanacali@deltec.com.co" TargetMode="External"/><Relationship Id="rId76" Type="http://schemas.openxmlformats.org/officeDocument/2006/relationships/hyperlink" Target="mailto:analistaseleccion@nutriavicola.com" TargetMode="External"/><Relationship Id="rId97" Type="http://schemas.openxmlformats.org/officeDocument/2006/relationships/hyperlink" Target="mailto:analistaghdistritos@santaanitanapoles.com" TargetMode="External"/><Relationship Id="rId120" Type="http://schemas.openxmlformats.org/officeDocument/2006/relationships/hyperlink" Target="mailto:seleccioncsc@sanmarino.com.co" TargetMode="External"/><Relationship Id="rId141" Type="http://schemas.openxmlformats.org/officeDocument/2006/relationships/hyperlink" Target="mailto:brian.pepicano@clinicadeoccident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mobando@bancow.com.co" TargetMode="External"/><Relationship Id="rId183" Type="http://schemas.openxmlformats.org/officeDocument/2006/relationships/hyperlink" Target="mailto:daniela_garcia@coomeva.com.co" TargetMode="External"/><Relationship Id="rId218" Type="http://schemas.openxmlformats.org/officeDocument/2006/relationships/hyperlink" Target="mailto:seleccion@gruma.com.co" TargetMode="External"/><Relationship Id="rId239" Type="http://schemas.openxmlformats.org/officeDocument/2006/relationships/hyperlink" Target="mailto:df.gallo@hv.com.co" TargetMode="External"/><Relationship Id="rId250" Type="http://schemas.openxmlformats.org/officeDocument/2006/relationships/hyperlink" Target="mailto:gsanchez@coexito.com.co" TargetMode="External"/><Relationship Id="rId271" Type="http://schemas.openxmlformats.org/officeDocument/2006/relationships/hyperlink" Target="mailto:s.zuluaga@hv.com.co" TargetMode="External"/><Relationship Id="rId292" Type="http://schemas.openxmlformats.org/officeDocument/2006/relationships/hyperlink" Target="mailto:oyossa@celsia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rodriguez@riopaila-castilla.com" TargetMode="External"/><Relationship Id="rId66" Type="http://schemas.openxmlformats.org/officeDocument/2006/relationships/hyperlink" Target="mailto:martha.diaz@carvajal.com" TargetMode="External"/><Relationship Id="rId87" Type="http://schemas.openxmlformats.org/officeDocument/2006/relationships/hyperlink" Target="mailto:cadiazt@tqgrupo.com" TargetMode="External"/><Relationship Id="rId110" Type="http://schemas.openxmlformats.org/officeDocument/2006/relationships/hyperlink" Target="mailto:seleccion@diamante.com.co" TargetMode="External"/><Relationship Id="rId131" Type="http://schemas.openxmlformats.org/officeDocument/2006/relationships/hyperlink" Target="mailto:sharick.lopez@abbott.com" TargetMode="External"/><Relationship Id="rId152" Type="http://schemas.openxmlformats.org/officeDocument/2006/relationships/hyperlink" Target="mailto:calvarez@sos.com.co" TargetMode="External"/><Relationship Id="rId173" Type="http://schemas.openxmlformats.org/officeDocument/2006/relationships/hyperlink" Target="mailto:alreyes@bancodeoccidente.com.co" TargetMode="External"/><Relationship Id="rId194" Type="http://schemas.openxmlformats.org/officeDocument/2006/relationships/hyperlink" Target="mailto:claudiarojas@comfandi.com.co" TargetMode="External"/><Relationship Id="rId208" Type="http://schemas.openxmlformats.org/officeDocument/2006/relationships/hyperlink" Target="mailto:william.rodriguez@hotelesestelar.com" TargetMode="External"/><Relationship Id="rId229" Type="http://schemas.openxmlformats.org/officeDocument/2006/relationships/hyperlink" Target="mailto:gestionhumana.az@blanquita.com.co" TargetMode="External"/><Relationship Id="rId240" Type="http://schemas.openxmlformats.org/officeDocument/2006/relationships/hyperlink" Target="mailto:Paulo.Noguera@quironsalud.com" TargetMode="External"/><Relationship Id="rId261" Type="http://schemas.openxmlformats.org/officeDocument/2006/relationships/hyperlink" Target="mailto:ncastano@manuelita.com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czuluaga@incauca.com" TargetMode="External"/><Relationship Id="rId56" Type="http://schemas.openxmlformats.org/officeDocument/2006/relationships/hyperlink" Target="mailto:HSEQNACIONAL@DELTEC.COM.CO" TargetMode="External"/><Relationship Id="rId77" Type="http://schemas.openxmlformats.org/officeDocument/2006/relationships/hyperlink" Target="mailto:ivan_gomez@cargill.com" TargetMode="External"/><Relationship Id="rId100" Type="http://schemas.openxmlformats.org/officeDocument/2006/relationships/hyperlink" Target="mailto:Ana.Pizarro@carvajal.com" TargetMode="External"/><Relationship Id="rId282" Type="http://schemas.openxmlformats.org/officeDocument/2006/relationships/hyperlink" Target="mailto:BVargasH@ITS.JNJ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heidyfacundo@sanmarino.com.co" TargetMode="External"/><Relationship Id="rId121" Type="http://schemas.openxmlformats.org/officeDocument/2006/relationships/hyperlink" Target="mailto:jenny.mendez@bancounion.com" TargetMode="External"/><Relationship Id="rId142" Type="http://schemas.openxmlformats.org/officeDocument/2006/relationships/hyperlink" Target="mailto:contratacion.rh@clinicadeoccidente.com" TargetMode="External"/><Relationship Id="rId163" Type="http://schemas.openxmlformats.org/officeDocument/2006/relationships/hyperlink" Target="mailto:ccano@bancow.com.co" TargetMode="External"/><Relationship Id="rId184" Type="http://schemas.openxmlformats.org/officeDocument/2006/relationships/hyperlink" Target="mailto:LICASTRO@BANCOW.COM.CO" TargetMode="External"/><Relationship Id="rId219" Type="http://schemas.openxmlformats.org/officeDocument/2006/relationships/hyperlink" Target="mailto:arhumanos@gruma.com.co" TargetMode="External"/><Relationship Id="rId230" Type="http://schemas.openxmlformats.org/officeDocument/2006/relationships/hyperlink" Target="mailto:gestionhumana@blanquita.com.co" TargetMode="External"/><Relationship Id="rId251" Type="http://schemas.openxmlformats.org/officeDocument/2006/relationships/hyperlink" Target="mailto:n.osorio@hv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sara.velasquez@riopaila-castilla.com" TargetMode="External"/><Relationship Id="rId67" Type="http://schemas.openxmlformats.org/officeDocument/2006/relationships/hyperlink" Target="mailto:Cindy.pineda@carvajal.com" TargetMode="External"/><Relationship Id="rId272" Type="http://schemas.openxmlformats.org/officeDocument/2006/relationships/hyperlink" Target="mailto:afcardonaz@ekazipper.com" TargetMode="External"/><Relationship Id="rId293" Type="http://schemas.openxmlformats.org/officeDocument/2006/relationships/hyperlink" Target="mailto:amlasprilla@progreser.com" TargetMode="External"/><Relationship Id="rId88" Type="http://schemas.openxmlformats.org/officeDocument/2006/relationships/hyperlink" Target="mailto:auxghoccidente@sanmarino.com.co%20" TargetMode="External"/><Relationship Id="rId111" Type="http://schemas.openxmlformats.org/officeDocument/2006/relationships/hyperlink" Target="mailto:lmvalencia@bivien.com" TargetMode="External"/><Relationship Id="rId132" Type="http://schemas.openxmlformats.org/officeDocument/2006/relationships/hyperlink" Target="mailto:valeria.murillo@abbott.com" TargetMode="External"/><Relationship Id="rId153" Type="http://schemas.openxmlformats.org/officeDocument/2006/relationships/hyperlink" Target="mailto:Jimmy.salazar@christus.co" TargetMode="External"/><Relationship Id="rId174" Type="http://schemas.openxmlformats.org/officeDocument/2006/relationships/hyperlink" Target="mailto:hariaso@bancodeoccidente.com.co" TargetMode="External"/><Relationship Id="rId195" Type="http://schemas.openxmlformats.org/officeDocument/2006/relationships/hyperlink" Target="mailto:mavillamizar@fanalca.com" TargetMode="External"/><Relationship Id="rId209" Type="http://schemas.openxmlformats.org/officeDocument/2006/relationships/hyperlink" Target="mailto:nancye.ruiz@hotelesestelar.com" TargetMode="External"/><Relationship Id="rId220" Type="http://schemas.openxmlformats.org/officeDocument/2006/relationships/hyperlink" Target="mailto:dirdesarrollohumano@gruma.com.co" TargetMode="External"/><Relationship Id="rId241" Type="http://schemas.openxmlformats.org/officeDocument/2006/relationships/hyperlink" Target="mailto:jefedegestionhumana@calzatodo.com.co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analistagestionhumana.cali@summar.com.co" TargetMode="External"/><Relationship Id="rId57" Type="http://schemas.openxmlformats.org/officeDocument/2006/relationships/hyperlink" Target="mailto:apbienestar@deltec.com.co" TargetMode="External"/><Relationship Id="rId262" Type="http://schemas.openxmlformats.org/officeDocument/2006/relationships/hyperlink" Target="mailto:msalas@coexito.com.co" TargetMode="External"/><Relationship Id="rId283" Type="http://schemas.openxmlformats.org/officeDocument/2006/relationships/hyperlink" Target="mailto:amdiaz@bancodeoccidente.com.co" TargetMode="External"/><Relationship Id="rId78" Type="http://schemas.openxmlformats.org/officeDocument/2006/relationships/hyperlink" Target="mailto:majaramillot@celsia.com" TargetMode="External"/><Relationship Id="rId99" Type="http://schemas.openxmlformats.org/officeDocument/2006/relationships/hyperlink" Target="mailto:ghseleccion1@avidesadeoccidente.com" TargetMode="External"/><Relationship Id="rId101" Type="http://schemas.openxmlformats.org/officeDocument/2006/relationships/hyperlink" Target="mailto:mtzapata@emcali.com.co" TargetMode="External"/><Relationship Id="rId122" Type="http://schemas.openxmlformats.org/officeDocument/2006/relationships/hyperlink" Target="mailto:Diana.paz@carvajal.com" TargetMode="External"/><Relationship Id="rId143" Type="http://schemas.openxmlformats.org/officeDocument/2006/relationships/hyperlink" Target="mailto:coordinador.desarrollo@clinicadeoccidente.com" TargetMode="External"/><Relationship Id="rId164" Type="http://schemas.openxmlformats.org/officeDocument/2006/relationships/hyperlink" Target="mailto:estefania_alba@coomeva.com.co" TargetMode="External"/><Relationship Id="rId185" Type="http://schemas.openxmlformats.org/officeDocument/2006/relationships/hyperlink" Target="mailto:jmendozae@bancodeoccidente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angela.rojas@hotelesestela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Sandra.pardo@marsh.com" TargetMode="External"/><Relationship Id="rId252" Type="http://schemas.openxmlformats.org/officeDocument/2006/relationships/hyperlink" Target="mailto:carolina.perdomo@studiof.com.co" TargetMode="External"/><Relationship Id="rId273" Type="http://schemas.openxmlformats.org/officeDocument/2006/relationships/hyperlink" Target="mailto:seleccion@gruma.com.co" TargetMode="External"/><Relationship Id="rId294" Type="http://schemas.openxmlformats.org/officeDocument/2006/relationships/hyperlink" Target="mailto:pfdelgado@progreser.com" TargetMode="External"/><Relationship Id="rId47" Type="http://schemas.openxmlformats.org/officeDocument/2006/relationships/hyperlink" Target="mailto:ghcontrolplazas@avidesadeoccidente.com" TargetMode="External"/><Relationship Id="rId68" Type="http://schemas.openxmlformats.org/officeDocument/2006/relationships/hyperlink" Target="mailto:laura.gallego@carvajal.com" TargetMode="External"/><Relationship Id="rId89" Type="http://schemas.openxmlformats.org/officeDocument/2006/relationships/hyperlink" Target="mailto:amramirez@incauca.com" TargetMode="External"/><Relationship Id="rId112" Type="http://schemas.openxmlformats.org/officeDocument/2006/relationships/hyperlink" Target="mailto:lybanguero@emcali.com.co" TargetMode="External"/><Relationship Id="rId133" Type="http://schemas.openxmlformats.org/officeDocument/2006/relationships/hyperlink" Target="mailto:Carolina.sierra@vantive.com%20" TargetMode="External"/><Relationship Id="rId154" Type="http://schemas.openxmlformats.org/officeDocument/2006/relationships/hyperlink" Target="mailto:balopezn@tecnoquimicas.com" TargetMode="External"/><Relationship Id="rId175" Type="http://schemas.openxmlformats.org/officeDocument/2006/relationships/hyperlink" Target="mailto:llondonos@bancodeoccidente.com.co" TargetMode="External"/><Relationship Id="rId196" Type="http://schemas.openxmlformats.org/officeDocument/2006/relationships/hyperlink" Target="mailto:dfgaitan@gruposupermotos.com" TargetMode="External"/><Relationship Id="rId200" Type="http://schemas.openxmlformats.org/officeDocument/2006/relationships/hyperlink" Target="mailto:compensaciones@calzatodo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nomina@usc.edu.co" TargetMode="External"/><Relationship Id="rId242" Type="http://schemas.openxmlformats.org/officeDocument/2006/relationships/hyperlink" Target="mailto:servicioalcliente@calzatodo.com.co" TargetMode="External"/><Relationship Id="rId263" Type="http://schemas.openxmlformats.org/officeDocument/2006/relationships/hyperlink" Target="mailto:jolave@coexito.com.co" TargetMode="External"/><Relationship Id="rId284" Type="http://schemas.openxmlformats.org/officeDocument/2006/relationships/hyperlink" Target="mailto:jefegestionhumana.cali@clinicanuestra.com" TargetMode="External"/><Relationship Id="rId37" Type="http://schemas.openxmlformats.org/officeDocument/2006/relationships/hyperlink" Target="mailto:pagomez@emcali.com.co" TargetMode="External"/><Relationship Id="rId58" Type="http://schemas.openxmlformats.org/officeDocument/2006/relationships/hyperlink" Target="mailto:astrid.narvaez@fvl.org.co" TargetMode="External"/><Relationship Id="rId79" Type="http://schemas.openxmlformats.org/officeDocument/2006/relationships/hyperlink" Target="mailto:Emilse.Rojas@carvajal.com" TargetMode="External"/><Relationship Id="rId102" Type="http://schemas.openxmlformats.org/officeDocument/2006/relationships/hyperlink" Target="mailto:ivana_brand@eficacia.com.co" TargetMode="External"/><Relationship Id="rId123" Type="http://schemas.openxmlformats.org/officeDocument/2006/relationships/hyperlink" Target="mailto:yuliana.buritica@bancounion.com" TargetMode="External"/><Relationship Id="rId144" Type="http://schemas.openxmlformats.org/officeDocument/2006/relationships/hyperlink" Target="mailto:coordinador.nomina@clinicadeoccidente.com" TargetMode="External"/><Relationship Id="rId90" Type="http://schemas.openxmlformats.org/officeDocument/2006/relationships/hyperlink" Target="mailto:auxadministrativo11.cali@summar.com.co" TargetMode="External"/><Relationship Id="rId165" Type="http://schemas.openxmlformats.org/officeDocument/2006/relationships/hyperlink" Target="mailto:GSQUINTERO@bancodeoccidente.com.co" TargetMode="External"/><Relationship Id="rId186" Type="http://schemas.openxmlformats.org/officeDocument/2006/relationships/hyperlink" Target="mailto:kareng_londono@coomeva.com.co" TargetMode="External"/><Relationship Id="rId211" Type="http://schemas.openxmlformats.org/officeDocument/2006/relationships/hyperlink" Target="mailto:giulianam.cortes@hotelesestelar.com" TargetMode="External"/><Relationship Id="rId232" Type="http://schemas.openxmlformats.org/officeDocument/2006/relationships/hyperlink" Target="mailto:patricia.pinilla@marsh.com" TargetMode="External"/><Relationship Id="rId253" Type="http://schemas.openxmlformats.org/officeDocument/2006/relationships/hyperlink" Target="mailto:ana.bienestar@almacenessi.com" TargetMode="External"/><Relationship Id="rId274" Type="http://schemas.openxmlformats.org/officeDocument/2006/relationships/hyperlink" Target="mailto:lady.zuluaga@carvajal.com" TargetMode="External"/><Relationship Id="rId295" Type="http://schemas.openxmlformats.org/officeDocument/2006/relationships/hyperlink" Target="mailto:gvaron@fanalca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seleccion1@avidesadeoccidente.com" TargetMode="External"/><Relationship Id="rId69" Type="http://schemas.openxmlformats.org/officeDocument/2006/relationships/hyperlink" Target="mailto:marcela.quintero@fundacioncarvajal.org.co" TargetMode="External"/><Relationship Id="rId113" Type="http://schemas.openxmlformats.org/officeDocument/2006/relationships/hyperlink" Target="mailto:ymotero@emcali.com.co" TargetMode="External"/><Relationship Id="rId134" Type="http://schemas.openxmlformats.org/officeDocument/2006/relationships/hyperlink" Target="mailto:johanna.correa@vantive.com" TargetMode="External"/><Relationship Id="rId80" Type="http://schemas.openxmlformats.org/officeDocument/2006/relationships/hyperlink" Target="mailto:paplaza@incauca.com" TargetMode="External"/><Relationship Id="rId155" Type="http://schemas.openxmlformats.org/officeDocument/2006/relationships/hyperlink" Target="mailto:carolina.escobar@christus.co" TargetMode="External"/><Relationship Id="rId176" Type="http://schemas.openxmlformats.org/officeDocument/2006/relationships/hyperlink" Target="mailto:jcguerrero@bancodeoccidente.com.co" TargetMode="External"/><Relationship Id="rId197" Type="http://schemas.openxmlformats.org/officeDocument/2006/relationships/hyperlink" Target="mailto:ammondragon@fanalca.com" TargetMode="External"/><Relationship Id="rId201" Type="http://schemas.openxmlformats.org/officeDocument/2006/relationships/hyperlink" Target="mailto:relacioneslaborales@calzatodo.com.co" TargetMode="External"/><Relationship Id="rId222" Type="http://schemas.openxmlformats.org/officeDocument/2006/relationships/hyperlink" Target="mailto:Claudia.macias@fortoxsecurity.com" TargetMode="External"/><Relationship Id="rId243" Type="http://schemas.openxmlformats.org/officeDocument/2006/relationships/hyperlink" Target="mailto:mileidy.ramos@fortoxsecurity.com" TargetMode="External"/><Relationship Id="rId264" Type="http://schemas.openxmlformats.org/officeDocument/2006/relationships/hyperlink" Target="mailto:alejandro.mora@studiof.com.co" TargetMode="External"/><Relationship Id="rId285" Type="http://schemas.openxmlformats.org/officeDocument/2006/relationships/hyperlink" Target="mailto:lina_valencia@cargill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nevelasco@emcali.com.co" TargetMode="External"/><Relationship Id="rId59" Type="http://schemas.openxmlformats.org/officeDocument/2006/relationships/hyperlink" Target="mailto:sandra.ochoa@fvl.org.co" TargetMode="External"/><Relationship Id="rId103" Type="http://schemas.openxmlformats.org/officeDocument/2006/relationships/hyperlink" Target="mailto:carlos_franco@colpal.com" TargetMode="External"/><Relationship Id="rId124" Type="http://schemas.openxmlformats.org/officeDocument/2006/relationships/hyperlink" Target="mailto:crestr01@kenvue.com" TargetMode="External"/><Relationship Id="rId70" Type="http://schemas.openxmlformats.org/officeDocument/2006/relationships/hyperlink" Target="mailto:maribel.lucumi@fundacioncarvajal.org.co" TargetMode="External"/><Relationship Id="rId91" Type="http://schemas.openxmlformats.org/officeDocument/2006/relationships/hyperlink" Target="mailto:arnulfo.gonzalez@visionymarketing.com.co" TargetMode="External"/><Relationship Id="rId145" Type="http://schemas.openxmlformats.org/officeDocument/2006/relationships/hyperlink" Target="mailto:sandra.velez@clinicadeoccidente.com" TargetMode="External"/><Relationship Id="rId166" Type="http://schemas.openxmlformats.org/officeDocument/2006/relationships/hyperlink" Target="mailto:MGOMEZ@bancodeoccidente.com.co" TargetMode="External"/><Relationship Id="rId187" Type="http://schemas.openxmlformats.org/officeDocument/2006/relationships/hyperlink" Target="mailto:mlozada@colombina.com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aux.gestionhumana@ekazipper.com" TargetMode="External"/><Relationship Id="rId233" Type="http://schemas.openxmlformats.org/officeDocument/2006/relationships/hyperlink" Target="mailto:Mary.dachiardi@marsh.com" TargetMode="External"/><Relationship Id="rId254" Type="http://schemas.openxmlformats.org/officeDocument/2006/relationships/hyperlink" Target="mailto:alexandermanzano@comfandi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jefeseleccion@avidesadeoccidente.com" TargetMode="External"/><Relationship Id="rId114" Type="http://schemas.openxmlformats.org/officeDocument/2006/relationships/hyperlink" Target="mailto:analistacontable7.cali@summar.com.co" TargetMode="External"/><Relationship Id="rId275" Type="http://schemas.openxmlformats.org/officeDocument/2006/relationships/hyperlink" Target="mailto:coornomina@usc.edu.co" TargetMode="External"/><Relationship Id="rId296" Type="http://schemas.openxmlformats.org/officeDocument/2006/relationships/hyperlink" Target="mailto:kaety.prado@carvajal.com" TargetMode="External"/><Relationship Id="rId60" Type="http://schemas.openxmlformats.org/officeDocument/2006/relationships/hyperlink" Target="mailto:mariana.garzon@fvl.org.co" TargetMode="External"/><Relationship Id="rId81" Type="http://schemas.openxmlformats.org/officeDocument/2006/relationships/hyperlink" Target="mailto:jcuartas@manuelita.com" TargetMode="External"/><Relationship Id="rId135" Type="http://schemas.openxmlformats.org/officeDocument/2006/relationships/hyperlink" Target="mailto:eddy.quintero@vantive.com" TargetMode="External"/><Relationship Id="rId156" Type="http://schemas.openxmlformats.org/officeDocument/2006/relationships/hyperlink" Target="mailto:acrodriguez@sos.com.co" TargetMode="External"/><Relationship Id="rId177" Type="http://schemas.openxmlformats.org/officeDocument/2006/relationships/hyperlink" Target="mailto:juand_duque@coomeva.com.co" TargetMode="External"/><Relationship Id="rId198" Type="http://schemas.openxmlformats.org/officeDocument/2006/relationships/hyperlink" Target="mailto:crobles@fanalca.com" TargetMode="External"/><Relationship Id="rId202" Type="http://schemas.openxmlformats.org/officeDocument/2006/relationships/hyperlink" Target="mailto:psicologia@calzatodo.com.co" TargetMode="External"/><Relationship Id="rId223" Type="http://schemas.openxmlformats.org/officeDocument/2006/relationships/hyperlink" Target="mailto:xiary.amaya@fortoxsecurity.com" TargetMode="External"/><Relationship Id="rId244" Type="http://schemas.openxmlformats.org/officeDocument/2006/relationships/hyperlink" Target="mailto:darlin.correa@fortoxsecurity.com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dora.palma@manuelita.com" TargetMode="External"/><Relationship Id="rId265" Type="http://schemas.openxmlformats.org/officeDocument/2006/relationships/hyperlink" Target="mailto:lsfrancoz@ekazipper.com" TargetMode="External"/><Relationship Id="rId286" Type="http://schemas.openxmlformats.org/officeDocument/2006/relationships/hyperlink" Target="mailto:july_martinez@cargill.com" TargetMode="External"/><Relationship Id="rId50" Type="http://schemas.openxmlformats.org/officeDocument/2006/relationships/hyperlink" Target="mailto:directorghumana@avidesadeoccidente.com" TargetMode="External"/><Relationship Id="rId104" Type="http://schemas.openxmlformats.org/officeDocument/2006/relationships/hyperlink" Target="mailto:maria_jose_grajales@colpal.com" TargetMode="External"/><Relationship Id="rId125" Type="http://schemas.openxmlformats.org/officeDocument/2006/relationships/hyperlink" Target="mailto:djuradov@kenvue.com" TargetMode="External"/><Relationship Id="rId146" Type="http://schemas.openxmlformats.org/officeDocument/2006/relationships/hyperlink" Target="mailto:jeniffer.triana@clinicadesa.com.co" TargetMode="External"/><Relationship Id="rId167" Type="http://schemas.openxmlformats.org/officeDocument/2006/relationships/hyperlink" Target="mailto:KCASTILLOM@bancodeoccidente.com.co" TargetMode="External"/><Relationship Id="rId188" Type="http://schemas.openxmlformats.org/officeDocument/2006/relationships/hyperlink" Target="mailto:jvergara@colombina.com" TargetMode="External"/><Relationship Id="rId71" Type="http://schemas.openxmlformats.org/officeDocument/2006/relationships/hyperlink" Target="mailto:tobias.leiva@manuelita.com" TargetMode="External"/><Relationship Id="rId92" Type="http://schemas.openxmlformats.org/officeDocument/2006/relationships/hyperlink" Target="mailto:alejandro_o_ortiz@colpal.com" TargetMode="External"/><Relationship Id="rId213" Type="http://schemas.openxmlformats.org/officeDocument/2006/relationships/hyperlink" Target="mailto:monicar@ekazipper.com" TargetMode="External"/><Relationship Id="rId234" Type="http://schemas.openxmlformats.org/officeDocument/2006/relationships/hyperlink" Target="mailto:Dir.gestionhumana@almacenessi.com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andrea.quijano@fortoxsecurity.com" TargetMode="External"/><Relationship Id="rId276" Type="http://schemas.openxmlformats.org/officeDocument/2006/relationships/hyperlink" Target="mailto:karinalizcano@santareyes.com.co" TargetMode="External"/><Relationship Id="rId297" Type="http://schemas.openxmlformats.org/officeDocument/2006/relationships/hyperlink" Target="mailto:vladimir.segura@carvajal.com" TargetMode="External"/><Relationship Id="rId40" Type="http://schemas.openxmlformats.org/officeDocument/2006/relationships/hyperlink" Target="mailto:ncastano@manuelita.com" TargetMode="External"/><Relationship Id="rId115" Type="http://schemas.openxmlformats.org/officeDocument/2006/relationships/hyperlink" Target="mailto:directorfinanciero@summar.com.co" TargetMode="External"/><Relationship Id="rId136" Type="http://schemas.openxmlformats.org/officeDocument/2006/relationships/hyperlink" Target="mailto:natalia.bello@vantive.com" TargetMode="External"/><Relationship Id="rId157" Type="http://schemas.openxmlformats.org/officeDocument/2006/relationships/hyperlink" Target="mailto:luz.barcenas@christus.co" TargetMode="External"/><Relationship Id="rId178" Type="http://schemas.openxmlformats.org/officeDocument/2006/relationships/hyperlink" Target="mailto:yulym_camelo@coomeva.com.co" TargetMode="External"/><Relationship Id="rId61" Type="http://schemas.openxmlformats.org/officeDocument/2006/relationships/hyperlink" Target="mailto:diana.benavides@fvl.org.co" TargetMode="External"/><Relationship Id="rId82" Type="http://schemas.openxmlformats.org/officeDocument/2006/relationships/hyperlink" Target="mailto:Nathalye.cruz@carvajal.com" TargetMode="External"/><Relationship Id="rId199" Type="http://schemas.openxmlformats.org/officeDocument/2006/relationships/hyperlink" Target="mailto:imartinez@fanalca.com" TargetMode="External"/><Relationship Id="rId203" Type="http://schemas.openxmlformats.org/officeDocument/2006/relationships/hyperlink" Target="mailto:lalvarado@atlas.com.co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mosquera@coexito.com.co" TargetMode="External"/><Relationship Id="rId245" Type="http://schemas.openxmlformats.org/officeDocument/2006/relationships/hyperlink" Target="mailto:saludocupacional@blanquita.com.co" TargetMode="External"/><Relationship Id="rId266" Type="http://schemas.openxmlformats.org/officeDocument/2006/relationships/hyperlink" Target="mailto:ktorresr@progreser.com" TargetMode="External"/><Relationship Id="rId287" Type="http://schemas.openxmlformats.org/officeDocument/2006/relationships/hyperlink" Target="mailto:yaneth_salamancabarreto@cargill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apbienestar@deltec.com.co" TargetMode="External"/><Relationship Id="rId126" Type="http://schemas.openxmlformats.org/officeDocument/2006/relationships/hyperlink" Target="mailto:asierr01@kenvue.com" TargetMode="External"/><Relationship Id="rId147" Type="http://schemas.openxmlformats.org/officeDocument/2006/relationships/hyperlink" Target="mailto:kelly.cadernas@cnruu.com.co" TargetMode="External"/><Relationship Id="rId168" Type="http://schemas.openxmlformats.org/officeDocument/2006/relationships/hyperlink" Target="mailto:RHURTADO@bancodeoccidente.com.co" TargetMode="External"/><Relationship Id="rId51" Type="http://schemas.openxmlformats.org/officeDocument/2006/relationships/hyperlink" Target="mailto:ghcapacitacion@avidesadeoccidente.com" TargetMode="External"/><Relationship Id="rId72" Type="http://schemas.openxmlformats.org/officeDocument/2006/relationships/hyperlink" Target="mailto:soherrera@emcali.com.co" TargetMode="External"/><Relationship Id="rId93" Type="http://schemas.openxmlformats.org/officeDocument/2006/relationships/hyperlink" Target="mailto:leidy.arias@riopaila-castilla.com" TargetMode="External"/><Relationship Id="rId189" Type="http://schemas.openxmlformats.org/officeDocument/2006/relationships/hyperlink" Target="mailto:tchaparro@colombina.com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slealq@ekazipper.com" TargetMode="External"/><Relationship Id="rId235" Type="http://schemas.openxmlformats.org/officeDocument/2006/relationships/hyperlink" Target="mailto:v.mora@hv.com.co" TargetMode="External"/><Relationship Id="rId256" Type="http://schemas.openxmlformats.org/officeDocument/2006/relationships/hyperlink" Target="mailto:jvergara@colombina.com" TargetMode="External"/><Relationship Id="rId277" Type="http://schemas.openxmlformats.org/officeDocument/2006/relationships/hyperlink" Target="mailto:dcarvaj2@its.jnj.com" TargetMode="External"/><Relationship Id="rId298" Type="http://schemas.openxmlformats.org/officeDocument/2006/relationships/hyperlink" Target="mailto:Diana.paz@carvajal.com" TargetMode="External"/><Relationship Id="rId116" Type="http://schemas.openxmlformats.org/officeDocument/2006/relationships/hyperlink" Target="mailto:jenifferandrade@sanmarino.com.co%20" TargetMode="External"/><Relationship Id="rId137" Type="http://schemas.openxmlformats.org/officeDocument/2006/relationships/hyperlink" Target="mailto:Paulo.Noguera@quironsalud.com" TargetMode="External"/><Relationship Id="rId158" Type="http://schemas.openxmlformats.org/officeDocument/2006/relationships/hyperlink" Target="mailto:gestionhumana.analistaseleccion@clinicanuestra.com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leidy.velasquez@manuelita.com" TargetMode="External"/><Relationship Id="rId62" Type="http://schemas.openxmlformats.org/officeDocument/2006/relationships/hyperlink" Target="mailto:patricia.pava@fundacioncarvajal.org.co" TargetMode="External"/><Relationship Id="rId83" Type="http://schemas.openxmlformats.org/officeDocument/2006/relationships/hyperlink" Target="mailto:katia.vasquez@carvajal.com" TargetMode="External"/><Relationship Id="rId179" Type="http://schemas.openxmlformats.org/officeDocument/2006/relationships/hyperlink" Target="mailto:alejandro_cardona@coomeva.com.co" TargetMode="External"/><Relationship Id="rId190" Type="http://schemas.openxmlformats.org/officeDocument/2006/relationships/hyperlink" Target="mailto:jguzmanb@colombina.com" TargetMode="External"/><Relationship Id="rId204" Type="http://schemas.openxmlformats.org/officeDocument/2006/relationships/hyperlink" Target="mailto:omotoa@atlas.com.co" TargetMode="External"/><Relationship Id="rId225" Type="http://schemas.openxmlformats.org/officeDocument/2006/relationships/hyperlink" Target="mailto:dtoro@coexito.com.co" TargetMode="External"/><Relationship Id="rId246" Type="http://schemas.openxmlformats.org/officeDocument/2006/relationships/hyperlink" Target="mailto:ljgonzalezp@fanalca.com" TargetMode="External"/><Relationship Id="rId267" Type="http://schemas.openxmlformats.org/officeDocument/2006/relationships/hyperlink" Target="mailto:stephanyhoyos@comfandi.com.co" TargetMode="External"/><Relationship Id="rId288" Type="http://schemas.openxmlformats.org/officeDocument/2006/relationships/hyperlink" Target="mailto:gestionhumana.ibague@clinicanuestra.com" TargetMode="External"/><Relationship Id="rId106" Type="http://schemas.openxmlformats.org/officeDocument/2006/relationships/hyperlink" Target="mailto:dir.organizacional@diamante.net.co" TargetMode="External"/><Relationship Id="rId127" Type="http://schemas.openxmlformats.org/officeDocument/2006/relationships/hyperlink" Target="mailto:marcela.castrillon@abbott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maarcos@ingeniomayaguez.com" TargetMode="External"/><Relationship Id="rId52" Type="http://schemas.openxmlformats.org/officeDocument/2006/relationships/hyperlink" Target="mailto:julian_sotocasas@cargill.com" TargetMode="External"/><Relationship Id="rId73" Type="http://schemas.openxmlformats.org/officeDocument/2006/relationships/hyperlink" Target="mailto:lgmora@emcali.com.co" TargetMode="External"/><Relationship Id="rId94" Type="http://schemas.openxmlformats.org/officeDocument/2006/relationships/hyperlink" Target="mailto:Kelly.ramirezm@carvajal.com" TargetMode="External"/><Relationship Id="rId148" Type="http://schemas.openxmlformats.org/officeDocument/2006/relationships/hyperlink" Target="mailto:angela.lopez@clinicadesa.com.co" TargetMode="External"/><Relationship Id="rId169" Type="http://schemas.openxmlformats.org/officeDocument/2006/relationships/hyperlink" Target="mailto:agiraldo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sebastian_moralesc@coomeva.com.co" TargetMode="External"/><Relationship Id="rId215" Type="http://schemas.openxmlformats.org/officeDocument/2006/relationships/hyperlink" Target="mailto:luz.lasso@studiof.com.co" TargetMode="External"/><Relationship Id="rId236" Type="http://schemas.openxmlformats.org/officeDocument/2006/relationships/hyperlink" Target="mailto:j.vaquero@hv.com.co" TargetMode="External"/><Relationship Id="rId257" Type="http://schemas.openxmlformats.org/officeDocument/2006/relationships/hyperlink" Target="mailto:jennifer.vergara@studiof.com.co" TargetMode="External"/><Relationship Id="rId278" Type="http://schemas.openxmlformats.org/officeDocument/2006/relationships/hyperlink" Target="mailto:LGonz135@ITS.JNJ.com" TargetMode="External"/><Relationship Id="rId42" Type="http://schemas.openxmlformats.org/officeDocument/2006/relationships/hyperlink" Target="mailto:analistaseleccion3@diamante.com.co" TargetMode="External"/><Relationship Id="rId84" Type="http://schemas.openxmlformats.org/officeDocument/2006/relationships/hyperlink" Target="mailto:analista.experienciadepersonas@coopcarvajal.com" TargetMode="External"/><Relationship Id="rId138" Type="http://schemas.openxmlformats.org/officeDocument/2006/relationships/hyperlink" Target="mailto:DiegoA.Gonzalez@idcsalud.onmicrosoft.com" TargetMode="External"/><Relationship Id="rId191" Type="http://schemas.openxmlformats.org/officeDocument/2006/relationships/hyperlink" Target="mailto:Ybetancur@colombina.com" TargetMode="External"/><Relationship Id="rId205" Type="http://schemas.openxmlformats.org/officeDocument/2006/relationships/hyperlink" Target="mailto:irmartinezb@atlas.com.co" TargetMode="External"/><Relationship Id="rId247" Type="http://schemas.openxmlformats.org/officeDocument/2006/relationships/hyperlink" Target="mailto:nvictoria@progreser.com" TargetMode="External"/><Relationship Id="rId107" Type="http://schemas.openxmlformats.org/officeDocument/2006/relationships/hyperlink" Target="mailto:c.formacion@diamante.net.co" TargetMode="External"/><Relationship Id="rId289" Type="http://schemas.openxmlformats.org/officeDocument/2006/relationships/hyperlink" Target="mailto:gestionhumana.cartagena@clinicanuestra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diana_luceroortiz@cargill.com" TargetMode="External"/><Relationship Id="rId149" Type="http://schemas.openxmlformats.org/officeDocument/2006/relationships/hyperlink" Target="mailto:vchacon@sos.com.co" TargetMode="External"/><Relationship Id="rId95" Type="http://schemas.openxmlformats.org/officeDocument/2006/relationships/hyperlink" Target="mailto:cristian.tello@visionymarketing.com.co;" TargetMode="External"/><Relationship Id="rId160" Type="http://schemas.openxmlformats.org/officeDocument/2006/relationships/hyperlink" Target="mailto:lduran@bancow.com.co" TargetMode="External"/><Relationship Id="rId216" Type="http://schemas.openxmlformats.org/officeDocument/2006/relationships/hyperlink" Target="mailto:daniela.escobar@studiof.com.co" TargetMode="External"/><Relationship Id="rId258" Type="http://schemas.openxmlformats.org/officeDocument/2006/relationships/hyperlink" Target="mailto:alexa.cepeda@mmc.com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jefe.talentohumano@coopcarvajal.com" TargetMode="External"/><Relationship Id="rId118" Type="http://schemas.openxmlformats.org/officeDocument/2006/relationships/hyperlink" Target="mailto:dora.biojo@carvajal.com" TargetMode="External"/><Relationship Id="rId171" Type="http://schemas.openxmlformats.org/officeDocument/2006/relationships/hyperlink" Target="mailto:wcastano@bancodeoccidente.com.co" TargetMode="External"/><Relationship Id="rId227" Type="http://schemas.openxmlformats.org/officeDocument/2006/relationships/hyperlink" Target="mailto:isalazar@coexito.com.co" TargetMode="External"/><Relationship Id="rId269" Type="http://schemas.openxmlformats.org/officeDocument/2006/relationships/hyperlink" Target="mailto:etorres@supertexinc.com" TargetMode="External"/><Relationship Id="rId33" Type="http://schemas.openxmlformats.org/officeDocument/2006/relationships/hyperlink" Target="mailto:jovivas@ingeniomayaguez.com" TargetMode="External"/><Relationship Id="rId129" Type="http://schemas.openxmlformats.org/officeDocument/2006/relationships/hyperlink" Target="mailto:samary.herrera@abbott.com" TargetMode="External"/><Relationship Id="rId280" Type="http://schemas.openxmlformats.org/officeDocument/2006/relationships/hyperlink" Target="mailto:JFajar10@ITS.JNJ.com" TargetMode="External"/></Relationships>
</file>

<file path=xl/worksheets/_rels/sheet15.xml.rels><?xml version="1.0" encoding="UTF-8" standalone="yes"?>
<Relationships xmlns="http://schemas.openxmlformats.org/package/2006/relationships"><Relationship Id="rId117" Type="http://schemas.openxmlformats.org/officeDocument/2006/relationships/hyperlink" Target="mailto:Juliana.Ramirez@carvajal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nayibe.vargas@fundacioncarvajal.org.co" TargetMode="External"/><Relationship Id="rId159" Type="http://schemas.openxmlformats.org/officeDocument/2006/relationships/hyperlink" Target="mailto:dorozco@bancow.com.co" TargetMode="External"/><Relationship Id="rId170" Type="http://schemas.openxmlformats.org/officeDocument/2006/relationships/hyperlink" Target="mailto:lnino@bancodeoccidente.com.co" TargetMode="External"/><Relationship Id="rId226" Type="http://schemas.openxmlformats.org/officeDocument/2006/relationships/hyperlink" Target="mailto:auxiliargh@blanquita.com.co" TargetMode="External"/><Relationship Id="rId268" Type="http://schemas.openxmlformats.org/officeDocument/2006/relationships/hyperlink" Target="mailto:yamileth.bolanos@studiof.com.co" TargetMode="External"/><Relationship Id="rId32" Type="http://schemas.openxmlformats.org/officeDocument/2006/relationships/hyperlink" Target="mailto:isadiaz@ingeniomayaguez.com" TargetMode="External"/><Relationship Id="rId74" Type="http://schemas.openxmlformats.org/officeDocument/2006/relationships/hyperlink" Target="mailto:lvelasquez@asocana.org" TargetMode="External"/><Relationship Id="rId128" Type="http://schemas.openxmlformats.org/officeDocument/2006/relationships/hyperlink" Target="mailto:monica.santacruz@abbott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daniela_garcia@coomeva.com.co" TargetMode="External"/><Relationship Id="rId237" Type="http://schemas.openxmlformats.org/officeDocument/2006/relationships/hyperlink" Target="mailto:df.gallo@hv.com.co" TargetMode="External"/><Relationship Id="rId279" Type="http://schemas.openxmlformats.org/officeDocument/2006/relationships/hyperlink" Target="mailto:LCastr39@ITS.JNJ.com" TargetMode="External"/><Relationship Id="rId43" Type="http://schemas.openxmlformats.org/officeDocument/2006/relationships/hyperlink" Target="mailto:jgonzalez@asocana.org" TargetMode="External"/><Relationship Id="rId139" Type="http://schemas.openxmlformats.org/officeDocument/2006/relationships/hyperlink" Target="mailto:brian.pepicano@clinicadeoccidente.com" TargetMode="External"/><Relationship Id="rId290" Type="http://schemas.openxmlformats.org/officeDocument/2006/relationships/hyperlink" Target="mailto:oyossa@celsia.com" TargetMode="External"/><Relationship Id="rId85" Type="http://schemas.openxmlformats.org/officeDocument/2006/relationships/hyperlink" Target="mailto:cadiazt@tqgrupo.com" TargetMode="External"/><Relationship Id="rId150" Type="http://schemas.openxmlformats.org/officeDocument/2006/relationships/hyperlink" Target="mailto:calvarez@sos.com.co" TargetMode="External"/><Relationship Id="rId192" Type="http://schemas.openxmlformats.org/officeDocument/2006/relationships/hyperlink" Target="mailto:claudiarojas@comfandi.com.co" TargetMode="External"/><Relationship Id="rId206" Type="http://schemas.openxmlformats.org/officeDocument/2006/relationships/hyperlink" Target="mailto:william.rodriguez@hotelesestelar.com" TargetMode="External"/><Relationship Id="rId248" Type="http://schemas.openxmlformats.org/officeDocument/2006/relationships/hyperlink" Target="mailto:gsanchez@coexito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seleccion@diamante.com.co" TargetMode="External"/><Relationship Id="rId54" Type="http://schemas.openxmlformats.org/officeDocument/2006/relationships/hyperlink" Target="mailto:Francia_Fernandez@cargill.com" TargetMode="External"/><Relationship Id="rId75" Type="http://schemas.openxmlformats.org/officeDocument/2006/relationships/hyperlink" Target="mailto:natalia.ruiz@riopaila-castilla.com" TargetMode="External"/><Relationship Id="rId96" Type="http://schemas.openxmlformats.org/officeDocument/2006/relationships/hyperlink" Target="mailto:heidyfacundo@sanmarino.com.co" TargetMode="External"/><Relationship Id="rId140" Type="http://schemas.openxmlformats.org/officeDocument/2006/relationships/hyperlink" Target="mailto:contratacion.rh@clinicadeoccidente.com" TargetMode="External"/><Relationship Id="rId161" Type="http://schemas.openxmlformats.org/officeDocument/2006/relationships/hyperlink" Target="mailto:ccano@bancow.com.co" TargetMode="External"/><Relationship Id="rId182" Type="http://schemas.openxmlformats.org/officeDocument/2006/relationships/hyperlink" Target="mailto:LICASTRO@BANCOW.COM.CO" TargetMode="External"/><Relationship Id="rId217" Type="http://schemas.openxmlformats.org/officeDocument/2006/relationships/hyperlink" Target="mailto:arhumanos@gruma.com.co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Paulo.Noguera@quironsalud.com" TargetMode="External"/><Relationship Id="rId259" Type="http://schemas.openxmlformats.org/officeDocument/2006/relationships/hyperlink" Target="mailto:ncastano@manuelita.com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jenny.mendez@bancounion.com" TargetMode="External"/><Relationship Id="rId270" Type="http://schemas.openxmlformats.org/officeDocument/2006/relationships/hyperlink" Target="mailto:afcardonaz@ekazipper.com" TargetMode="External"/><Relationship Id="rId291" Type="http://schemas.openxmlformats.org/officeDocument/2006/relationships/hyperlink" Target="mailto:amlasprilla@progreser.com" TargetMode="External"/><Relationship Id="rId44" Type="http://schemas.openxmlformats.org/officeDocument/2006/relationships/hyperlink" Target="mailto:alexandra.alegrias@riopaila-castilla.com" TargetMode="External"/><Relationship Id="rId65" Type="http://schemas.openxmlformats.org/officeDocument/2006/relationships/hyperlink" Target="mailto:luz.tarapues@carvajal.com" TargetMode="External"/><Relationship Id="rId86" Type="http://schemas.openxmlformats.org/officeDocument/2006/relationships/hyperlink" Target="mailto:auxghoccidente@sanmarino.com.co%20" TargetMode="External"/><Relationship Id="rId130" Type="http://schemas.openxmlformats.org/officeDocument/2006/relationships/hyperlink" Target="mailto:valeria.murillo@abbott.com" TargetMode="External"/><Relationship Id="rId151" Type="http://schemas.openxmlformats.org/officeDocument/2006/relationships/hyperlink" Target="mailto:Jimmy.salazar@christus.co" TargetMode="External"/><Relationship Id="rId172" Type="http://schemas.openxmlformats.org/officeDocument/2006/relationships/hyperlink" Target="mailto:hariaso@bancodeoccidente.com.co" TargetMode="External"/><Relationship Id="rId193" Type="http://schemas.openxmlformats.org/officeDocument/2006/relationships/hyperlink" Target="mailto:mavillamizar@fanalca.com" TargetMode="External"/><Relationship Id="rId207" Type="http://schemas.openxmlformats.org/officeDocument/2006/relationships/hyperlink" Target="mailto:nancye.ruiz@hotelesestelar.com" TargetMode="External"/><Relationship Id="rId228" Type="http://schemas.openxmlformats.org/officeDocument/2006/relationships/hyperlink" Target="mailto:gestionhumana@blanquita.com.co" TargetMode="External"/><Relationship Id="rId249" Type="http://schemas.openxmlformats.org/officeDocument/2006/relationships/hyperlink" Target="mailto:n.osorio@hv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lmvalencia@bivien.com" TargetMode="External"/><Relationship Id="rId260" Type="http://schemas.openxmlformats.org/officeDocument/2006/relationships/hyperlink" Target="mailto:msalas@coexito.com.co" TargetMode="External"/><Relationship Id="rId281" Type="http://schemas.openxmlformats.org/officeDocument/2006/relationships/hyperlink" Target="mailto:amdiaz@bancodeoccidente.com.co" TargetMode="External"/><Relationship Id="rId34" Type="http://schemas.openxmlformats.org/officeDocument/2006/relationships/hyperlink" Target="mailto:guosorno@ingeniomayaguez.com" TargetMode="External"/><Relationship Id="rId55" Type="http://schemas.openxmlformats.org/officeDocument/2006/relationships/hyperlink" Target="mailto:gestionhumanacali@deltec.com.co" TargetMode="External"/><Relationship Id="rId76" Type="http://schemas.openxmlformats.org/officeDocument/2006/relationships/hyperlink" Target="mailto:analistaseleccion@nutriavicola.com" TargetMode="External"/><Relationship Id="rId97" Type="http://schemas.openxmlformats.org/officeDocument/2006/relationships/hyperlink" Target="mailto:ghseleccion1@avidesadeoccidente.com" TargetMode="External"/><Relationship Id="rId120" Type="http://schemas.openxmlformats.org/officeDocument/2006/relationships/hyperlink" Target="mailto:Diana.paz@carvajal.com" TargetMode="External"/><Relationship Id="rId141" Type="http://schemas.openxmlformats.org/officeDocument/2006/relationships/hyperlink" Target="mailto:coordinador.desarrollo@clinicadeoccident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estefania_alba@coomeva.com.co" TargetMode="External"/><Relationship Id="rId183" Type="http://schemas.openxmlformats.org/officeDocument/2006/relationships/hyperlink" Target="mailto:jmendozae@bancodeoccidente.com.co" TargetMode="External"/><Relationship Id="rId218" Type="http://schemas.openxmlformats.org/officeDocument/2006/relationships/hyperlink" Target="mailto:dirdesarrollohumano@gruma.com.co" TargetMode="External"/><Relationship Id="rId239" Type="http://schemas.openxmlformats.org/officeDocument/2006/relationships/hyperlink" Target="mailto:jefedegestionhumana@calzatodo.com.co" TargetMode="External"/><Relationship Id="rId250" Type="http://schemas.openxmlformats.org/officeDocument/2006/relationships/hyperlink" Target="mailto:carolina.perdomo@studiof.com.co" TargetMode="External"/><Relationship Id="rId271" Type="http://schemas.openxmlformats.org/officeDocument/2006/relationships/hyperlink" Target="mailto:seleccion@gruma.com.co" TargetMode="External"/><Relationship Id="rId292" Type="http://schemas.openxmlformats.org/officeDocument/2006/relationships/hyperlink" Target="mailto:pfdelgado@progreser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rodriguez@riopaila-castilla.com" TargetMode="External"/><Relationship Id="rId66" Type="http://schemas.openxmlformats.org/officeDocument/2006/relationships/hyperlink" Target="mailto:martha.diaz@carvajal.com" TargetMode="External"/><Relationship Id="rId87" Type="http://schemas.openxmlformats.org/officeDocument/2006/relationships/hyperlink" Target="mailto:amramirez@incauca.com" TargetMode="External"/><Relationship Id="rId110" Type="http://schemas.openxmlformats.org/officeDocument/2006/relationships/hyperlink" Target="mailto:lybanguero@emcali.com.co" TargetMode="External"/><Relationship Id="rId131" Type="http://schemas.openxmlformats.org/officeDocument/2006/relationships/hyperlink" Target="mailto:Carolina.sierra@vantive.com%20" TargetMode="External"/><Relationship Id="rId152" Type="http://schemas.openxmlformats.org/officeDocument/2006/relationships/hyperlink" Target="mailto:balopezn@tecnoquimicas.com" TargetMode="External"/><Relationship Id="rId173" Type="http://schemas.openxmlformats.org/officeDocument/2006/relationships/hyperlink" Target="mailto:llondonos@bancodeoccidente.com.co" TargetMode="External"/><Relationship Id="rId194" Type="http://schemas.openxmlformats.org/officeDocument/2006/relationships/hyperlink" Target="mailto:dfgaitan@gruposupermotos.com" TargetMode="External"/><Relationship Id="rId208" Type="http://schemas.openxmlformats.org/officeDocument/2006/relationships/hyperlink" Target="mailto:angela.rojas@hotelesestelar.com" TargetMode="External"/><Relationship Id="rId229" Type="http://schemas.openxmlformats.org/officeDocument/2006/relationships/hyperlink" Target="mailto:Sandra.pardo@marsh.com" TargetMode="External"/><Relationship Id="rId240" Type="http://schemas.openxmlformats.org/officeDocument/2006/relationships/hyperlink" Target="mailto:servicioalcliente@calzatodo.com.co" TargetMode="External"/><Relationship Id="rId261" Type="http://schemas.openxmlformats.org/officeDocument/2006/relationships/hyperlink" Target="mailto:jolave@coexito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czuluaga@incauca.com" TargetMode="External"/><Relationship Id="rId56" Type="http://schemas.openxmlformats.org/officeDocument/2006/relationships/hyperlink" Target="mailto:HSEQNACIONAL@DELTEC.COM.CO" TargetMode="External"/><Relationship Id="rId77" Type="http://schemas.openxmlformats.org/officeDocument/2006/relationships/hyperlink" Target="mailto:ivan_gomez@cargill.com" TargetMode="External"/><Relationship Id="rId100" Type="http://schemas.openxmlformats.org/officeDocument/2006/relationships/hyperlink" Target="mailto:ivana_brand@eficacia.com.co" TargetMode="External"/><Relationship Id="rId282" Type="http://schemas.openxmlformats.org/officeDocument/2006/relationships/hyperlink" Target="mailto:jefegestionhumana.cali@clinicanuestra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Ana.Pizarro@carvajal.com" TargetMode="External"/><Relationship Id="rId121" Type="http://schemas.openxmlformats.org/officeDocument/2006/relationships/hyperlink" Target="mailto:yuliana.buritica@bancounion.com" TargetMode="External"/><Relationship Id="rId142" Type="http://schemas.openxmlformats.org/officeDocument/2006/relationships/hyperlink" Target="mailto:coordinador.nomina@clinicadeoccidente.com" TargetMode="External"/><Relationship Id="rId163" Type="http://schemas.openxmlformats.org/officeDocument/2006/relationships/hyperlink" Target="mailto:GSQUINTERO@bancodeoccidente.com.co" TargetMode="External"/><Relationship Id="rId184" Type="http://schemas.openxmlformats.org/officeDocument/2006/relationships/hyperlink" Target="mailto:kareng_londono@coomeva.com.co" TargetMode="External"/><Relationship Id="rId219" Type="http://schemas.openxmlformats.org/officeDocument/2006/relationships/hyperlink" Target="mailto:auxnomina@usc.edu.co" TargetMode="External"/><Relationship Id="rId230" Type="http://schemas.openxmlformats.org/officeDocument/2006/relationships/hyperlink" Target="mailto:patricia.pinilla@marsh.com" TargetMode="External"/><Relationship Id="rId251" Type="http://schemas.openxmlformats.org/officeDocument/2006/relationships/hyperlink" Target="mailto:ana.bienestar@almacenessi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sara.velasquez@riopaila-castilla.com" TargetMode="External"/><Relationship Id="rId67" Type="http://schemas.openxmlformats.org/officeDocument/2006/relationships/hyperlink" Target="mailto:Cindy.pineda@carvajal.com" TargetMode="External"/><Relationship Id="rId272" Type="http://schemas.openxmlformats.org/officeDocument/2006/relationships/hyperlink" Target="mailto:lady.zuluaga@carvajal.com" TargetMode="External"/><Relationship Id="rId293" Type="http://schemas.openxmlformats.org/officeDocument/2006/relationships/hyperlink" Target="mailto:gvaron@fanalca.com" TargetMode="External"/><Relationship Id="rId88" Type="http://schemas.openxmlformats.org/officeDocument/2006/relationships/hyperlink" Target="mailto:auxadministrativo11.cali@summar.com.co" TargetMode="External"/><Relationship Id="rId111" Type="http://schemas.openxmlformats.org/officeDocument/2006/relationships/hyperlink" Target="mailto:ymotero@emcali.com.co" TargetMode="External"/><Relationship Id="rId132" Type="http://schemas.openxmlformats.org/officeDocument/2006/relationships/hyperlink" Target="mailto:johanna.correa@vantive.com" TargetMode="External"/><Relationship Id="rId153" Type="http://schemas.openxmlformats.org/officeDocument/2006/relationships/hyperlink" Target="mailto:carolina.escobar@christus.co" TargetMode="External"/><Relationship Id="rId174" Type="http://schemas.openxmlformats.org/officeDocument/2006/relationships/hyperlink" Target="mailto:jcguerrero@bancodeoccidente.com.co" TargetMode="External"/><Relationship Id="rId195" Type="http://schemas.openxmlformats.org/officeDocument/2006/relationships/hyperlink" Target="mailto:ammondragon@fanalca.com" TargetMode="External"/><Relationship Id="rId209" Type="http://schemas.openxmlformats.org/officeDocument/2006/relationships/hyperlink" Target="mailto:giulianam.cortes@hotelesestelar.com" TargetMode="External"/><Relationship Id="rId220" Type="http://schemas.openxmlformats.org/officeDocument/2006/relationships/hyperlink" Target="mailto:Claudia.macias@fortoxsecurity.com" TargetMode="External"/><Relationship Id="rId241" Type="http://schemas.openxmlformats.org/officeDocument/2006/relationships/hyperlink" Target="mailto:mileidy.ramos@fortoxsecurity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analistagestionhumana.cali@summar.com.co" TargetMode="External"/><Relationship Id="rId57" Type="http://schemas.openxmlformats.org/officeDocument/2006/relationships/hyperlink" Target="mailto:apbienestar@deltec.com.co" TargetMode="External"/><Relationship Id="rId262" Type="http://schemas.openxmlformats.org/officeDocument/2006/relationships/hyperlink" Target="mailto:alejandro.mora@studiof.com.co" TargetMode="External"/><Relationship Id="rId283" Type="http://schemas.openxmlformats.org/officeDocument/2006/relationships/hyperlink" Target="mailto:lina_valencia@cargill.com" TargetMode="External"/><Relationship Id="rId78" Type="http://schemas.openxmlformats.org/officeDocument/2006/relationships/hyperlink" Target="mailto:majaramillot@celsia.com" TargetMode="External"/><Relationship Id="rId99" Type="http://schemas.openxmlformats.org/officeDocument/2006/relationships/hyperlink" Target="mailto:mtzapata@emcali.com.co" TargetMode="External"/><Relationship Id="rId101" Type="http://schemas.openxmlformats.org/officeDocument/2006/relationships/hyperlink" Target="mailto:carlos_franco@colpal.com" TargetMode="External"/><Relationship Id="rId122" Type="http://schemas.openxmlformats.org/officeDocument/2006/relationships/hyperlink" Target="mailto:crestr01@kenvue.com" TargetMode="External"/><Relationship Id="rId143" Type="http://schemas.openxmlformats.org/officeDocument/2006/relationships/hyperlink" Target="mailto:sandra.velez@clinicadeoccidente.com" TargetMode="External"/><Relationship Id="rId164" Type="http://schemas.openxmlformats.org/officeDocument/2006/relationships/hyperlink" Target="mailto:MGOMEZ@bancodeoccidente.com.co" TargetMode="External"/><Relationship Id="rId185" Type="http://schemas.openxmlformats.org/officeDocument/2006/relationships/hyperlink" Target="mailto:mlozada@colombina.com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aux.gestionhumana@ekazippe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Mary.dachiardi@marsh.com" TargetMode="External"/><Relationship Id="rId252" Type="http://schemas.openxmlformats.org/officeDocument/2006/relationships/hyperlink" Target="mailto:alexandermanzano@comfandi.com.co" TargetMode="External"/><Relationship Id="rId273" Type="http://schemas.openxmlformats.org/officeDocument/2006/relationships/hyperlink" Target="mailto:coornomina@usc.edu.co" TargetMode="External"/><Relationship Id="rId294" Type="http://schemas.openxmlformats.org/officeDocument/2006/relationships/hyperlink" Target="mailto:kaety.prado@carvajal.com" TargetMode="External"/><Relationship Id="rId47" Type="http://schemas.openxmlformats.org/officeDocument/2006/relationships/hyperlink" Target="mailto:ghcontrolplazas@avidesadeoccidente.com" TargetMode="External"/><Relationship Id="rId68" Type="http://schemas.openxmlformats.org/officeDocument/2006/relationships/hyperlink" Target="mailto:laura.gallego@carvajal.com" TargetMode="External"/><Relationship Id="rId89" Type="http://schemas.openxmlformats.org/officeDocument/2006/relationships/hyperlink" Target="mailto:arnulfo.gonzalez@visionymarketing.com.co" TargetMode="External"/><Relationship Id="rId112" Type="http://schemas.openxmlformats.org/officeDocument/2006/relationships/hyperlink" Target="mailto:analistacontable7.cali@summar.com.co" TargetMode="External"/><Relationship Id="rId133" Type="http://schemas.openxmlformats.org/officeDocument/2006/relationships/hyperlink" Target="mailto:eddy.quintero@vantive.com" TargetMode="External"/><Relationship Id="rId154" Type="http://schemas.openxmlformats.org/officeDocument/2006/relationships/hyperlink" Target="mailto:acrodriguez@sos.com.co" TargetMode="External"/><Relationship Id="rId175" Type="http://schemas.openxmlformats.org/officeDocument/2006/relationships/hyperlink" Target="mailto:juand_duque@coomeva.com.co" TargetMode="External"/><Relationship Id="rId196" Type="http://schemas.openxmlformats.org/officeDocument/2006/relationships/hyperlink" Target="mailto:crobles@fanalca.com" TargetMode="External"/><Relationship Id="rId200" Type="http://schemas.openxmlformats.org/officeDocument/2006/relationships/hyperlink" Target="mailto:psicologia@calzatodo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xiary.amaya@fortoxsecurity.com" TargetMode="External"/><Relationship Id="rId242" Type="http://schemas.openxmlformats.org/officeDocument/2006/relationships/hyperlink" Target="mailto:darlin.correa@fortoxsecurity.com" TargetMode="External"/><Relationship Id="rId263" Type="http://schemas.openxmlformats.org/officeDocument/2006/relationships/hyperlink" Target="mailto:lsfrancoz@ekazipper.com" TargetMode="External"/><Relationship Id="rId284" Type="http://schemas.openxmlformats.org/officeDocument/2006/relationships/hyperlink" Target="mailto:july_martinez@cargill.com" TargetMode="External"/><Relationship Id="rId37" Type="http://schemas.openxmlformats.org/officeDocument/2006/relationships/hyperlink" Target="mailto:pagomez@emcali.com.co" TargetMode="External"/><Relationship Id="rId58" Type="http://schemas.openxmlformats.org/officeDocument/2006/relationships/hyperlink" Target="mailto:astrid.narvaez@fvl.org.co" TargetMode="External"/><Relationship Id="rId79" Type="http://schemas.openxmlformats.org/officeDocument/2006/relationships/hyperlink" Target="mailto:paplaza@incauca.com" TargetMode="External"/><Relationship Id="rId102" Type="http://schemas.openxmlformats.org/officeDocument/2006/relationships/hyperlink" Target="mailto:maria_jose_grajales@colpal.com" TargetMode="External"/><Relationship Id="rId123" Type="http://schemas.openxmlformats.org/officeDocument/2006/relationships/hyperlink" Target="mailto:djuradov@kenvue.com" TargetMode="External"/><Relationship Id="rId144" Type="http://schemas.openxmlformats.org/officeDocument/2006/relationships/hyperlink" Target="mailto:jeniffer.triana@clinicadesa.com.co" TargetMode="External"/><Relationship Id="rId90" Type="http://schemas.openxmlformats.org/officeDocument/2006/relationships/hyperlink" Target="mailto:alejandro_o_ortiz@colpal.com" TargetMode="External"/><Relationship Id="rId165" Type="http://schemas.openxmlformats.org/officeDocument/2006/relationships/hyperlink" Target="mailto:KCASTILLOM@bancodeoccidente.com.co" TargetMode="External"/><Relationship Id="rId186" Type="http://schemas.openxmlformats.org/officeDocument/2006/relationships/hyperlink" Target="mailto:jvergara@colombina.com" TargetMode="External"/><Relationship Id="rId211" Type="http://schemas.openxmlformats.org/officeDocument/2006/relationships/hyperlink" Target="mailto:monicar@ekazipper.com" TargetMode="External"/><Relationship Id="rId232" Type="http://schemas.openxmlformats.org/officeDocument/2006/relationships/hyperlink" Target="mailto:Dir.gestionhumana@almacenessi.com" TargetMode="External"/><Relationship Id="rId253" Type="http://schemas.openxmlformats.org/officeDocument/2006/relationships/hyperlink" Target="mailto:andrea.quijano@fortoxsecurity.com" TargetMode="External"/><Relationship Id="rId274" Type="http://schemas.openxmlformats.org/officeDocument/2006/relationships/hyperlink" Target="mailto:karinalizcano@santareyes.com.co" TargetMode="External"/><Relationship Id="rId295" Type="http://schemas.openxmlformats.org/officeDocument/2006/relationships/hyperlink" Target="mailto:vladimir.segura@carvajal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seleccion1@avidesadeoccidente.com" TargetMode="External"/><Relationship Id="rId69" Type="http://schemas.openxmlformats.org/officeDocument/2006/relationships/hyperlink" Target="mailto:marcela.quintero@fundacioncarvajal.org.co" TargetMode="External"/><Relationship Id="rId113" Type="http://schemas.openxmlformats.org/officeDocument/2006/relationships/hyperlink" Target="mailto:directorfinanciero@summar.com.co" TargetMode="External"/><Relationship Id="rId134" Type="http://schemas.openxmlformats.org/officeDocument/2006/relationships/hyperlink" Target="mailto:natalia.bello@vantive.com" TargetMode="External"/><Relationship Id="rId80" Type="http://schemas.openxmlformats.org/officeDocument/2006/relationships/hyperlink" Target="mailto:jcuartas@manuelita.com" TargetMode="External"/><Relationship Id="rId155" Type="http://schemas.openxmlformats.org/officeDocument/2006/relationships/hyperlink" Target="mailto:luz.barcenas@christus.co" TargetMode="External"/><Relationship Id="rId176" Type="http://schemas.openxmlformats.org/officeDocument/2006/relationships/hyperlink" Target="mailto:yulym_camelo@coomeva.com.co" TargetMode="External"/><Relationship Id="rId197" Type="http://schemas.openxmlformats.org/officeDocument/2006/relationships/hyperlink" Target="mailto:imartinez@fanalca.com" TargetMode="External"/><Relationship Id="rId201" Type="http://schemas.openxmlformats.org/officeDocument/2006/relationships/hyperlink" Target="mailto:lalvarado@atlas.com.co" TargetMode="External"/><Relationship Id="rId222" Type="http://schemas.openxmlformats.org/officeDocument/2006/relationships/hyperlink" Target="mailto:lmosquera@coexito.com.co" TargetMode="External"/><Relationship Id="rId243" Type="http://schemas.openxmlformats.org/officeDocument/2006/relationships/hyperlink" Target="mailto:saludocupacional@blanquita.com.co" TargetMode="External"/><Relationship Id="rId264" Type="http://schemas.openxmlformats.org/officeDocument/2006/relationships/hyperlink" Target="mailto:ktorresr@progreser.com" TargetMode="External"/><Relationship Id="rId285" Type="http://schemas.openxmlformats.org/officeDocument/2006/relationships/hyperlink" Target="mailto:yaneth_salamancabarreto@cargill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nevelasco@emcali.com.co" TargetMode="External"/><Relationship Id="rId59" Type="http://schemas.openxmlformats.org/officeDocument/2006/relationships/hyperlink" Target="mailto:sandra.ochoa@fvl.org.co" TargetMode="External"/><Relationship Id="rId103" Type="http://schemas.openxmlformats.org/officeDocument/2006/relationships/hyperlink" Target="mailto:apbienestar@deltec.com.co" TargetMode="External"/><Relationship Id="rId124" Type="http://schemas.openxmlformats.org/officeDocument/2006/relationships/hyperlink" Target="mailto:asierr01@kenvue.com" TargetMode="External"/><Relationship Id="rId70" Type="http://schemas.openxmlformats.org/officeDocument/2006/relationships/hyperlink" Target="mailto:maribel.lucumi@fundacioncarvajal.org.co" TargetMode="External"/><Relationship Id="rId91" Type="http://schemas.openxmlformats.org/officeDocument/2006/relationships/hyperlink" Target="mailto:leidy.arias@riopaila-castilla.com" TargetMode="External"/><Relationship Id="rId145" Type="http://schemas.openxmlformats.org/officeDocument/2006/relationships/hyperlink" Target="mailto:kelly.cadernas@cnruu.com.co" TargetMode="External"/><Relationship Id="rId166" Type="http://schemas.openxmlformats.org/officeDocument/2006/relationships/hyperlink" Target="mailto:RHURTADO@bancodeoccidente.com.co" TargetMode="External"/><Relationship Id="rId187" Type="http://schemas.openxmlformats.org/officeDocument/2006/relationships/hyperlink" Target="mailto:tchaparro@colombina.com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slealq@ekazipper.com" TargetMode="External"/><Relationship Id="rId233" Type="http://schemas.openxmlformats.org/officeDocument/2006/relationships/hyperlink" Target="mailto:v.mora@hv.com.co" TargetMode="External"/><Relationship Id="rId254" Type="http://schemas.openxmlformats.org/officeDocument/2006/relationships/hyperlink" Target="mailto:jvergara@colombina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jefeseleccion@avidesadeoccidente.com" TargetMode="External"/><Relationship Id="rId114" Type="http://schemas.openxmlformats.org/officeDocument/2006/relationships/hyperlink" Target="mailto:jenifferandrade@sanmarino.com.co%20" TargetMode="External"/><Relationship Id="rId275" Type="http://schemas.openxmlformats.org/officeDocument/2006/relationships/hyperlink" Target="mailto:dcarvaj2@its.jnj.com" TargetMode="External"/><Relationship Id="rId296" Type="http://schemas.openxmlformats.org/officeDocument/2006/relationships/hyperlink" Target="mailto:katia.vasquez@carvajal.com" TargetMode="External"/><Relationship Id="rId60" Type="http://schemas.openxmlformats.org/officeDocument/2006/relationships/hyperlink" Target="mailto:mariana.garzon@fvl.org.co" TargetMode="External"/><Relationship Id="rId81" Type="http://schemas.openxmlformats.org/officeDocument/2006/relationships/hyperlink" Target="mailto:Nathalye.cruz@carvajal.com" TargetMode="External"/><Relationship Id="rId135" Type="http://schemas.openxmlformats.org/officeDocument/2006/relationships/hyperlink" Target="mailto:Paulo.Noguera@quironsalud.com" TargetMode="External"/><Relationship Id="rId156" Type="http://schemas.openxmlformats.org/officeDocument/2006/relationships/hyperlink" Target="mailto:gestionhumana.analistaseleccion@clinicanuestra.com" TargetMode="External"/><Relationship Id="rId177" Type="http://schemas.openxmlformats.org/officeDocument/2006/relationships/hyperlink" Target="mailto:alejandro_cardona@coomeva.com.co" TargetMode="External"/><Relationship Id="rId198" Type="http://schemas.openxmlformats.org/officeDocument/2006/relationships/hyperlink" Target="mailto:compensaciones@calzatodo.com.co" TargetMode="External"/><Relationship Id="rId202" Type="http://schemas.openxmlformats.org/officeDocument/2006/relationships/hyperlink" Target="mailto:omotoa@atlas.com.co" TargetMode="External"/><Relationship Id="rId223" Type="http://schemas.openxmlformats.org/officeDocument/2006/relationships/hyperlink" Target="mailto:dtoro@coexito.com.co" TargetMode="External"/><Relationship Id="rId244" Type="http://schemas.openxmlformats.org/officeDocument/2006/relationships/hyperlink" Target="mailto:ljgonzalezp@fanalca.com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dora.palma@manuelita.com" TargetMode="External"/><Relationship Id="rId265" Type="http://schemas.openxmlformats.org/officeDocument/2006/relationships/hyperlink" Target="mailto:stephanyhoyos@comfandi.com.co" TargetMode="External"/><Relationship Id="rId286" Type="http://schemas.openxmlformats.org/officeDocument/2006/relationships/hyperlink" Target="mailto:gestionhumana.ibague@clinicanuestra.com" TargetMode="External"/><Relationship Id="rId50" Type="http://schemas.openxmlformats.org/officeDocument/2006/relationships/hyperlink" Target="mailto:directorghumana@avidesadeoccidente.com" TargetMode="External"/><Relationship Id="rId104" Type="http://schemas.openxmlformats.org/officeDocument/2006/relationships/hyperlink" Target="mailto:dir.organizacional@diamante.net.co" TargetMode="External"/><Relationship Id="rId125" Type="http://schemas.openxmlformats.org/officeDocument/2006/relationships/hyperlink" Target="mailto:marcela.castrillon@abbott.com" TargetMode="External"/><Relationship Id="rId146" Type="http://schemas.openxmlformats.org/officeDocument/2006/relationships/hyperlink" Target="mailto:angela.lopez@clinicadesa.com.co" TargetMode="External"/><Relationship Id="rId167" Type="http://schemas.openxmlformats.org/officeDocument/2006/relationships/hyperlink" Target="mailto:agiraldo@bancodeoccidente.com.co" TargetMode="External"/><Relationship Id="rId188" Type="http://schemas.openxmlformats.org/officeDocument/2006/relationships/hyperlink" Target="mailto:jguzmanb@colombina.com" TargetMode="External"/><Relationship Id="rId71" Type="http://schemas.openxmlformats.org/officeDocument/2006/relationships/hyperlink" Target="mailto:tobias.leiva@manuelita.com" TargetMode="External"/><Relationship Id="rId92" Type="http://schemas.openxmlformats.org/officeDocument/2006/relationships/hyperlink" Target="mailto:Kelly.ramirezm@carvajal.com" TargetMode="External"/><Relationship Id="rId213" Type="http://schemas.openxmlformats.org/officeDocument/2006/relationships/hyperlink" Target="mailto:luz.lasso@studiof.com.co" TargetMode="External"/><Relationship Id="rId234" Type="http://schemas.openxmlformats.org/officeDocument/2006/relationships/hyperlink" Target="mailto:j.vaquero@hv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jennifer.vergara@studiof.com.co" TargetMode="External"/><Relationship Id="rId276" Type="http://schemas.openxmlformats.org/officeDocument/2006/relationships/hyperlink" Target="mailto:LGonz135@ITS.JNJ.com" TargetMode="External"/><Relationship Id="rId297" Type="http://schemas.openxmlformats.org/officeDocument/2006/relationships/printerSettings" Target="../printerSettings/printerSettings14.bin"/><Relationship Id="rId40" Type="http://schemas.openxmlformats.org/officeDocument/2006/relationships/hyperlink" Target="mailto:ncastano@manuelita.com" TargetMode="External"/><Relationship Id="rId115" Type="http://schemas.openxmlformats.org/officeDocument/2006/relationships/hyperlink" Target="mailto:marcela_rodriguez@colpal.com" TargetMode="External"/><Relationship Id="rId136" Type="http://schemas.openxmlformats.org/officeDocument/2006/relationships/hyperlink" Target="mailto:DiegoA.Gonzalez@idcsalud.onmicrosoft.com" TargetMode="External"/><Relationship Id="rId157" Type="http://schemas.openxmlformats.org/officeDocument/2006/relationships/hyperlink" Target="mailto:ecgonzalez@bancow.com.co" TargetMode="External"/><Relationship Id="rId178" Type="http://schemas.openxmlformats.org/officeDocument/2006/relationships/hyperlink" Target="mailto:sebastian_moralesc@coomeva.com.co" TargetMode="External"/><Relationship Id="rId61" Type="http://schemas.openxmlformats.org/officeDocument/2006/relationships/hyperlink" Target="mailto:diana.benavides@fvl.org.co" TargetMode="External"/><Relationship Id="rId82" Type="http://schemas.openxmlformats.org/officeDocument/2006/relationships/hyperlink" Target="mailto:analista.experienciadepersonas@coopcarvajal.com" TargetMode="External"/><Relationship Id="rId199" Type="http://schemas.openxmlformats.org/officeDocument/2006/relationships/hyperlink" Target="mailto:relacioneslaborales@calzatodo.com.co" TargetMode="External"/><Relationship Id="rId203" Type="http://schemas.openxmlformats.org/officeDocument/2006/relationships/hyperlink" Target="mailto:irmartinezb@atlas.com.co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mleon@coexito.com.co" TargetMode="External"/><Relationship Id="rId245" Type="http://schemas.openxmlformats.org/officeDocument/2006/relationships/hyperlink" Target="mailto:nvictoria@progreser.com" TargetMode="External"/><Relationship Id="rId266" Type="http://schemas.openxmlformats.org/officeDocument/2006/relationships/hyperlink" Target="mailto:estudiantethgsm@gruposupermotos.com" TargetMode="External"/><Relationship Id="rId287" Type="http://schemas.openxmlformats.org/officeDocument/2006/relationships/hyperlink" Target="mailto:gestionhumana.cartagena@clinicanuestra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.formacion@diamante.net.co" TargetMode="External"/><Relationship Id="rId126" Type="http://schemas.openxmlformats.org/officeDocument/2006/relationships/hyperlink" Target="mailto:natalia_correa@baxter.com" TargetMode="External"/><Relationship Id="rId147" Type="http://schemas.openxmlformats.org/officeDocument/2006/relationships/hyperlink" Target="mailto:vchacon@sos.com.co" TargetMode="External"/><Relationship Id="rId168" Type="http://schemas.openxmlformats.org/officeDocument/2006/relationships/hyperlink" Target="mailto:fsolarte@bancodeoccidente.com.co" TargetMode="External"/><Relationship Id="rId51" Type="http://schemas.openxmlformats.org/officeDocument/2006/relationships/hyperlink" Target="mailto:ghcapacitacion@avidesadeoccidente.com" TargetMode="External"/><Relationship Id="rId72" Type="http://schemas.openxmlformats.org/officeDocument/2006/relationships/hyperlink" Target="mailto:soherrera@emcali.com.co" TargetMode="External"/><Relationship Id="rId93" Type="http://schemas.openxmlformats.org/officeDocument/2006/relationships/hyperlink" Target="mailto:cristian.tello@visionymarketing.com.co;" TargetMode="External"/><Relationship Id="rId189" Type="http://schemas.openxmlformats.org/officeDocument/2006/relationships/hyperlink" Target="mailto:Ybetancur@colombina.com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daniela.escobar@studiof.com.co" TargetMode="External"/><Relationship Id="rId235" Type="http://schemas.openxmlformats.org/officeDocument/2006/relationships/hyperlink" Target="mailto:sandra.ochoa@fvl.org.co" TargetMode="External"/><Relationship Id="rId256" Type="http://schemas.openxmlformats.org/officeDocument/2006/relationships/hyperlink" Target="mailto:alexa.cepeda@mmc.com" TargetMode="External"/><Relationship Id="rId277" Type="http://schemas.openxmlformats.org/officeDocument/2006/relationships/hyperlink" Target="mailto:jleite10@its.jnj.com" TargetMode="External"/><Relationship Id="rId116" Type="http://schemas.openxmlformats.org/officeDocument/2006/relationships/hyperlink" Target="mailto:dora.biojo@carvajal.com" TargetMode="External"/><Relationship Id="rId137" Type="http://schemas.openxmlformats.org/officeDocument/2006/relationships/hyperlink" Target="mailto:Jean.Ortiz@QuironSalud.com" TargetMode="External"/><Relationship Id="rId158" Type="http://schemas.openxmlformats.org/officeDocument/2006/relationships/hyperlink" Target="mailto:lduran@bancow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leidy.velasquez@manuelita.com" TargetMode="External"/><Relationship Id="rId62" Type="http://schemas.openxmlformats.org/officeDocument/2006/relationships/hyperlink" Target="mailto:patricia.pava@fundacioncarvajal.org.co" TargetMode="External"/><Relationship Id="rId83" Type="http://schemas.openxmlformats.org/officeDocument/2006/relationships/hyperlink" Target="mailto:robert_pacheco@eficacia.com.co" TargetMode="External"/><Relationship Id="rId179" Type="http://schemas.openxmlformats.org/officeDocument/2006/relationships/hyperlink" Target="mailto:francy_giraldo@coomeva.com.co" TargetMode="External"/><Relationship Id="rId190" Type="http://schemas.openxmlformats.org/officeDocument/2006/relationships/hyperlink" Target="mailto:claudiaalvarez@comfandi.com.co" TargetMode="External"/><Relationship Id="rId204" Type="http://schemas.openxmlformats.org/officeDocument/2006/relationships/hyperlink" Target="mailto:abigail.duque@hotelesestelar.com" TargetMode="External"/><Relationship Id="rId225" Type="http://schemas.openxmlformats.org/officeDocument/2006/relationships/hyperlink" Target="mailto:isalazar@coexito.com.co" TargetMode="External"/><Relationship Id="rId246" Type="http://schemas.openxmlformats.org/officeDocument/2006/relationships/hyperlink" Target="mailto:lmarin@coexito.com.co" TargetMode="External"/><Relationship Id="rId267" Type="http://schemas.openxmlformats.org/officeDocument/2006/relationships/hyperlink" Target="mailto:etorres@supertexinc.com" TargetMode="External"/><Relationship Id="rId288" Type="http://schemas.openxmlformats.org/officeDocument/2006/relationships/hyperlink" Target="mailto:valentina_romero@baxter.com" TargetMode="External"/><Relationship Id="rId106" Type="http://schemas.openxmlformats.org/officeDocument/2006/relationships/hyperlink" Target="mailto:c.desarrollo@diamante.net.co" TargetMode="External"/><Relationship Id="rId127" Type="http://schemas.openxmlformats.org/officeDocument/2006/relationships/hyperlink" Target="mailto:samary.herrera@abbott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maarcos@ingeniomayaguez.com" TargetMode="External"/><Relationship Id="rId52" Type="http://schemas.openxmlformats.org/officeDocument/2006/relationships/hyperlink" Target="mailto:julian_sotocasas@cargill.com" TargetMode="External"/><Relationship Id="rId73" Type="http://schemas.openxmlformats.org/officeDocument/2006/relationships/hyperlink" Target="mailto:lgmora@emcali.com.co" TargetMode="External"/><Relationship Id="rId94" Type="http://schemas.openxmlformats.org/officeDocument/2006/relationships/hyperlink" Target="mailto:seleccion@santaanitanapoles.com" TargetMode="External"/><Relationship Id="rId148" Type="http://schemas.openxmlformats.org/officeDocument/2006/relationships/hyperlink" Target="mailto:epineda@sos.com.co" TargetMode="External"/><Relationship Id="rId169" Type="http://schemas.openxmlformats.org/officeDocument/2006/relationships/hyperlink" Target="mailto:wcastano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miguela_herrera@coomeva.com.co" TargetMode="External"/><Relationship Id="rId215" Type="http://schemas.openxmlformats.org/officeDocument/2006/relationships/hyperlink" Target="mailto:ana.seleccion@almacenessi.com" TargetMode="External"/><Relationship Id="rId236" Type="http://schemas.openxmlformats.org/officeDocument/2006/relationships/hyperlink" Target="mailto:diana.benavides@fvl.org.co" TargetMode="External"/><Relationship Id="rId257" Type="http://schemas.openxmlformats.org/officeDocument/2006/relationships/hyperlink" Target="mailto:guiomar.barbosa@fortoxsecurity.com" TargetMode="External"/><Relationship Id="rId278" Type="http://schemas.openxmlformats.org/officeDocument/2006/relationships/hyperlink" Target="mailto:JFajar10@ITS.JNJ.com" TargetMode="External"/><Relationship Id="rId42" Type="http://schemas.openxmlformats.org/officeDocument/2006/relationships/hyperlink" Target="mailto:analistaseleccion3@diamante.com.co" TargetMode="External"/><Relationship Id="rId84" Type="http://schemas.openxmlformats.org/officeDocument/2006/relationships/hyperlink" Target="mailto:ghcoordseleccion@avidesadeoccidente.com" TargetMode="External"/><Relationship Id="rId138" Type="http://schemas.openxmlformats.org/officeDocument/2006/relationships/hyperlink" Target="mailto:deisy.grajales@clinicadeoccidente.com.co" TargetMode="External"/><Relationship Id="rId191" Type="http://schemas.openxmlformats.org/officeDocument/2006/relationships/hyperlink" Target="mailto:katherinepalacios@comfandi.com.co" TargetMode="External"/><Relationship Id="rId205" Type="http://schemas.openxmlformats.org/officeDocument/2006/relationships/hyperlink" Target="mailto:marthai.ocampo@hotelesestelar.com" TargetMode="External"/><Relationship Id="rId247" Type="http://schemas.openxmlformats.org/officeDocument/2006/relationships/hyperlink" Target="mailto:iviasus@coexito.com.co" TargetMode="External"/><Relationship Id="rId107" Type="http://schemas.openxmlformats.org/officeDocument/2006/relationships/hyperlink" Target="mailto:coordinador.rh@diamante.com.co" TargetMode="External"/><Relationship Id="rId289" Type="http://schemas.openxmlformats.org/officeDocument/2006/relationships/hyperlink" Target="mailto:yaneth_salamancabarreto@cargill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diana_luceroortiz@cargill.com" TargetMode="External"/><Relationship Id="rId149" Type="http://schemas.openxmlformats.org/officeDocument/2006/relationships/hyperlink" Target="mailto:jarboleda@sos.com.co" TargetMode="External"/><Relationship Id="rId95" Type="http://schemas.openxmlformats.org/officeDocument/2006/relationships/hyperlink" Target="mailto:analistaghdistritos@santaanitanapoles.com" TargetMode="External"/><Relationship Id="rId160" Type="http://schemas.openxmlformats.org/officeDocument/2006/relationships/hyperlink" Target="mailto:mobando@bancow.com.co" TargetMode="External"/><Relationship Id="rId216" Type="http://schemas.openxmlformats.org/officeDocument/2006/relationships/hyperlink" Target="mailto:seleccion@gruma.com.co" TargetMode="External"/><Relationship Id="rId258" Type="http://schemas.openxmlformats.org/officeDocument/2006/relationships/hyperlink" Target="mailto:nmontoya@supertexinc.com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jefe.talentohumano@coopcarvajal.com" TargetMode="External"/><Relationship Id="rId118" Type="http://schemas.openxmlformats.org/officeDocument/2006/relationships/hyperlink" Target="mailto:seleccioncsc@sanmarino.com.co" TargetMode="External"/><Relationship Id="rId171" Type="http://schemas.openxmlformats.org/officeDocument/2006/relationships/hyperlink" Target="mailto:alreyes@bancodeoccidente.com.co" TargetMode="External"/><Relationship Id="rId227" Type="http://schemas.openxmlformats.org/officeDocument/2006/relationships/hyperlink" Target="mailto:gestionhumana.az@blanquita.com.co" TargetMode="External"/><Relationship Id="rId269" Type="http://schemas.openxmlformats.org/officeDocument/2006/relationships/hyperlink" Target="mailto:s.zuluaga@hv.com.co" TargetMode="External"/><Relationship Id="rId33" Type="http://schemas.openxmlformats.org/officeDocument/2006/relationships/hyperlink" Target="mailto:jovivas@ingeniomayaguez.com" TargetMode="External"/><Relationship Id="rId129" Type="http://schemas.openxmlformats.org/officeDocument/2006/relationships/hyperlink" Target="mailto:sharick.lopez@abbott.com" TargetMode="External"/><Relationship Id="rId280" Type="http://schemas.openxmlformats.org/officeDocument/2006/relationships/hyperlink" Target="mailto:BVargasH@ITS.JNJ.com" TargetMode="External"/></Relationships>
</file>

<file path=xl/worksheets/_rels/sheet16.xml.rels><?xml version="1.0" encoding="UTF-8" standalone="yes"?>
<Relationships xmlns="http://schemas.openxmlformats.org/package/2006/relationships"><Relationship Id="rId117" Type="http://schemas.openxmlformats.org/officeDocument/2006/relationships/hyperlink" Target="mailto:Juliana.Ramirez@carvajal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nayibe.vargas@fundacioncarvajal.org.co" TargetMode="External"/><Relationship Id="rId159" Type="http://schemas.openxmlformats.org/officeDocument/2006/relationships/hyperlink" Target="mailto:dorozco@bancow.com.co" TargetMode="External"/><Relationship Id="rId170" Type="http://schemas.openxmlformats.org/officeDocument/2006/relationships/hyperlink" Target="mailto:lnino@bancodeoccidente.com.co" TargetMode="External"/><Relationship Id="rId226" Type="http://schemas.openxmlformats.org/officeDocument/2006/relationships/hyperlink" Target="mailto:auxiliargh@blanquita.com.co" TargetMode="External"/><Relationship Id="rId268" Type="http://schemas.openxmlformats.org/officeDocument/2006/relationships/hyperlink" Target="mailto:yamileth.bolanos@studiof.com.co" TargetMode="External"/><Relationship Id="rId32" Type="http://schemas.openxmlformats.org/officeDocument/2006/relationships/hyperlink" Target="mailto:isadiaz@ingeniomayaguez.com" TargetMode="External"/><Relationship Id="rId74" Type="http://schemas.openxmlformats.org/officeDocument/2006/relationships/hyperlink" Target="mailto:lvelasquez@asocana.org" TargetMode="External"/><Relationship Id="rId128" Type="http://schemas.openxmlformats.org/officeDocument/2006/relationships/hyperlink" Target="mailto:monica.santacruz@abbott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daniela_garcia@coomeva.com.co" TargetMode="External"/><Relationship Id="rId237" Type="http://schemas.openxmlformats.org/officeDocument/2006/relationships/hyperlink" Target="mailto:df.gallo@hv.com.co" TargetMode="External"/><Relationship Id="rId279" Type="http://schemas.openxmlformats.org/officeDocument/2006/relationships/hyperlink" Target="mailto:LCastr39@ITS.JNJ.com" TargetMode="External"/><Relationship Id="rId43" Type="http://schemas.openxmlformats.org/officeDocument/2006/relationships/hyperlink" Target="mailto:jgonzalez@asocana.org" TargetMode="External"/><Relationship Id="rId139" Type="http://schemas.openxmlformats.org/officeDocument/2006/relationships/hyperlink" Target="mailto:brian.pepicano@clinicadeoccidente.com" TargetMode="External"/><Relationship Id="rId290" Type="http://schemas.openxmlformats.org/officeDocument/2006/relationships/hyperlink" Target="mailto:oyossa@celsia.com" TargetMode="External"/><Relationship Id="rId85" Type="http://schemas.openxmlformats.org/officeDocument/2006/relationships/hyperlink" Target="mailto:cadiazt@tqgrupo.com" TargetMode="External"/><Relationship Id="rId150" Type="http://schemas.openxmlformats.org/officeDocument/2006/relationships/hyperlink" Target="mailto:calvarez@sos.com.co" TargetMode="External"/><Relationship Id="rId192" Type="http://schemas.openxmlformats.org/officeDocument/2006/relationships/hyperlink" Target="mailto:claudiarojas@comfandi.com.co" TargetMode="External"/><Relationship Id="rId206" Type="http://schemas.openxmlformats.org/officeDocument/2006/relationships/hyperlink" Target="mailto:william.rodriguez@hotelesestelar.com" TargetMode="External"/><Relationship Id="rId248" Type="http://schemas.openxmlformats.org/officeDocument/2006/relationships/hyperlink" Target="mailto:gsanchez@coexito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seleccion@diamante.com.co" TargetMode="External"/><Relationship Id="rId54" Type="http://schemas.openxmlformats.org/officeDocument/2006/relationships/hyperlink" Target="mailto:Francia_Fernandez@cargill.com" TargetMode="External"/><Relationship Id="rId75" Type="http://schemas.openxmlformats.org/officeDocument/2006/relationships/hyperlink" Target="mailto:natalia.ruiz@riopaila-castilla.com" TargetMode="External"/><Relationship Id="rId96" Type="http://schemas.openxmlformats.org/officeDocument/2006/relationships/hyperlink" Target="mailto:heidyfacundo@sanmarino.com.co" TargetMode="External"/><Relationship Id="rId140" Type="http://schemas.openxmlformats.org/officeDocument/2006/relationships/hyperlink" Target="mailto:contratacion.rh@clinicadeoccidente.com" TargetMode="External"/><Relationship Id="rId161" Type="http://schemas.openxmlformats.org/officeDocument/2006/relationships/hyperlink" Target="mailto:ccano@bancow.com.co" TargetMode="External"/><Relationship Id="rId182" Type="http://schemas.openxmlformats.org/officeDocument/2006/relationships/hyperlink" Target="mailto:LICASTRO@BANCOW.COM.CO" TargetMode="External"/><Relationship Id="rId217" Type="http://schemas.openxmlformats.org/officeDocument/2006/relationships/hyperlink" Target="mailto:arhumanos@gruma.com.co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Paulo.Noguera@quironsalud.com" TargetMode="External"/><Relationship Id="rId259" Type="http://schemas.openxmlformats.org/officeDocument/2006/relationships/hyperlink" Target="mailto:ncastano@manuelita.com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jenny.mendez@bancounion.com" TargetMode="External"/><Relationship Id="rId270" Type="http://schemas.openxmlformats.org/officeDocument/2006/relationships/hyperlink" Target="mailto:afcardonaz@ekazipper.com" TargetMode="External"/><Relationship Id="rId291" Type="http://schemas.openxmlformats.org/officeDocument/2006/relationships/hyperlink" Target="mailto:amlasprilla@progreser.com" TargetMode="External"/><Relationship Id="rId44" Type="http://schemas.openxmlformats.org/officeDocument/2006/relationships/hyperlink" Target="mailto:alexandra.alegrias@riopaila-castilla.com" TargetMode="External"/><Relationship Id="rId65" Type="http://schemas.openxmlformats.org/officeDocument/2006/relationships/hyperlink" Target="mailto:luz.tarapues@carvajal.com" TargetMode="External"/><Relationship Id="rId86" Type="http://schemas.openxmlformats.org/officeDocument/2006/relationships/hyperlink" Target="mailto:auxghoccidente@sanmarino.com.co%20" TargetMode="External"/><Relationship Id="rId130" Type="http://schemas.openxmlformats.org/officeDocument/2006/relationships/hyperlink" Target="mailto:valeria.murillo@abbott.com" TargetMode="External"/><Relationship Id="rId151" Type="http://schemas.openxmlformats.org/officeDocument/2006/relationships/hyperlink" Target="mailto:Jimmy.salazar@christus.co" TargetMode="External"/><Relationship Id="rId172" Type="http://schemas.openxmlformats.org/officeDocument/2006/relationships/hyperlink" Target="mailto:hariaso@bancodeoccidente.com.co" TargetMode="External"/><Relationship Id="rId193" Type="http://schemas.openxmlformats.org/officeDocument/2006/relationships/hyperlink" Target="mailto:mavillamizar@fanalca.com" TargetMode="External"/><Relationship Id="rId207" Type="http://schemas.openxmlformats.org/officeDocument/2006/relationships/hyperlink" Target="mailto:nancye.ruiz@hotelesestelar.com" TargetMode="External"/><Relationship Id="rId228" Type="http://schemas.openxmlformats.org/officeDocument/2006/relationships/hyperlink" Target="mailto:gestionhumana@blanquita.com.co" TargetMode="External"/><Relationship Id="rId249" Type="http://schemas.openxmlformats.org/officeDocument/2006/relationships/hyperlink" Target="mailto:n.osorio@hv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lmvalencia@bivien.com" TargetMode="External"/><Relationship Id="rId260" Type="http://schemas.openxmlformats.org/officeDocument/2006/relationships/hyperlink" Target="mailto:msalas@coexito.com.co" TargetMode="External"/><Relationship Id="rId281" Type="http://schemas.openxmlformats.org/officeDocument/2006/relationships/hyperlink" Target="mailto:amdiaz@bancodeoccidente.com.co" TargetMode="External"/><Relationship Id="rId34" Type="http://schemas.openxmlformats.org/officeDocument/2006/relationships/hyperlink" Target="mailto:guosorno@ingeniomayaguez.com" TargetMode="External"/><Relationship Id="rId55" Type="http://schemas.openxmlformats.org/officeDocument/2006/relationships/hyperlink" Target="mailto:gestionhumanacali@deltec.com.co" TargetMode="External"/><Relationship Id="rId76" Type="http://schemas.openxmlformats.org/officeDocument/2006/relationships/hyperlink" Target="mailto:analistaseleccion@nutriavicola.com" TargetMode="External"/><Relationship Id="rId97" Type="http://schemas.openxmlformats.org/officeDocument/2006/relationships/hyperlink" Target="mailto:ghseleccion1@avidesadeoccidente.com" TargetMode="External"/><Relationship Id="rId120" Type="http://schemas.openxmlformats.org/officeDocument/2006/relationships/hyperlink" Target="mailto:Diana.paz@carvajal.com" TargetMode="External"/><Relationship Id="rId141" Type="http://schemas.openxmlformats.org/officeDocument/2006/relationships/hyperlink" Target="mailto:coordinador.desarrollo@clinicadeoccident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estefania_alba@coomeva.com.co" TargetMode="External"/><Relationship Id="rId183" Type="http://schemas.openxmlformats.org/officeDocument/2006/relationships/hyperlink" Target="mailto:jmendozae@bancodeoccidente.com.co" TargetMode="External"/><Relationship Id="rId218" Type="http://schemas.openxmlformats.org/officeDocument/2006/relationships/hyperlink" Target="mailto:dirdesarrollohumano@gruma.com.co" TargetMode="External"/><Relationship Id="rId239" Type="http://schemas.openxmlformats.org/officeDocument/2006/relationships/hyperlink" Target="mailto:jefedegestionhumana@calzatodo.com.co" TargetMode="External"/><Relationship Id="rId250" Type="http://schemas.openxmlformats.org/officeDocument/2006/relationships/hyperlink" Target="mailto:carolina.perdomo@studiof.com.co" TargetMode="External"/><Relationship Id="rId271" Type="http://schemas.openxmlformats.org/officeDocument/2006/relationships/hyperlink" Target="mailto:seleccion@gruma.com.co" TargetMode="External"/><Relationship Id="rId292" Type="http://schemas.openxmlformats.org/officeDocument/2006/relationships/hyperlink" Target="mailto:pfdelgado@progreser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rodriguez@riopaila-castilla.com" TargetMode="External"/><Relationship Id="rId66" Type="http://schemas.openxmlformats.org/officeDocument/2006/relationships/hyperlink" Target="mailto:martha.diaz@carvajal.com" TargetMode="External"/><Relationship Id="rId87" Type="http://schemas.openxmlformats.org/officeDocument/2006/relationships/hyperlink" Target="mailto:amramirez@incauca.com" TargetMode="External"/><Relationship Id="rId110" Type="http://schemas.openxmlformats.org/officeDocument/2006/relationships/hyperlink" Target="mailto:lybanguero@emcali.com.co" TargetMode="External"/><Relationship Id="rId131" Type="http://schemas.openxmlformats.org/officeDocument/2006/relationships/hyperlink" Target="mailto:Carolina.sierra@vantive.com%20" TargetMode="External"/><Relationship Id="rId152" Type="http://schemas.openxmlformats.org/officeDocument/2006/relationships/hyperlink" Target="mailto:balopezn@tecnoquimicas.com" TargetMode="External"/><Relationship Id="rId173" Type="http://schemas.openxmlformats.org/officeDocument/2006/relationships/hyperlink" Target="mailto:llondonos@bancodeoccidente.com.co" TargetMode="External"/><Relationship Id="rId194" Type="http://schemas.openxmlformats.org/officeDocument/2006/relationships/hyperlink" Target="mailto:dfgaitan@gruposupermotos.com" TargetMode="External"/><Relationship Id="rId208" Type="http://schemas.openxmlformats.org/officeDocument/2006/relationships/hyperlink" Target="mailto:angela.rojas@hotelesestelar.com" TargetMode="External"/><Relationship Id="rId229" Type="http://schemas.openxmlformats.org/officeDocument/2006/relationships/hyperlink" Target="mailto:Sandra.pardo@marsh.com" TargetMode="External"/><Relationship Id="rId240" Type="http://schemas.openxmlformats.org/officeDocument/2006/relationships/hyperlink" Target="mailto:servicioalcliente@calzatodo.com.co" TargetMode="External"/><Relationship Id="rId261" Type="http://schemas.openxmlformats.org/officeDocument/2006/relationships/hyperlink" Target="mailto:jolave@coexito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czuluaga@incauca.com" TargetMode="External"/><Relationship Id="rId56" Type="http://schemas.openxmlformats.org/officeDocument/2006/relationships/hyperlink" Target="mailto:HSEQNACIONAL@DELTEC.COM.CO" TargetMode="External"/><Relationship Id="rId77" Type="http://schemas.openxmlformats.org/officeDocument/2006/relationships/hyperlink" Target="mailto:ivan_gomez@cargill.com" TargetMode="External"/><Relationship Id="rId100" Type="http://schemas.openxmlformats.org/officeDocument/2006/relationships/hyperlink" Target="mailto:ivana_brand@eficacia.com.co" TargetMode="External"/><Relationship Id="rId282" Type="http://schemas.openxmlformats.org/officeDocument/2006/relationships/hyperlink" Target="mailto:jefegestionhumana.cali@clinicanuestra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Ana.Pizarro@carvajal.com" TargetMode="External"/><Relationship Id="rId121" Type="http://schemas.openxmlformats.org/officeDocument/2006/relationships/hyperlink" Target="mailto:yuliana.buritica@bancounion.com" TargetMode="External"/><Relationship Id="rId142" Type="http://schemas.openxmlformats.org/officeDocument/2006/relationships/hyperlink" Target="mailto:coordinador.nomina@clinicadeoccidente.com" TargetMode="External"/><Relationship Id="rId163" Type="http://schemas.openxmlformats.org/officeDocument/2006/relationships/hyperlink" Target="mailto:GSQUINTERO@bancodeoccidente.com.co" TargetMode="External"/><Relationship Id="rId184" Type="http://schemas.openxmlformats.org/officeDocument/2006/relationships/hyperlink" Target="mailto:kareng_londono@coomeva.com.co" TargetMode="External"/><Relationship Id="rId219" Type="http://schemas.openxmlformats.org/officeDocument/2006/relationships/hyperlink" Target="mailto:auxnomina@usc.edu.co" TargetMode="External"/><Relationship Id="rId230" Type="http://schemas.openxmlformats.org/officeDocument/2006/relationships/hyperlink" Target="mailto:patricia.pinilla@marsh.com" TargetMode="External"/><Relationship Id="rId251" Type="http://schemas.openxmlformats.org/officeDocument/2006/relationships/hyperlink" Target="mailto:ana.bienestar@almacenessi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sara.velasquez@riopaila-castilla.com" TargetMode="External"/><Relationship Id="rId67" Type="http://schemas.openxmlformats.org/officeDocument/2006/relationships/hyperlink" Target="mailto:Cindy.pineda@carvajal.com" TargetMode="External"/><Relationship Id="rId272" Type="http://schemas.openxmlformats.org/officeDocument/2006/relationships/hyperlink" Target="mailto:lady.zuluaga@carvajal.com" TargetMode="External"/><Relationship Id="rId293" Type="http://schemas.openxmlformats.org/officeDocument/2006/relationships/hyperlink" Target="mailto:gvaron@fanalca.com" TargetMode="External"/><Relationship Id="rId88" Type="http://schemas.openxmlformats.org/officeDocument/2006/relationships/hyperlink" Target="mailto:auxadministrativo11.cali@summar.com.co" TargetMode="External"/><Relationship Id="rId111" Type="http://schemas.openxmlformats.org/officeDocument/2006/relationships/hyperlink" Target="mailto:ymotero@emcali.com.co" TargetMode="External"/><Relationship Id="rId132" Type="http://schemas.openxmlformats.org/officeDocument/2006/relationships/hyperlink" Target="mailto:johanna.correa@vantive.com" TargetMode="External"/><Relationship Id="rId153" Type="http://schemas.openxmlformats.org/officeDocument/2006/relationships/hyperlink" Target="mailto:carolina.escobar@christus.co" TargetMode="External"/><Relationship Id="rId174" Type="http://schemas.openxmlformats.org/officeDocument/2006/relationships/hyperlink" Target="mailto:jcguerrero@bancodeoccidente.com.co" TargetMode="External"/><Relationship Id="rId195" Type="http://schemas.openxmlformats.org/officeDocument/2006/relationships/hyperlink" Target="mailto:ammondragon@fanalca.com" TargetMode="External"/><Relationship Id="rId209" Type="http://schemas.openxmlformats.org/officeDocument/2006/relationships/hyperlink" Target="mailto:giulianam.cortes@hotelesestelar.com" TargetMode="External"/><Relationship Id="rId220" Type="http://schemas.openxmlformats.org/officeDocument/2006/relationships/hyperlink" Target="mailto:Claudia.macias@fortoxsecurity.com" TargetMode="External"/><Relationship Id="rId241" Type="http://schemas.openxmlformats.org/officeDocument/2006/relationships/hyperlink" Target="mailto:mileidy.ramos@fortoxsecurity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analistagestionhumana.cali@summar.com.co" TargetMode="External"/><Relationship Id="rId57" Type="http://schemas.openxmlformats.org/officeDocument/2006/relationships/hyperlink" Target="mailto:apbienestar@deltec.com.co" TargetMode="External"/><Relationship Id="rId262" Type="http://schemas.openxmlformats.org/officeDocument/2006/relationships/hyperlink" Target="mailto:alejandro.mora@studiof.com.co" TargetMode="External"/><Relationship Id="rId283" Type="http://schemas.openxmlformats.org/officeDocument/2006/relationships/hyperlink" Target="mailto:lina_valencia@cargill.com" TargetMode="External"/><Relationship Id="rId78" Type="http://schemas.openxmlformats.org/officeDocument/2006/relationships/hyperlink" Target="mailto:majaramillot@celsia.com" TargetMode="External"/><Relationship Id="rId99" Type="http://schemas.openxmlformats.org/officeDocument/2006/relationships/hyperlink" Target="mailto:mtzapata@emcali.com.co" TargetMode="External"/><Relationship Id="rId101" Type="http://schemas.openxmlformats.org/officeDocument/2006/relationships/hyperlink" Target="mailto:carlos_franco@colpal.com" TargetMode="External"/><Relationship Id="rId122" Type="http://schemas.openxmlformats.org/officeDocument/2006/relationships/hyperlink" Target="mailto:crestr01@kenvue.com" TargetMode="External"/><Relationship Id="rId143" Type="http://schemas.openxmlformats.org/officeDocument/2006/relationships/hyperlink" Target="mailto:sandra.velez@clinicadeoccidente.com" TargetMode="External"/><Relationship Id="rId164" Type="http://schemas.openxmlformats.org/officeDocument/2006/relationships/hyperlink" Target="mailto:MGOMEZ@bancodeoccidente.com.co" TargetMode="External"/><Relationship Id="rId185" Type="http://schemas.openxmlformats.org/officeDocument/2006/relationships/hyperlink" Target="mailto:mlozada@colombina.com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aux.gestionhumana@ekazippe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Mary.dachiardi@marsh.com" TargetMode="External"/><Relationship Id="rId252" Type="http://schemas.openxmlformats.org/officeDocument/2006/relationships/hyperlink" Target="mailto:alexandermanzano@comfandi.com.co" TargetMode="External"/><Relationship Id="rId273" Type="http://schemas.openxmlformats.org/officeDocument/2006/relationships/hyperlink" Target="mailto:coornomina@usc.edu.co" TargetMode="External"/><Relationship Id="rId294" Type="http://schemas.openxmlformats.org/officeDocument/2006/relationships/hyperlink" Target="mailto:kaety.prado@carvajal.com" TargetMode="External"/><Relationship Id="rId47" Type="http://schemas.openxmlformats.org/officeDocument/2006/relationships/hyperlink" Target="mailto:ghcontrolplazas@avidesadeoccidente.com" TargetMode="External"/><Relationship Id="rId68" Type="http://schemas.openxmlformats.org/officeDocument/2006/relationships/hyperlink" Target="mailto:laura.gallego@carvajal.com" TargetMode="External"/><Relationship Id="rId89" Type="http://schemas.openxmlformats.org/officeDocument/2006/relationships/hyperlink" Target="mailto:arnulfo.gonzalez@visionymarketing.com.co" TargetMode="External"/><Relationship Id="rId112" Type="http://schemas.openxmlformats.org/officeDocument/2006/relationships/hyperlink" Target="mailto:analistacontable7.cali@summar.com.co" TargetMode="External"/><Relationship Id="rId133" Type="http://schemas.openxmlformats.org/officeDocument/2006/relationships/hyperlink" Target="mailto:eddy.quintero@vantive.com" TargetMode="External"/><Relationship Id="rId154" Type="http://schemas.openxmlformats.org/officeDocument/2006/relationships/hyperlink" Target="mailto:acrodriguez@sos.com.co" TargetMode="External"/><Relationship Id="rId175" Type="http://schemas.openxmlformats.org/officeDocument/2006/relationships/hyperlink" Target="mailto:juand_duque@coomeva.com.co" TargetMode="External"/><Relationship Id="rId196" Type="http://schemas.openxmlformats.org/officeDocument/2006/relationships/hyperlink" Target="mailto:crobles@fanalca.com" TargetMode="External"/><Relationship Id="rId200" Type="http://schemas.openxmlformats.org/officeDocument/2006/relationships/hyperlink" Target="mailto:psicologia@calzatodo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xiary.amaya@fortoxsecurity.com" TargetMode="External"/><Relationship Id="rId242" Type="http://schemas.openxmlformats.org/officeDocument/2006/relationships/hyperlink" Target="mailto:darlin.correa@fortoxsecurity.com" TargetMode="External"/><Relationship Id="rId263" Type="http://schemas.openxmlformats.org/officeDocument/2006/relationships/hyperlink" Target="mailto:lsfrancoz@ekazipper.com" TargetMode="External"/><Relationship Id="rId284" Type="http://schemas.openxmlformats.org/officeDocument/2006/relationships/hyperlink" Target="mailto:july_martinez@cargill.com" TargetMode="External"/><Relationship Id="rId37" Type="http://schemas.openxmlformats.org/officeDocument/2006/relationships/hyperlink" Target="mailto:pagomez@emcali.com.co" TargetMode="External"/><Relationship Id="rId58" Type="http://schemas.openxmlformats.org/officeDocument/2006/relationships/hyperlink" Target="mailto:astrid.narvaez@fvl.org.co" TargetMode="External"/><Relationship Id="rId79" Type="http://schemas.openxmlformats.org/officeDocument/2006/relationships/hyperlink" Target="mailto:paplaza@incauca.com" TargetMode="External"/><Relationship Id="rId102" Type="http://schemas.openxmlformats.org/officeDocument/2006/relationships/hyperlink" Target="mailto:maria_jose_grajales@colpal.com" TargetMode="External"/><Relationship Id="rId123" Type="http://schemas.openxmlformats.org/officeDocument/2006/relationships/hyperlink" Target="mailto:djuradov@kenvue.com" TargetMode="External"/><Relationship Id="rId144" Type="http://schemas.openxmlformats.org/officeDocument/2006/relationships/hyperlink" Target="mailto:jeniffer.triana@clinicadesa.com.co" TargetMode="External"/><Relationship Id="rId90" Type="http://schemas.openxmlformats.org/officeDocument/2006/relationships/hyperlink" Target="mailto:alejandro_o_ortiz@colpal.com" TargetMode="External"/><Relationship Id="rId165" Type="http://schemas.openxmlformats.org/officeDocument/2006/relationships/hyperlink" Target="mailto:KCASTILLOM@bancodeoccidente.com.co" TargetMode="External"/><Relationship Id="rId186" Type="http://schemas.openxmlformats.org/officeDocument/2006/relationships/hyperlink" Target="mailto:jvergara@colombina.com" TargetMode="External"/><Relationship Id="rId211" Type="http://schemas.openxmlformats.org/officeDocument/2006/relationships/hyperlink" Target="mailto:monicar@ekazipper.com" TargetMode="External"/><Relationship Id="rId232" Type="http://schemas.openxmlformats.org/officeDocument/2006/relationships/hyperlink" Target="mailto:Dir.gestionhumana@almacenessi.com" TargetMode="External"/><Relationship Id="rId253" Type="http://schemas.openxmlformats.org/officeDocument/2006/relationships/hyperlink" Target="mailto:andrea.quijano@fortoxsecurity.com" TargetMode="External"/><Relationship Id="rId274" Type="http://schemas.openxmlformats.org/officeDocument/2006/relationships/hyperlink" Target="mailto:karinalizcano@santareyes.com.co" TargetMode="External"/><Relationship Id="rId295" Type="http://schemas.openxmlformats.org/officeDocument/2006/relationships/hyperlink" Target="mailto:vladimir.segura@carvajal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seleccion1@avidesadeoccidente.com" TargetMode="External"/><Relationship Id="rId69" Type="http://schemas.openxmlformats.org/officeDocument/2006/relationships/hyperlink" Target="mailto:marcela.quintero@fundacioncarvajal.org.co" TargetMode="External"/><Relationship Id="rId113" Type="http://schemas.openxmlformats.org/officeDocument/2006/relationships/hyperlink" Target="mailto:directorfinanciero@summar.com.co" TargetMode="External"/><Relationship Id="rId134" Type="http://schemas.openxmlformats.org/officeDocument/2006/relationships/hyperlink" Target="mailto:natalia.bello@vantive.com" TargetMode="External"/><Relationship Id="rId80" Type="http://schemas.openxmlformats.org/officeDocument/2006/relationships/hyperlink" Target="mailto:jcuartas@manuelita.com" TargetMode="External"/><Relationship Id="rId155" Type="http://schemas.openxmlformats.org/officeDocument/2006/relationships/hyperlink" Target="mailto:luz.barcenas@christus.co" TargetMode="External"/><Relationship Id="rId176" Type="http://schemas.openxmlformats.org/officeDocument/2006/relationships/hyperlink" Target="mailto:yulym_camelo@coomeva.com.co" TargetMode="External"/><Relationship Id="rId197" Type="http://schemas.openxmlformats.org/officeDocument/2006/relationships/hyperlink" Target="mailto:imartinez@fanalca.com" TargetMode="External"/><Relationship Id="rId201" Type="http://schemas.openxmlformats.org/officeDocument/2006/relationships/hyperlink" Target="mailto:lalvarado@atlas.com.co" TargetMode="External"/><Relationship Id="rId222" Type="http://schemas.openxmlformats.org/officeDocument/2006/relationships/hyperlink" Target="mailto:lmosquera@coexito.com.co" TargetMode="External"/><Relationship Id="rId243" Type="http://schemas.openxmlformats.org/officeDocument/2006/relationships/hyperlink" Target="mailto:saludocupacional@blanquita.com.co" TargetMode="External"/><Relationship Id="rId264" Type="http://schemas.openxmlformats.org/officeDocument/2006/relationships/hyperlink" Target="mailto:ktorresr@progreser.com" TargetMode="External"/><Relationship Id="rId285" Type="http://schemas.openxmlformats.org/officeDocument/2006/relationships/hyperlink" Target="mailto:yaneth_salamancabarreto@cargill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nevelasco@emcali.com.co" TargetMode="External"/><Relationship Id="rId59" Type="http://schemas.openxmlformats.org/officeDocument/2006/relationships/hyperlink" Target="mailto:sandra.ochoa@fvl.org.co" TargetMode="External"/><Relationship Id="rId103" Type="http://schemas.openxmlformats.org/officeDocument/2006/relationships/hyperlink" Target="mailto:apbienestar@deltec.com.co" TargetMode="External"/><Relationship Id="rId124" Type="http://schemas.openxmlformats.org/officeDocument/2006/relationships/hyperlink" Target="mailto:asierr01@kenvue.com" TargetMode="External"/><Relationship Id="rId70" Type="http://schemas.openxmlformats.org/officeDocument/2006/relationships/hyperlink" Target="mailto:maribel.lucumi@fundacioncarvajal.org.co" TargetMode="External"/><Relationship Id="rId91" Type="http://schemas.openxmlformats.org/officeDocument/2006/relationships/hyperlink" Target="mailto:leidy.arias@riopaila-castilla.com" TargetMode="External"/><Relationship Id="rId145" Type="http://schemas.openxmlformats.org/officeDocument/2006/relationships/hyperlink" Target="mailto:kelly.cadernas@cnruu.com.co" TargetMode="External"/><Relationship Id="rId166" Type="http://schemas.openxmlformats.org/officeDocument/2006/relationships/hyperlink" Target="mailto:RHURTADO@bancodeoccidente.com.co" TargetMode="External"/><Relationship Id="rId187" Type="http://schemas.openxmlformats.org/officeDocument/2006/relationships/hyperlink" Target="mailto:tchaparro@colombina.com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slealq@ekazipper.com" TargetMode="External"/><Relationship Id="rId233" Type="http://schemas.openxmlformats.org/officeDocument/2006/relationships/hyperlink" Target="mailto:v.mora@hv.com.co" TargetMode="External"/><Relationship Id="rId254" Type="http://schemas.openxmlformats.org/officeDocument/2006/relationships/hyperlink" Target="mailto:jvergara@colombina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jefeseleccion@avidesadeoccidente.com" TargetMode="External"/><Relationship Id="rId114" Type="http://schemas.openxmlformats.org/officeDocument/2006/relationships/hyperlink" Target="mailto:jenifferandrade@sanmarino.com.co%20" TargetMode="External"/><Relationship Id="rId275" Type="http://schemas.openxmlformats.org/officeDocument/2006/relationships/hyperlink" Target="mailto:dcarvaj2@its.jnj.com" TargetMode="External"/><Relationship Id="rId296" Type="http://schemas.openxmlformats.org/officeDocument/2006/relationships/hyperlink" Target="mailto:katia.vasquez@carvajal.com" TargetMode="External"/><Relationship Id="rId60" Type="http://schemas.openxmlformats.org/officeDocument/2006/relationships/hyperlink" Target="mailto:mariana.garzon@fvl.org.co" TargetMode="External"/><Relationship Id="rId81" Type="http://schemas.openxmlformats.org/officeDocument/2006/relationships/hyperlink" Target="mailto:Nathalye.cruz@carvajal.com" TargetMode="External"/><Relationship Id="rId135" Type="http://schemas.openxmlformats.org/officeDocument/2006/relationships/hyperlink" Target="mailto:Paulo.Noguera@quironsalud.com" TargetMode="External"/><Relationship Id="rId156" Type="http://schemas.openxmlformats.org/officeDocument/2006/relationships/hyperlink" Target="mailto:gestionhumana.analistaseleccion@clinicanuestra.com" TargetMode="External"/><Relationship Id="rId177" Type="http://schemas.openxmlformats.org/officeDocument/2006/relationships/hyperlink" Target="mailto:alejandro_cardona@coomeva.com.co" TargetMode="External"/><Relationship Id="rId198" Type="http://schemas.openxmlformats.org/officeDocument/2006/relationships/hyperlink" Target="mailto:compensaciones@calzatodo.com.co" TargetMode="External"/><Relationship Id="rId202" Type="http://schemas.openxmlformats.org/officeDocument/2006/relationships/hyperlink" Target="mailto:omotoa@atlas.com.co" TargetMode="External"/><Relationship Id="rId223" Type="http://schemas.openxmlformats.org/officeDocument/2006/relationships/hyperlink" Target="mailto:dtoro@coexito.com.co" TargetMode="External"/><Relationship Id="rId244" Type="http://schemas.openxmlformats.org/officeDocument/2006/relationships/hyperlink" Target="mailto:ljgonzalezp@fanalca.com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dora.palma@manuelita.com" TargetMode="External"/><Relationship Id="rId265" Type="http://schemas.openxmlformats.org/officeDocument/2006/relationships/hyperlink" Target="mailto:stephanyhoyos@comfandi.com.co" TargetMode="External"/><Relationship Id="rId286" Type="http://schemas.openxmlformats.org/officeDocument/2006/relationships/hyperlink" Target="mailto:gestionhumana.ibague@clinicanuestra.com" TargetMode="External"/><Relationship Id="rId50" Type="http://schemas.openxmlformats.org/officeDocument/2006/relationships/hyperlink" Target="mailto:directorghumana@avidesadeoccidente.com" TargetMode="External"/><Relationship Id="rId104" Type="http://schemas.openxmlformats.org/officeDocument/2006/relationships/hyperlink" Target="mailto:dir.organizacional@diamante.net.co" TargetMode="External"/><Relationship Id="rId125" Type="http://schemas.openxmlformats.org/officeDocument/2006/relationships/hyperlink" Target="mailto:marcela.castrillon@abbott.com" TargetMode="External"/><Relationship Id="rId146" Type="http://schemas.openxmlformats.org/officeDocument/2006/relationships/hyperlink" Target="mailto:angela.lopez@clinicadesa.com.co" TargetMode="External"/><Relationship Id="rId167" Type="http://schemas.openxmlformats.org/officeDocument/2006/relationships/hyperlink" Target="mailto:agiraldo@bancodeoccidente.com.co" TargetMode="External"/><Relationship Id="rId188" Type="http://schemas.openxmlformats.org/officeDocument/2006/relationships/hyperlink" Target="mailto:jguzmanb@colombina.com" TargetMode="External"/><Relationship Id="rId71" Type="http://schemas.openxmlformats.org/officeDocument/2006/relationships/hyperlink" Target="mailto:tobias.leiva@manuelita.com" TargetMode="External"/><Relationship Id="rId92" Type="http://schemas.openxmlformats.org/officeDocument/2006/relationships/hyperlink" Target="mailto:Kelly.ramirezm@carvajal.com" TargetMode="External"/><Relationship Id="rId213" Type="http://schemas.openxmlformats.org/officeDocument/2006/relationships/hyperlink" Target="mailto:luz.lasso@studiof.com.co" TargetMode="External"/><Relationship Id="rId234" Type="http://schemas.openxmlformats.org/officeDocument/2006/relationships/hyperlink" Target="mailto:j.vaquero@hv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jennifer.vergara@studiof.com.co" TargetMode="External"/><Relationship Id="rId276" Type="http://schemas.openxmlformats.org/officeDocument/2006/relationships/hyperlink" Target="mailto:LGonz135@ITS.JNJ.com" TargetMode="External"/><Relationship Id="rId297" Type="http://schemas.openxmlformats.org/officeDocument/2006/relationships/printerSettings" Target="../printerSettings/printerSettings15.bin"/><Relationship Id="rId40" Type="http://schemas.openxmlformats.org/officeDocument/2006/relationships/hyperlink" Target="mailto:ncastano@manuelita.com" TargetMode="External"/><Relationship Id="rId115" Type="http://schemas.openxmlformats.org/officeDocument/2006/relationships/hyperlink" Target="mailto:marcela_rodriguez@colpal.com" TargetMode="External"/><Relationship Id="rId136" Type="http://schemas.openxmlformats.org/officeDocument/2006/relationships/hyperlink" Target="mailto:DiegoA.Gonzalez@idcsalud.onmicrosoft.com" TargetMode="External"/><Relationship Id="rId157" Type="http://schemas.openxmlformats.org/officeDocument/2006/relationships/hyperlink" Target="mailto:ecgonzalez@bancow.com.co" TargetMode="External"/><Relationship Id="rId178" Type="http://schemas.openxmlformats.org/officeDocument/2006/relationships/hyperlink" Target="mailto:sebastian_moralesc@coomeva.com.co" TargetMode="External"/><Relationship Id="rId61" Type="http://schemas.openxmlformats.org/officeDocument/2006/relationships/hyperlink" Target="mailto:diana.benavides@fvl.org.co" TargetMode="External"/><Relationship Id="rId82" Type="http://schemas.openxmlformats.org/officeDocument/2006/relationships/hyperlink" Target="mailto:analista.experienciadepersonas@coopcarvajal.com" TargetMode="External"/><Relationship Id="rId199" Type="http://schemas.openxmlformats.org/officeDocument/2006/relationships/hyperlink" Target="mailto:relacioneslaborales@calzatodo.com.co" TargetMode="External"/><Relationship Id="rId203" Type="http://schemas.openxmlformats.org/officeDocument/2006/relationships/hyperlink" Target="mailto:irmartinezb@atlas.com.co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mleon@coexito.com.co" TargetMode="External"/><Relationship Id="rId245" Type="http://schemas.openxmlformats.org/officeDocument/2006/relationships/hyperlink" Target="mailto:nvictoria@progreser.com" TargetMode="External"/><Relationship Id="rId266" Type="http://schemas.openxmlformats.org/officeDocument/2006/relationships/hyperlink" Target="mailto:estudiantethgsm@gruposupermotos.com" TargetMode="External"/><Relationship Id="rId287" Type="http://schemas.openxmlformats.org/officeDocument/2006/relationships/hyperlink" Target="mailto:gestionhumana.cartagena@clinicanuestra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.formacion@diamante.net.co" TargetMode="External"/><Relationship Id="rId126" Type="http://schemas.openxmlformats.org/officeDocument/2006/relationships/hyperlink" Target="mailto:natalia_correa@baxter.com" TargetMode="External"/><Relationship Id="rId147" Type="http://schemas.openxmlformats.org/officeDocument/2006/relationships/hyperlink" Target="mailto:vchacon@sos.com.co" TargetMode="External"/><Relationship Id="rId168" Type="http://schemas.openxmlformats.org/officeDocument/2006/relationships/hyperlink" Target="mailto:fsolarte@bancodeoccidente.com.co" TargetMode="External"/><Relationship Id="rId51" Type="http://schemas.openxmlformats.org/officeDocument/2006/relationships/hyperlink" Target="mailto:ghcapacitacion@avidesadeoccidente.com" TargetMode="External"/><Relationship Id="rId72" Type="http://schemas.openxmlformats.org/officeDocument/2006/relationships/hyperlink" Target="mailto:soherrera@emcali.com.co" TargetMode="External"/><Relationship Id="rId93" Type="http://schemas.openxmlformats.org/officeDocument/2006/relationships/hyperlink" Target="mailto:cristian.tello@visionymarketing.com.co;" TargetMode="External"/><Relationship Id="rId189" Type="http://schemas.openxmlformats.org/officeDocument/2006/relationships/hyperlink" Target="mailto:Ybetancur@colombina.com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daniela.escobar@studiof.com.co" TargetMode="External"/><Relationship Id="rId235" Type="http://schemas.openxmlformats.org/officeDocument/2006/relationships/hyperlink" Target="mailto:sandra.ochoa@fvl.org.co" TargetMode="External"/><Relationship Id="rId256" Type="http://schemas.openxmlformats.org/officeDocument/2006/relationships/hyperlink" Target="mailto:alexa.cepeda@mmc.com" TargetMode="External"/><Relationship Id="rId277" Type="http://schemas.openxmlformats.org/officeDocument/2006/relationships/hyperlink" Target="mailto:jleite10@its.jnj.com" TargetMode="External"/><Relationship Id="rId116" Type="http://schemas.openxmlformats.org/officeDocument/2006/relationships/hyperlink" Target="mailto:dora.biojo@carvajal.com" TargetMode="External"/><Relationship Id="rId137" Type="http://schemas.openxmlformats.org/officeDocument/2006/relationships/hyperlink" Target="mailto:Jean.Ortiz@QuironSalud.com" TargetMode="External"/><Relationship Id="rId158" Type="http://schemas.openxmlformats.org/officeDocument/2006/relationships/hyperlink" Target="mailto:lduran@bancow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leidy.velasquez@manuelita.com" TargetMode="External"/><Relationship Id="rId62" Type="http://schemas.openxmlformats.org/officeDocument/2006/relationships/hyperlink" Target="mailto:patricia.pava@fundacioncarvajal.org.co" TargetMode="External"/><Relationship Id="rId83" Type="http://schemas.openxmlformats.org/officeDocument/2006/relationships/hyperlink" Target="mailto:robert_pacheco@eficacia.com.co" TargetMode="External"/><Relationship Id="rId179" Type="http://schemas.openxmlformats.org/officeDocument/2006/relationships/hyperlink" Target="mailto:francy_giraldo@coomeva.com.co" TargetMode="External"/><Relationship Id="rId190" Type="http://schemas.openxmlformats.org/officeDocument/2006/relationships/hyperlink" Target="mailto:claudiaalvarez@comfandi.com.co" TargetMode="External"/><Relationship Id="rId204" Type="http://schemas.openxmlformats.org/officeDocument/2006/relationships/hyperlink" Target="mailto:abigail.duque@hotelesestelar.com" TargetMode="External"/><Relationship Id="rId225" Type="http://schemas.openxmlformats.org/officeDocument/2006/relationships/hyperlink" Target="mailto:isalazar@coexito.com.co" TargetMode="External"/><Relationship Id="rId246" Type="http://schemas.openxmlformats.org/officeDocument/2006/relationships/hyperlink" Target="mailto:lmarin@coexito.com.co" TargetMode="External"/><Relationship Id="rId267" Type="http://schemas.openxmlformats.org/officeDocument/2006/relationships/hyperlink" Target="mailto:etorres@supertexinc.com" TargetMode="External"/><Relationship Id="rId288" Type="http://schemas.openxmlformats.org/officeDocument/2006/relationships/hyperlink" Target="mailto:valentina_romero@baxter.com" TargetMode="External"/><Relationship Id="rId106" Type="http://schemas.openxmlformats.org/officeDocument/2006/relationships/hyperlink" Target="mailto:c.desarrollo@diamante.net.co" TargetMode="External"/><Relationship Id="rId127" Type="http://schemas.openxmlformats.org/officeDocument/2006/relationships/hyperlink" Target="mailto:samary.herrera@abbott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maarcos@ingeniomayaguez.com" TargetMode="External"/><Relationship Id="rId52" Type="http://schemas.openxmlformats.org/officeDocument/2006/relationships/hyperlink" Target="mailto:julian_sotocasas@cargill.com" TargetMode="External"/><Relationship Id="rId73" Type="http://schemas.openxmlformats.org/officeDocument/2006/relationships/hyperlink" Target="mailto:lgmora@emcali.com.co" TargetMode="External"/><Relationship Id="rId94" Type="http://schemas.openxmlformats.org/officeDocument/2006/relationships/hyperlink" Target="mailto:seleccion@santaanitanapoles.com" TargetMode="External"/><Relationship Id="rId148" Type="http://schemas.openxmlformats.org/officeDocument/2006/relationships/hyperlink" Target="mailto:epineda@sos.com.co" TargetMode="External"/><Relationship Id="rId169" Type="http://schemas.openxmlformats.org/officeDocument/2006/relationships/hyperlink" Target="mailto:wcastano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miguela_herrera@coomeva.com.co" TargetMode="External"/><Relationship Id="rId215" Type="http://schemas.openxmlformats.org/officeDocument/2006/relationships/hyperlink" Target="mailto:ana.seleccion@almacenessi.com" TargetMode="External"/><Relationship Id="rId236" Type="http://schemas.openxmlformats.org/officeDocument/2006/relationships/hyperlink" Target="mailto:diana.benavides@fvl.org.co" TargetMode="External"/><Relationship Id="rId257" Type="http://schemas.openxmlformats.org/officeDocument/2006/relationships/hyperlink" Target="mailto:guiomar.barbosa@fortoxsecurity.com" TargetMode="External"/><Relationship Id="rId278" Type="http://schemas.openxmlformats.org/officeDocument/2006/relationships/hyperlink" Target="mailto:JFajar10@ITS.JNJ.com" TargetMode="External"/><Relationship Id="rId42" Type="http://schemas.openxmlformats.org/officeDocument/2006/relationships/hyperlink" Target="mailto:analistaseleccion3@diamante.com.co" TargetMode="External"/><Relationship Id="rId84" Type="http://schemas.openxmlformats.org/officeDocument/2006/relationships/hyperlink" Target="mailto:ghcoordseleccion@avidesadeoccidente.com" TargetMode="External"/><Relationship Id="rId138" Type="http://schemas.openxmlformats.org/officeDocument/2006/relationships/hyperlink" Target="mailto:deisy.grajales@clinicadeoccidente.com.co" TargetMode="External"/><Relationship Id="rId191" Type="http://schemas.openxmlformats.org/officeDocument/2006/relationships/hyperlink" Target="mailto:katherinepalacios@comfandi.com.co" TargetMode="External"/><Relationship Id="rId205" Type="http://schemas.openxmlformats.org/officeDocument/2006/relationships/hyperlink" Target="mailto:marthai.ocampo@hotelesestelar.com" TargetMode="External"/><Relationship Id="rId247" Type="http://schemas.openxmlformats.org/officeDocument/2006/relationships/hyperlink" Target="mailto:iviasus@coexito.com.co" TargetMode="External"/><Relationship Id="rId107" Type="http://schemas.openxmlformats.org/officeDocument/2006/relationships/hyperlink" Target="mailto:coordinador.rh@diamante.com.co" TargetMode="External"/><Relationship Id="rId289" Type="http://schemas.openxmlformats.org/officeDocument/2006/relationships/hyperlink" Target="mailto:yaneth_salamancabarreto@cargill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diana_luceroortiz@cargill.com" TargetMode="External"/><Relationship Id="rId149" Type="http://schemas.openxmlformats.org/officeDocument/2006/relationships/hyperlink" Target="mailto:jarboleda@sos.com.co" TargetMode="External"/><Relationship Id="rId95" Type="http://schemas.openxmlformats.org/officeDocument/2006/relationships/hyperlink" Target="mailto:analistaghdistritos@santaanitanapoles.com" TargetMode="External"/><Relationship Id="rId160" Type="http://schemas.openxmlformats.org/officeDocument/2006/relationships/hyperlink" Target="mailto:mobando@bancow.com.co" TargetMode="External"/><Relationship Id="rId216" Type="http://schemas.openxmlformats.org/officeDocument/2006/relationships/hyperlink" Target="mailto:seleccion@gruma.com.co" TargetMode="External"/><Relationship Id="rId258" Type="http://schemas.openxmlformats.org/officeDocument/2006/relationships/hyperlink" Target="mailto:nmontoya@supertexinc.com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jefe.talentohumano@coopcarvajal.com" TargetMode="External"/><Relationship Id="rId118" Type="http://schemas.openxmlformats.org/officeDocument/2006/relationships/hyperlink" Target="mailto:seleccioncsc@sanmarino.com.co" TargetMode="External"/><Relationship Id="rId171" Type="http://schemas.openxmlformats.org/officeDocument/2006/relationships/hyperlink" Target="mailto:alreyes@bancodeoccidente.com.co" TargetMode="External"/><Relationship Id="rId227" Type="http://schemas.openxmlformats.org/officeDocument/2006/relationships/hyperlink" Target="mailto:gestionhumana.az@blanquita.com.co" TargetMode="External"/><Relationship Id="rId269" Type="http://schemas.openxmlformats.org/officeDocument/2006/relationships/hyperlink" Target="mailto:s.zuluaga@hv.com.co" TargetMode="External"/><Relationship Id="rId33" Type="http://schemas.openxmlformats.org/officeDocument/2006/relationships/hyperlink" Target="mailto:jovivas@ingeniomayaguez.com" TargetMode="External"/><Relationship Id="rId129" Type="http://schemas.openxmlformats.org/officeDocument/2006/relationships/hyperlink" Target="mailto:sharick.lopez@abbott.com" TargetMode="External"/><Relationship Id="rId280" Type="http://schemas.openxmlformats.org/officeDocument/2006/relationships/hyperlink" Target="mailto:BVargasH@ITS.JNJ.com" TargetMode="External"/></Relationships>
</file>

<file path=xl/worksheets/_rels/sheet17.xml.rels><?xml version="1.0" encoding="UTF-8" standalone="yes"?>
<Relationships xmlns="http://schemas.openxmlformats.org/package/2006/relationships"><Relationship Id="rId117" Type="http://schemas.openxmlformats.org/officeDocument/2006/relationships/hyperlink" Target="mailto:Juliana.Ramirez@carvajal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nayibe.vargas@fundacioncarvajal.org.co" TargetMode="External"/><Relationship Id="rId159" Type="http://schemas.openxmlformats.org/officeDocument/2006/relationships/hyperlink" Target="mailto:dorozco@bancow.com.co" TargetMode="External"/><Relationship Id="rId170" Type="http://schemas.openxmlformats.org/officeDocument/2006/relationships/hyperlink" Target="mailto:lnino@bancodeoccidente.com.co" TargetMode="External"/><Relationship Id="rId226" Type="http://schemas.openxmlformats.org/officeDocument/2006/relationships/hyperlink" Target="mailto:auxiliargh@blanquita.com.co" TargetMode="External"/><Relationship Id="rId268" Type="http://schemas.openxmlformats.org/officeDocument/2006/relationships/hyperlink" Target="mailto:yamileth.bolanos@studiof.com.co" TargetMode="External"/><Relationship Id="rId32" Type="http://schemas.openxmlformats.org/officeDocument/2006/relationships/hyperlink" Target="mailto:isadiaz@ingeniomayaguez.com" TargetMode="External"/><Relationship Id="rId74" Type="http://schemas.openxmlformats.org/officeDocument/2006/relationships/hyperlink" Target="mailto:lvelasquez@asocana.org" TargetMode="External"/><Relationship Id="rId128" Type="http://schemas.openxmlformats.org/officeDocument/2006/relationships/hyperlink" Target="mailto:monica.santacruz@abbott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daniela_garcia@coomeva.com.co" TargetMode="External"/><Relationship Id="rId237" Type="http://schemas.openxmlformats.org/officeDocument/2006/relationships/hyperlink" Target="mailto:df.gallo@hv.com.co" TargetMode="External"/><Relationship Id="rId279" Type="http://schemas.openxmlformats.org/officeDocument/2006/relationships/hyperlink" Target="mailto:LCastr39@ITS.JNJ.com" TargetMode="External"/><Relationship Id="rId43" Type="http://schemas.openxmlformats.org/officeDocument/2006/relationships/hyperlink" Target="mailto:jgonzalez@asocana.org" TargetMode="External"/><Relationship Id="rId139" Type="http://schemas.openxmlformats.org/officeDocument/2006/relationships/hyperlink" Target="mailto:brian.pepicano@clinicadeoccidente.com" TargetMode="External"/><Relationship Id="rId290" Type="http://schemas.openxmlformats.org/officeDocument/2006/relationships/hyperlink" Target="mailto:oyossa@celsia.com" TargetMode="External"/><Relationship Id="rId85" Type="http://schemas.openxmlformats.org/officeDocument/2006/relationships/hyperlink" Target="mailto:cadiazt@tqgrupo.com" TargetMode="External"/><Relationship Id="rId150" Type="http://schemas.openxmlformats.org/officeDocument/2006/relationships/hyperlink" Target="mailto:calvarez@sos.com.co" TargetMode="External"/><Relationship Id="rId192" Type="http://schemas.openxmlformats.org/officeDocument/2006/relationships/hyperlink" Target="mailto:claudiarojas@comfandi.com.co" TargetMode="External"/><Relationship Id="rId206" Type="http://schemas.openxmlformats.org/officeDocument/2006/relationships/hyperlink" Target="mailto:william.rodriguez@hotelesestelar.com" TargetMode="External"/><Relationship Id="rId248" Type="http://schemas.openxmlformats.org/officeDocument/2006/relationships/hyperlink" Target="mailto:gsanchez@coexito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seleccion@diamante.com.co" TargetMode="External"/><Relationship Id="rId54" Type="http://schemas.openxmlformats.org/officeDocument/2006/relationships/hyperlink" Target="mailto:Francia_Fernandez@cargill.com" TargetMode="External"/><Relationship Id="rId75" Type="http://schemas.openxmlformats.org/officeDocument/2006/relationships/hyperlink" Target="mailto:natalia.ruiz@riopaila-castilla.com" TargetMode="External"/><Relationship Id="rId96" Type="http://schemas.openxmlformats.org/officeDocument/2006/relationships/hyperlink" Target="mailto:heidyfacundo@sanmarino.com.co" TargetMode="External"/><Relationship Id="rId140" Type="http://schemas.openxmlformats.org/officeDocument/2006/relationships/hyperlink" Target="mailto:contratacion.rh@clinicadeoccidente.com" TargetMode="External"/><Relationship Id="rId161" Type="http://schemas.openxmlformats.org/officeDocument/2006/relationships/hyperlink" Target="mailto:ccano@bancow.com.co" TargetMode="External"/><Relationship Id="rId182" Type="http://schemas.openxmlformats.org/officeDocument/2006/relationships/hyperlink" Target="mailto:LICASTRO@BANCOW.COM.CO" TargetMode="External"/><Relationship Id="rId217" Type="http://schemas.openxmlformats.org/officeDocument/2006/relationships/hyperlink" Target="mailto:arhumanos@gruma.com.co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Paulo.Noguera@quironsalud.com" TargetMode="External"/><Relationship Id="rId259" Type="http://schemas.openxmlformats.org/officeDocument/2006/relationships/hyperlink" Target="mailto:ncastano@manuelita.com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jenny.mendez@bancounion.com" TargetMode="External"/><Relationship Id="rId270" Type="http://schemas.openxmlformats.org/officeDocument/2006/relationships/hyperlink" Target="mailto:afcardonaz@ekazipper.com" TargetMode="External"/><Relationship Id="rId291" Type="http://schemas.openxmlformats.org/officeDocument/2006/relationships/hyperlink" Target="mailto:amlasprilla@progreser.com" TargetMode="External"/><Relationship Id="rId44" Type="http://schemas.openxmlformats.org/officeDocument/2006/relationships/hyperlink" Target="mailto:alexandra.alegrias@riopaila-castilla.com" TargetMode="External"/><Relationship Id="rId65" Type="http://schemas.openxmlformats.org/officeDocument/2006/relationships/hyperlink" Target="mailto:luz.tarapues@carvajal.com" TargetMode="External"/><Relationship Id="rId86" Type="http://schemas.openxmlformats.org/officeDocument/2006/relationships/hyperlink" Target="mailto:auxghoccidente@sanmarino.com.co%20" TargetMode="External"/><Relationship Id="rId130" Type="http://schemas.openxmlformats.org/officeDocument/2006/relationships/hyperlink" Target="mailto:valeria.murillo@abbott.com" TargetMode="External"/><Relationship Id="rId151" Type="http://schemas.openxmlformats.org/officeDocument/2006/relationships/hyperlink" Target="mailto:Jimmy.salazar@christus.co" TargetMode="External"/><Relationship Id="rId172" Type="http://schemas.openxmlformats.org/officeDocument/2006/relationships/hyperlink" Target="mailto:hariaso@bancodeoccidente.com.co" TargetMode="External"/><Relationship Id="rId193" Type="http://schemas.openxmlformats.org/officeDocument/2006/relationships/hyperlink" Target="mailto:mavillamizar@fanalca.com" TargetMode="External"/><Relationship Id="rId207" Type="http://schemas.openxmlformats.org/officeDocument/2006/relationships/hyperlink" Target="mailto:nancye.ruiz@hotelesestelar.com" TargetMode="External"/><Relationship Id="rId228" Type="http://schemas.openxmlformats.org/officeDocument/2006/relationships/hyperlink" Target="mailto:gestionhumana@blanquita.com.co" TargetMode="External"/><Relationship Id="rId249" Type="http://schemas.openxmlformats.org/officeDocument/2006/relationships/hyperlink" Target="mailto:n.osorio@hv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lmvalencia@bivien.com" TargetMode="External"/><Relationship Id="rId260" Type="http://schemas.openxmlformats.org/officeDocument/2006/relationships/hyperlink" Target="mailto:msalas@coexito.com.co" TargetMode="External"/><Relationship Id="rId281" Type="http://schemas.openxmlformats.org/officeDocument/2006/relationships/hyperlink" Target="mailto:amdiaz@bancodeoccidente.com.co" TargetMode="External"/><Relationship Id="rId34" Type="http://schemas.openxmlformats.org/officeDocument/2006/relationships/hyperlink" Target="mailto:guosorno@ingeniomayaguez.com" TargetMode="External"/><Relationship Id="rId55" Type="http://schemas.openxmlformats.org/officeDocument/2006/relationships/hyperlink" Target="mailto:gestionhumanacali@deltec.com.co" TargetMode="External"/><Relationship Id="rId76" Type="http://schemas.openxmlformats.org/officeDocument/2006/relationships/hyperlink" Target="mailto:analistaseleccion@nutriavicola.com" TargetMode="External"/><Relationship Id="rId97" Type="http://schemas.openxmlformats.org/officeDocument/2006/relationships/hyperlink" Target="mailto:ghseleccion1@avidesadeoccidente.com" TargetMode="External"/><Relationship Id="rId120" Type="http://schemas.openxmlformats.org/officeDocument/2006/relationships/hyperlink" Target="mailto:Diana.paz@carvajal.com" TargetMode="External"/><Relationship Id="rId141" Type="http://schemas.openxmlformats.org/officeDocument/2006/relationships/hyperlink" Target="mailto:coordinador.desarrollo@clinicadeoccident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estefania_alba@coomeva.com.co" TargetMode="External"/><Relationship Id="rId183" Type="http://schemas.openxmlformats.org/officeDocument/2006/relationships/hyperlink" Target="mailto:jmendozae@bancodeoccidente.com.co" TargetMode="External"/><Relationship Id="rId218" Type="http://schemas.openxmlformats.org/officeDocument/2006/relationships/hyperlink" Target="mailto:dirdesarrollohumano@gruma.com.co" TargetMode="External"/><Relationship Id="rId239" Type="http://schemas.openxmlformats.org/officeDocument/2006/relationships/hyperlink" Target="mailto:jefedegestionhumana@calzatodo.com.co" TargetMode="External"/><Relationship Id="rId250" Type="http://schemas.openxmlformats.org/officeDocument/2006/relationships/hyperlink" Target="mailto:carolina.perdomo@studiof.com.co" TargetMode="External"/><Relationship Id="rId271" Type="http://schemas.openxmlformats.org/officeDocument/2006/relationships/hyperlink" Target="mailto:seleccion@gruma.com.co" TargetMode="External"/><Relationship Id="rId292" Type="http://schemas.openxmlformats.org/officeDocument/2006/relationships/hyperlink" Target="mailto:pfdelgado@progreser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rodriguez@riopaila-castilla.com" TargetMode="External"/><Relationship Id="rId66" Type="http://schemas.openxmlformats.org/officeDocument/2006/relationships/hyperlink" Target="mailto:martha.diaz@carvajal.com" TargetMode="External"/><Relationship Id="rId87" Type="http://schemas.openxmlformats.org/officeDocument/2006/relationships/hyperlink" Target="mailto:amramirez@incauca.com" TargetMode="External"/><Relationship Id="rId110" Type="http://schemas.openxmlformats.org/officeDocument/2006/relationships/hyperlink" Target="mailto:lybanguero@emcali.com.co" TargetMode="External"/><Relationship Id="rId131" Type="http://schemas.openxmlformats.org/officeDocument/2006/relationships/hyperlink" Target="mailto:Carolina.sierra@vantive.com%20" TargetMode="External"/><Relationship Id="rId152" Type="http://schemas.openxmlformats.org/officeDocument/2006/relationships/hyperlink" Target="mailto:balopezn@tecnoquimicas.com" TargetMode="External"/><Relationship Id="rId173" Type="http://schemas.openxmlformats.org/officeDocument/2006/relationships/hyperlink" Target="mailto:llondonos@bancodeoccidente.com.co" TargetMode="External"/><Relationship Id="rId194" Type="http://schemas.openxmlformats.org/officeDocument/2006/relationships/hyperlink" Target="mailto:dfgaitan@gruposupermotos.com" TargetMode="External"/><Relationship Id="rId208" Type="http://schemas.openxmlformats.org/officeDocument/2006/relationships/hyperlink" Target="mailto:angela.rojas@hotelesestelar.com" TargetMode="External"/><Relationship Id="rId229" Type="http://schemas.openxmlformats.org/officeDocument/2006/relationships/hyperlink" Target="mailto:Sandra.pardo@marsh.com" TargetMode="External"/><Relationship Id="rId240" Type="http://schemas.openxmlformats.org/officeDocument/2006/relationships/hyperlink" Target="mailto:servicioalcliente@calzatodo.com.co" TargetMode="External"/><Relationship Id="rId261" Type="http://schemas.openxmlformats.org/officeDocument/2006/relationships/hyperlink" Target="mailto:jolave@coexito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czuluaga@incauca.com" TargetMode="External"/><Relationship Id="rId56" Type="http://schemas.openxmlformats.org/officeDocument/2006/relationships/hyperlink" Target="mailto:HSEQNACIONAL@DELTEC.COM.CO" TargetMode="External"/><Relationship Id="rId77" Type="http://schemas.openxmlformats.org/officeDocument/2006/relationships/hyperlink" Target="mailto:ivan_gomez@cargill.com" TargetMode="External"/><Relationship Id="rId100" Type="http://schemas.openxmlformats.org/officeDocument/2006/relationships/hyperlink" Target="mailto:ivana_brand@eficacia.com.co" TargetMode="External"/><Relationship Id="rId282" Type="http://schemas.openxmlformats.org/officeDocument/2006/relationships/hyperlink" Target="mailto:jefegestionhumana.cali@clinicanuestra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Ana.Pizarro@carvajal.com" TargetMode="External"/><Relationship Id="rId121" Type="http://schemas.openxmlformats.org/officeDocument/2006/relationships/hyperlink" Target="mailto:yuliana.buritica@bancounion.com" TargetMode="External"/><Relationship Id="rId142" Type="http://schemas.openxmlformats.org/officeDocument/2006/relationships/hyperlink" Target="mailto:coordinador.nomina@clinicadeoccidente.com" TargetMode="External"/><Relationship Id="rId163" Type="http://schemas.openxmlformats.org/officeDocument/2006/relationships/hyperlink" Target="mailto:GSQUINTERO@bancodeoccidente.com.co" TargetMode="External"/><Relationship Id="rId184" Type="http://schemas.openxmlformats.org/officeDocument/2006/relationships/hyperlink" Target="mailto:kareng_londono@coomeva.com.co" TargetMode="External"/><Relationship Id="rId219" Type="http://schemas.openxmlformats.org/officeDocument/2006/relationships/hyperlink" Target="mailto:auxnomina@usc.edu.co" TargetMode="External"/><Relationship Id="rId230" Type="http://schemas.openxmlformats.org/officeDocument/2006/relationships/hyperlink" Target="mailto:patricia.pinilla@marsh.com" TargetMode="External"/><Relationship Id="rId251" Type="http://schemas.openxmlformats.org/officeDocument/2006/relationships/hyperlink" Target="mailto:ana.bienestar@almacenessi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sara.velasquez@riopaila-castilla.com" TargetMode="External"/><Relationship Id="rId67" Type="http://schemas.openxmlformats.org/officeDocument/2006/relationships/hyperlink" Target="mailto:Cindy.pineda@carvajal.com" TargetMode="External"/><Relationship Id="rId272" Type="http://schemas.openxmlformats.org/officeDocument/2006/relationships/hyperlink" Target="mailto:lady.zuluaga@carvajal.com" TargetMode="External"/><Relationship Id="rId293" Type="http://schemas.openxmlformats.org/officeDocument/2006/relationships/hyperlink" Target="mailto:gvaron@fanalca.com" TargetMode="External"/><Relationship Id="rId88" Type="http://schemas.openxmlformats.org/officeDocument/2006/relationships/hyperlink" Target="mailto:auxadministrativo11.cali@summar.com.co" TargetMode="External"/><Relationship Id="rId111" Type="http://schemas.openxmlformats.org/officeDocument/2006/relationships/hyperlink" Target="mailto:ymotero@emcali.com.co" TargetMode="External"/><Relationship Id="rId132" Type="http://schemas.openxmlformats.org/officeDocument/2006/relationships/hyperlink" Target="mailto:johanna.correa@vantive.com" TargetMode="External"/><Relationship Id="rId153" Type="http://schemas.openxmlformats.org/officeDocument/2006/relationships/hyperlink" Target="mailto:carolina.escobar@christus.co" TargetMode="External"/><Relationship Id="rId174" Type="http://schemas.openxmlformats.org/officeDocument/2006/relationships/hyperlink" Target="mailto:jcguerrero@bancodeoccidente.com.co" TargetMode="External"/><Relationship Id="rId195" Type="http://schemas.openxmlformats.org/officeDocument/2006/relationships/hyperlink" Target="mailto:ammondragon@fanalca.com" TargetMode="External"/><Relationship Id="rId209" Type="http://schemas.openxmlformats.org/officeDocument/2006/relationships/hyperlink" Target="mailto:giulianam.cortes@hotelesestelar.com" TargetMode="External"/><Relationship Id="rId220" Type="http://schemas.openxmlformats.org/officeDocument/2006/relationships/hyperlink" Target="mailto:Claudia.macias@fortoxsecurity.com" TargetMode="External"/><Relationship Id="rId241" Type="http://schemas.openxmlformats.org/officeDocument/2006/relationships/hyperlink" Target="mailto:mileidy.ramos@fortoxsecurity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analistagestionhumana.cali@summar.com.co" TargetMode="External"/><Relationship Id="rId57" Type="http://schemas.openxmlformats.org/officeDocument/2006/relationships/hyperlink" Target="mailto:apbienestar@deltec.com.co" TargetMode="External"/><Relationship Id="rId262" Type="http://schemas.openxmlformats.org/officeDocument/2006/relationships/hyperlink" Target="mailto:alejandro.mora@studiof.com.co" TargetMode="External"/><Relationship Id="rId283" Type="http://schemas.openxmlformats.org/officeDocument/2006/relationships/hyperlink" Target="mailto:lina_valencia@cargill.com" TargetMode="External"/><Relationship Id="rId78" Type="http://schemas.openxmlformats.org/officeDocument/2006/relationships/hyperlink" Target="mailto:majaramillot@celsia.com" TargetMode="External"/><Relationship Id="rId99" Type="http://schemas.openxmlformats.org/officeDocument/2006/relationships/hyperlink" Target="mailto:mtzapata@emcali.com.co" TargetMode="External"/><Relationship Id="rId101" Type="http://schemas.openxmlformats.org/officeDocument/2006/relationships/hyperlink" Target="mailto:carlos_franco@colpal.com" TargetMode="External"/><Relationship Id="rId122" Type="http://schemas.openxmlformats.org/officeDocument/2006/relationships/hyperlink" Target="mailto:crestr01@kenvue.com" TargetMode="External"/><Relationship Id="rId143" Type="http://schemas.openxmlformats.org/officeDocument/2006/relationships/hyperlink" Target="mailto:sandra.velez@clinicadeoccidente.com" TargetMode="External"/><Relationship Id="rId164" Type="http://schemas.openxmlformats.org/officeDocument/2006/relationships/hyperlink" Target="mailto:MGOMEZ@bancodeoccidente.com.co" TargetMode="External"/><Relationship Id="rId185" Type="http://schemas.openxmlformats.org/officeDocument/2006/relationships/hyperlink" Target="mailto:mlozada@colombina.com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aux.gestionhumana@ekazippe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Mary.dachiardi@marsh.com" TargetMode="External"/><Relationship Id="rId252" Type="http://schemas.openxmlformats.org/officeDocument/2006/relationships/hyperlink" Target="mailto:alexandermanzano@comfandi.com.co" TargetMode="External"/><Relationship Id="rId273" Type="http://schemas.openxmlformats.org/officeDocument/2006/relationships/hyperlink" Target="mailto:coornomina@usc.edu.co" TargetMode="External"/><Relationship Id="rId294" Type="http://schemas.openxmlformats.org/officeDocument/2006/relationships/hyperlink" Target="mailto:kaety.prado@carvajal.com" TargetMode="External"/><Relationship Id="rId47" Type="http://schemas.openxmlformats.org/officeDocument/2006/relationships/hyperlink" Target="mailto:ghcontrolplazas@avidesadeoccidente.com" TargetMode="External"/><Relationship Id="rId68" Type="http://schemas.openxmlformats.org/officeDocument/2006/relationships/hyperlink" Target="mailto:laura.gallego@carvajal.com" TargetMode="External"/><Relationship Id="rId89" Type="http://schemas.openxmlformats.org/officeDocument/2006/relationships/hyperlink" Target="mailto:arnulfo.gonzalez@visionymarketing.com.co" TargetMode="External"/><Relationship Id="rId112" Type="http://schemas.openxmlformats.org/officeDocument/2006/relationships/hyperlink" Target="mailto:analistacontable7.cali@summar.com.co" TargetMode="External"/><Relationship Id="rId133" Type="http://schemas.openxmlformats.org/officeDocument/2006/relationships/hyperlink" Target="mailto:eddy.quintero@vantive.com" TargetMode="External"/><Relationship Id="rId154" Type="http://schemas.openxmlformats.org/officeDocument/2006/relationships/hyperlink" Target="mailto:acrodriguez@sos.com.co" TargetMode="External"/><Relationship Id="rId175" Type="http://schemas.openxmlformats.org/officeDocument/2006/relationships/hyperlink" Target="mailto:juand_duque@coomeva.com.co" TargetMode="External"/><Relationship Id="rId196" Type="http://schemas.openxmlformats.org/officeDocument/2006/relationships/hyperlink" Target="mailto:crobles@fanalca.com" TargetMode="External"/><Relationship Id="rId200" Type="http://schemas.openxmlformats.org/officeDocument/2006/relationships/hyperlink" Target="mailto:psicologia@calzatodo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xiary.amaya@fortoxsecurity.com" TargetMode="External"/><Relationship Id="rId242" Type="http://schemas.openxmlformats.org/officeDocument/2006/relationships/hyperlink" Target="mailto:darlin.correa@fortoxsecurity.com" TargetMode="External"/><Relationship Id="rId263" Type="http://schemas.openxmlformats.org/officeDocument/2006/relationships/hyperlink" Target="mailto:lsfrancoz@ekazipper.com" TargetMode="External"/><Relationship Id="rId284" Type="http://schemas.openxmlformats.org/officeDocument/2006/relationships/hyperlink" Target="mailto:july_martinez@cargill.com" TargetMode="External"/><Relationship Id="rId37" Type="http://schemas.openxmlformats.org/officeDocument/2006/relationships/hyperlink" Target="mailto:pagomez@emcali.com.co" TargetMode="External"/><Relationship Id="rId58" Type="http://schemas.openxmlformats.org/officeDocument/2006/relationships/hyperlink" Target="mailto:astrid.narvaez@fvl.org.co" TargetMode="External"/><Relationship Id="rId79" Type="http://schemas.openxmlformats.org/officeDocument/2006/relationships/hyperlink" Target="mailto:paplaza@incauca.com" TargetMode="External"/><Relationship Id="rId102" Type="http://schemas.openxmlformats.org/officeDocument/2006/relationships/hyperlink" Target="mailto:maria_jose_grajales@colpal.com" TargetMode="External"/><Relationship Id="rId123" Type="http://schemas.openxmlformats.org/officeDocument/2006/relationships/hyperlink" Target="mailto:djuradov@kenvue.com" TargetMode="External"/><Relationship Id="rId144" Type="http://schemas.openxmlformats.org/officeDocument/2006/relationships/hyperlink" Target="mailto:jeniffer.triana@clinicadesa.com.co" TargetMode="External"/><Relationship Id="rId90" Type="http://schemas.openxmlformats.org/officeDocument/2006/relationships/hyperlink" Target="mailto:alejandro_o_ortiz@colpal.com" TargetMode="External"/><Relationship Id="rId165" Type="http://schemas.openxmlformats.org/officeDocument/2006/relationships/hyperlink" Target="mailto:KCASTILLOM@bancodeoccidente.com.co" TargetMode="External"/><Relationship Id="rId186" Type="http://schemas.openxmlformats.org/officeDocument/2006/relationships/hyperlink" Target="mailto:jvergara@colombina.com" TargetMode="External"/><Relationship Id="rId211" Type="http://schemas.openxmlformats.org/officeDocument/2006/relationships/hyperlink" Target="mailto:monicar@ekazipper.com" TargetMode="External"/><Relationship Id="rId232" Type="http://schemas.openxmlformats.org/officeDocument/2006/relationships/hyperlink" Target="mailto:Dir.gestionhumana@almacenessi.com" TargetMode="External"/><Relationship Id="rId253" Type="http://schemas.openxmlformats.org/officeDocument/2006/relationships/hyperlink" Target="mailto:andrea.quijano@fortoxsecurity.com" TargetMode="External"/><Relationship Id="rId274" Type="http://schemas.openxmlformats.org/officeDocument/2006/relationships/hyperlink" Target="mailto:karinalizcano@santareyes.com.co" TargetMode="External"/><Relationship Id="rId295" Type="http://schemas.openxmlformats.org/officeDocument/2006/relationships/hyperlink" Target="mailto:vladimir.segura@carvajal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seleccion1@avidesadeoccidente.com" TargetMode="External"/><Relationship Id="rId69" Type="http://schemas.openxmlformats.org/officeDocument/2006/relationships/hyperlink" Target="mailto:marcela.quintero@fundacioncarvajal.org.co" TargetMode="External"/><Relationship Id="rId113" Type="http://schemas.openxmlformats.org/officeDocument/2006/relationships/hyperlink" Target="mailto:directorfinanciero@summar.com.co" TargetMode="External"/><Relationship Id="rId134" Type="http://schemas.openxmlformats.org/officeDocument/2006/relationships/hyperlink" Target="mailto:natalia.bello@vantive.com" TargetMode="External"/><Relationship Id="rId80" Type="http://schemas.openxmlformats.org/officeDocument/2006/relationships/hyperlink" Target="mailto:jcuartas@manuelita.com" TargetMode="External"/><Relationship Id="rId155" Type="http://schemas.openxmlformats.org/officeDocument/2006/relationships/hyperlink" Target="mailto:luz.barcenas@christus.co" TargetMode="External"/><Relationship Id="rId176" Type="http://schemas.openxmlformats.org/officeDocument/2006/relationships/hyperlink" Target="mailto:yulym_camelo@coomeva.com.co" TargetMode="External"/><Relationship Id="rId197" Type="http://schemas.openxmlformats.org/officeDocument/2006/relationships/hyperlink" Target="mailto:imartinez@fanalca.com" TargetMode="External"/><Relationship Id="rId201" Type="http://schemas.openxmlformats.org/officeDocument/2006/relationships/hyperlink" Target="mailto:lalvarado@atlas.com.co" TargetMode="External"/><Relationship Id="rId222" Type="http://schemas.openxmlformats.org/officeDocument/2006/relationships/hyperlink" Target="mailto:lmosquera@coexito.com.co" TargetMode="External"/><Relationship Id="rId243" Type="http://schemas.openxmlformats.org/officeDocument/2006/relationships/hyperlink" Target="mailto:saludocupacional@blanquita.com.co" TargetMode="External"/><Relationship Id="rId264" Type="http://schemas.openxmlformats.org/officeDocument/2006/relationships/hyperlink" Target="mailto:ktorresr@progreser.com" TargetMode="External"/><Relationship Id="rId285" Type="http://schemas.openxmlformats.org/officeDocument/2006/relationships/hyperlink" Target="mailto:yaneth_salamancabarreto@cargill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nevelasco@emcali.com.co" TargetMode="External"/><Relationship Id="rId59" Type="http://schemas.openxmlformats.org/officeDocument/2006/relationships/hyperlink" Target="mailto:sandra.ochoa@fvl.org.co" TargetMode="External"/><Relationship Id="rId103" Type="http://schemas.openxmlformats.org/officeDocument/2006/relationships/hyperlink" Target="mailto:apbienestar@deltec.com.co" TargetMode="External"/><Relationship Id="rId124" Type="http://schemas.openxmlformats.org/officeDocument/2006/relationships/hyperlink" Target="mailto:asierr01@kenvue.com" TargetMode="External"/><Relationship Id="rId70" Type="http://schemas.openxmlformats.org/officeDocument/2006/relationships/hyperlink" Target="mailto:maribel.lucumi@fundacioncarvajal.org.co" TargetMode="External"/><Relationship Id="rId91" Type="http://schemas.openxmlformats.org/officeDocument/2006/relationships/hyperlink" Target="mailto:leidy.arias@riopaila-castilla.com" TargetMode="External"/><Relationship Id="rId145" Type="http://schemas.openxmlformats.org/officeDocument/2006/relationships/hyperlink" Target="mailto:kelly.cadernas@cnruu.com.co" TargetMode="External"/><Relationship Id="rId166" Type="http://schemas.openxmlformats.org/officeDocument/2006/relationships/hyperlink" Target="mailto:RHURTADO@bancodeoccidente.com.co" TargetMode="External"/><Relationship Id="rId187" Type="http://schemas.openxmlformats.org/officeDocument/2006/relationships/hyperlink" Target="mailto:tchaparro@colombina.com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slealq@ekazipper.com" TargetMode="External"/><Relationship Id="rId233" Type="http://schemas.openxmlformats.org/officeDocument/2006/relationships/hyperlink" Target="mailto:v.mora@hv.com.co" TargetMode="External"/><Relationship Id="rId254" Type="http://schemas.openxmlformats.org/officeDocument/2006/relationships/hyperlink" Target="mailto:jvergara@colombina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jefeseleccion@avidesadeoccidente.com" TargetMode="External"/><Relationship Id="rId114" Type="http://schemas.openxmlformats.org/officeDocument/2006/relationships/hyperlink" Target="mailto:jenifferandrade@sanmarino.com.co%20" TargetMode="External"/><Relationship Id="rId275" Type="http://schemas.openxmlformats.org/officeDocument/2006/relationships/hyperlink" Target="mailto:dcarvaj2@its.jnj.com" TargetMode="External"/><Relationship Id="rId296" Type="http://schemas.openxmlformats.org/officeDocument/2006/relationships/hyperlink" Target="mailto:katia.vasquez@carvajal.com" TargetMode="External"/><Relationship Id="rId60" Type="http://schemas.openxmlformats.org/officeDocument/2006/relationships/hyperlink" Target="mailto:mariana.garzon@fvl.org.co" TargetMode="External"/><Relationship Id="rId81" Type="http://schemas.openxmlformats.org/officeDocument/2006/relationships/hyperlink" Target="mailto:Nathalye.cruz@carvajal.com" TargetMode="External"/><Relationship Id="rId135" Type="http://schemas.openxmlformats.org/officeDocument/2006/relationships/hyperlink" Target="mailto:Paulo.Noguera@quironsalud.com" TargetMode="External"/><Relationship Id="rId156" Type="http://schemas.openxmlformats.org/officeDocument/2006/relationships/hyperlink" Target="mailto:gestionhumana.analistaseleccion@clinicanuestra.com" TargetMode="External"/><Relationship Id="rId177" Type="http://schemas.openxmlformats.org/officeDocument/2006/relationships/hyperlink" Target="mailto:alejandro_cardona@coomeva.com.co" TargetMode="External"/><Relationship Id="rId198" Type="http://schemas.openxmlformats.org/officeDocument/2006/relationships/hyperlink" Target="mailto:compensaciones@calzatodo.com.co" TargetMode="External"/><Relationship Id="rId202" Type="http://schemas.openxmlformats.org/officeDocument/2006/relationships/hyperlink" Target="mailto:omotoa@atlas.com.co" TargetMode="External"/><Relationship Id="rId223" Type="http://schemas.openxmlformats.org/officeDocument/2006/relationships/hyperlink" Target="mailto:dtoro@coexito.com.co" TargetMode="External"/><Relationship Id="rId244" Type="http://schemas.openxmlformats.org/officeDocument/2006/relationships/hyperlink" Target="mailto:ljgonzalezp@fanalca.com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dora.palma@manuelita.com" TargetMode="External"/><Relationship Id="rId265" Type="http://schemas.openxmlformats.org/officeDocument/2006/relationships/hyperlink" Target="mailto:stephanyhoyos@comfandi.com.co" TargetMode="External"/><Relationship Id="rId286" Type="http://schemas.openxmlformats.org/officeDocument/2006/relationships/hyperlink" Target="mailto:gestionhumana.ibague@clinicanuestra.com" TargetMode="External"/><Relationship Id="rId50" Type="http://schemas.openxmlformats.org/officeDocument/2006/relationships/hyperlink" Target="mailto:directorghumana@avidesadeoccidente.com" TargetMode="External"/><Relationship Id="rId104" Type="http://schemas.openxmlformats.org/officeDocument/2006/relationships/hyperlink" Target="mailto:dir.organizacional@diamante.net.co" TargetMode="External"/><Relationship Id="rId125" Type="http://schemas.openxmlformats.org/officeDocument/2006/relationships/hyperlink" Target="mailto:marcela.castrillon@abbott.com" TargetMode="External"/><Relationship Id="rId146" Type="http://schemas.openxmlformats.org/officeDocument/2006/relationships/hyperlink" Target="mailto:angela.lopez@clinicadesa.com.co" TargetMode="External"/><Relationship Id="rId167" Type="http://schemas.openxmlformats.org/officeDocument/2006/relationships/hyperlink" Target="mailto:agiraldo@bancodeoccidente.com.co" TargetMode="External"/><Relationship Id="rId188" Type="http://schemas.openxmlformats.org/officeDocument/2006/relationships/hyperlink" Target="mailto:jguzmanb@colombina.com" TargetMode="External"/><Relationship Id="rId71" Type="http://schemas.openxmlformats.org/officeDocument/2006/relationships/hyperlink" Target="mailto:tobias.leiva@manuelita.com" TargetMode="External"/><Relationship Id="rId92" Type="http://schemas.openxmlformats.org/officeDocument/2006/relationships/hyperlink" Target="mailto:Kelly.ramirezm@carvajal.com" TargetMode="External"/><Relationship Id="rId213" Type="http://schemas.openxmlformats.org/officeDocument/2006/relationships/hyperlink" Target="mailto:luz.lasso@studiof.com.co" TargetMode="External"/><Relationship Id="rId234" Type="http://schemas.openxmlformats.org/officeDocument/2006/relationships/hyperlink" Target="mailto:j.vaquero@hv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jennifer.vergara@studiof.com.co" TargetMode="External"/><Relationship Id="rId276" Type="http://schemas.openxmlformats.org/officeDocument/2006/relationships/hyperlink" Target="mailto:LGonz135@ITS.JNJ.com" TargetMode="External"/><Relationship Id="rId297" Type="http://schemas.openxmlformats.org/officeDocument/2006/relationships/printerSettings" Target="../printerSettings/printerSettings16.bin"/><Relationship Id="rId40" Type="http://schemas.openxmlformats.org/officeDocument/2006/relationships/hyperlink" Target="mailto:ncastano@manuelita.com" TargetMode="External"/><Relationship Id="rId115" Type="http://schemas.openxmlformats.org/officeDocument/2006/relationships/hyperlink" Target="mailto:marcela_rodriguez@colpal.com" TargetMode="External"/><Relationship Id="rId136" Type="http://schemas.openxmlformats.org/officeDocument/2006/relationships/hyperlink" Target="mailto:DiegoA.Gonzalez@idcsalud.onmicrosoft.com" TargetMode="External"/><Relationship Id="rId157" Type="http://schemas.openxmlformats.org/officeDocument/2006/relationships/hyperlink" Target="mailto:ecgonzalez@bancow.com.co" TargetMode="External"/><Relationship Id="rId178" Type="http://schemas.openxmlformats.org/officeDocument/2006/relationships/hyperlink" Target="mailto:sebastian_moralesc@coomeva.com.co" TargetMode="External"/><Relationship Id="rId61" Type="http://schemas.openxmlformats.org/officeDocument/2006/relationships/hyperlink" Target="mailto:diana.benavides@fvl.org.co" TargetMode="External"/><Relationship Id="rId82" Type="http://schemas.openxmlformats.org/officeDocument/2006/relationships/hyperlink" Target="mailto:analista.experienciadepersonas@coopcarvajal.com" TargetMode="External"/><Relationship Id="rId199" Type="http://schemas.openxmlformats.org/officeDocument/2006/relationships/hyperlink" Target="mailto:relacioneslaborales@calzatodo.com.co" TargetMode="External"/><Relationship Id="rId203" Type="http://schemas.openxmlformats.org/officeDocument/2006/relationships/hyperlink" Target="mailto:irmartinezb@atlas.com.co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mleon@coexito.com.co" TargetMode="External"/><Relationship Id="rId245" Type="http://schemas.openxmlformats.org/officeDocument/2006/relationships/hyperlink" Target="mailto:nvictoria@progreser.com" TargetMode="External"/><Relationship Id="rId266" Type="http://schemas.openxmlformats.org/officeDocument/2006/relationships/hyperlink" Target="mailto:estudiantethgsm@gruposupermotos.com" TargetMode="External"/><Relationship Id="rId287" Type="http://schemas.openxmlformats.org/officeDocument/2006/relationships/hyperlink" Target="mailto:gestionhumana.cartagena@clinicanuestra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.formacion@diamante.net.co" TargetMode="External"/><Relationship Id="rId126" Type="http://schemas.openxmlformats.org/officeDocument/2006/relationships/hyperlink" Target="mailto:natalia_correa@baxter.com" TargetMode="External"/><Relationship Id="rId147" Type="http://schemas.openxmlformats.org/officeDocument/2006/relationships/hyperlink" Target="mailto:vchacon@sos.com.co" TargetMode="External"/><Relationship Id="rId168" Type="http://schemas.openxmlformats.org/officeDocument/2006/relationships/hyperlink" Target="mailto:fsolarte@bancodeoccidente.com.co" TargetMode="External"/><Relationship Id="rId51" Type="http://schemas.openxmlformats.org/officeDocument/2006/relationships/hyperlink" Target="mailto:ghcapacitacion@avidesadeoccidente.com" TargetMode="External"/><Relationship Id="rId72" Type="http://schemas.openxmlformats.org/officeDocument/2006/relationships/hyperlink" Target="mailto:soherrera@emcali.com.co" TargetMode="External"/><Relationship Id="rId93" Type="http://schemas.openxmlformats.org/officeDocument/2006/relationships/hyperlink" Target="mailto:cristian.tello@visionymarketing.com.co;" TargetMode="External"/><Relationship Id="rId189" Type="http://schemas.openxmlformats.org/officeDocument/2006/relationships/hyperlink" Target="mailto:Ybetancur@colombina.com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daniela.escobar@studiof.com.co" TargetMode="External"/><Relationship Id="rId235" Type="http://schemas.openxmlformats.org/officeDocument/2006/relationships/hyperlink" Target="mailto:sandra.ochoa@fvl.org.co" TargetMode="External"/><Relationship Id="rId256" Type="http://schemas.openxmlformats.org/officeDocument/2006/relationships/hyperlink" Target="mailto:alexa.cepeda@mmc.com" TargetMode="External"/><Relationship Id="rId277" Type="http://schemas.openxmlformats.org/officeDocument/2006/relationships/hyperlink" Target="mailto:jleite10@its.jnj.com" TargetMode="External"/><Relationship Id="rId116" Type="http://schemas.openxmlformats.org/officeDocument/2006/relationships/hyperlink" Target="mailto:dora.biojo@carvajal.com" TargetMode="External"/><Relationship Id="rId137" Type="http://schemas.openxmlformats.org/officeDocument/2006/relationships/hyperlink" Target="mailto:Jean.Ortiz@QuironSalud.com" TargetMode="External"/><Relationship Id="rId158" Type="http://schemas.openxmlformats.org/officeDocument/2006/relationships/hyperlink" Target="mailto:lduran@bancow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leidy.velasquez@manuelita.com" TargetMode="External"/><Relationship Id="rId62" Type="http://schemas.openxmlformats.org/officeDocument/2006/relationships/hyperlink" Target="mailto:patricia.pava@fundacioncarvajal.org.co" TargetMode="External"/><Relationship Id="rId83" Type="http://schemas.openxmlformats.org/officeDocument/2006/relationships/hyperlink" Target="mailto:robert_pacheco@eficacia.com.co" TargetMode="External"/><Relationship Id="rId179" Type="http://schemas.openxmlformats.org/officeDocument/2006/relationships/hyperlink" Target="mailto:francy_giraldo@coomeva.com.co" TargetMode="External"/><Relationship Id="rId190" Type="http://schemas.openxmlformats.org/officeDocument/2006/relationships/hyperlink" Target="mailto:claudiaalvarez@comfandi.com.co" TargetMode="External"/><Relationship Id="rId204" Type="http://schemas.openxmlformats.org/officeDocument/2006/relationships/hyperlink" Target="mailto:abigail.duque@hotelesestelar.com" TargetMode="External"/><Relationship Id="rId225" Type="http://schemas.openxmlformats.org/officeDocument/2006/relationships/hyperlink" Target="mailto:isalazar@coexito.com.co" TargetMode="External"/><Relationship Id="rId246" Type="http://schemas.openxmlformats.org/officeDocument/2006/relationships/hyperlink" Target="mailto:lmarin@coexito.com.co" TargetMode="External"/><Relationship Id="rId267" Type="http://schemas.openxmlformats.org/officeDocument/2006/relationships/hyperlink" Target="mailto:etorres@supertexinc.com" TargetMode="External"/><Relationship Id="rId288" Type="http://schemas.openxmlformats.org/officeDocument/2006/relationships/hyperlink" Target="mailto:valentina_romero@baxter.com" TargetMode="External"/><Relationship Id="rId106" Type="http://schemas.openxmlformats.org/officeDocument/2006/relationships/hyperlink" Target="mailto:c.desarrollo@diamante.net.co" TargetMode="External"/><Relationship Id="rId127" Type="http://schemas.openxmlformats.org/officeDocument/2006/relationships/hyperlink" Target="mailto:samary.herrera@abbott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maarcos@ingeniomayaguez.com" TargetMode="External"/><Relationship Id="rId52" Type="http://schemas.openxmlformats.org/officeDocument/2006/relationships/hyperlink" Target="mailto:julian_sotocasas@cargill.com" TargetMode="External"/><Relationship Id="rId73" Type="http://schemas.openxmlformats.org/officeDocument/2006/relationships/hyperlink" Target="mailto:lgmora@emcali.com.co" TargetMode="External"/><Relationship Id="rId94" Type="http://schemas.openxmlformats.org/officeDocument/2006/relationships/hyperlink" Target="mailto:seleccion@santaanitanapoles.com" TargetMode="External"/><Relationship Id="rId148" Type="http://schemas.openxmlformats.org/officeDocument/2006/relationships/hyperlink" Target="mailto:epineda@sos.com.co" TargetMode="External"/><Relationship Id="rId169" Type="http://schemas.openxmlformats.org/officeDocument/2006/relationships/hyperlink" Target="mailto:wcastano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miguela_herrera@coomeva.com.co" TargetMode="External"/><Relationship Id="rId215" Type="http://schemas.openxmlformats.org/officeDocument/2006/relationships/hyperlink" Target="mailto:ana.seleccion@almacenessi.com" TargetMode="External"/><Relationship Id="rId236" Type="http://schemas.openxmlformats.org/officeDocument/2006/relationships/hyperlink" Target="mailto:diana.benavides@fvl.org.co" TargetMode="External"/><Relationship Id="rId257" Type="http://schemas.openxmlformats.org/officeDocument/2006/relationships/hyperlink" Target="mailto:guiomar.barbosa@fortoxsecurity.com" TargetMode="External"/><Relationship Id="rId278" Type="http://schemas.openxmlformats.org/officeDocument/2006/relationships/hyperlink" Target="mailto:JFajar10@ITS.JNJ.com" TargetMode="External"/><Relationship Id="rId42" Type="http://schemas.openxmlformats.org/officeDocument/2006/relationships/hyperlink" Target="mailto:analistaseleccion3@diamante.com.co" TargetMode="External"/><Relationship Id="rId84" Type="http://schemas.openxmlformats.org/officeDocument/2006/relationships/hyperlink" Target="mailto:ghcoordseleccion@avidesadeoccidente.com" TargetMode="External"/><Relationship Id="rId138" Type="http://schemas.openxmlformats.org/officeDocument/2006/relationships/hyperlink" Target="mailto:deisy.grajales@clinicadeoccidente.com.co" TargetMode="External"/><Relationship Id="rId191" Type="http://schemas.openxmlformats.org/officeDocument/2006/relationships/hyperlink" Target="mailto:katherinepalacios@comfandi.com.co" TargetMode="External"/><Relationship Id="rId205" Type="http://schemas.openxmlformats.org/officeDocument/2006/relationships/hyperlink" Target="mailto:marthai.ocampo@hotelesestelar.com" TargetMode="External"/><Relationship Id="rId247" Type="http://schemas.openxmlformats.org/officeDocument/2006/relationships/hyperlink" Target="mailto:iviasus@coexito.com.co" TargetMode="External"/><Relationship Id="rId107" Type="http://schemas.openxmlformats.org/officeDocument/2006/relationships/hyperlink" Target="mailto:coordinador.rh@diamante.com.co" TargetMode="External"/><Relationship Id="rId289" Type="http://schemas.openxmlformats.org/officeDocument/2006/relationships/hyperlink" Target="mailto:yaneth_salamancabarreto@cargill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diana_luceroortiz@cargill.com" TargetMode="External"/><Relationship Id="rId149" Type="http://schemas.openxmlformats.org/officeDocument/2006/relationships/hyperlink" Target="mailto:jarboleda@sos.com.co" TargetMode="External"/><Relationship Id="rId95" Type="http://schemas.openxmlformats.org/officeDocument/2006/relationships/hyperlink" Target="mailto:analistaghdistritos@santaanitanapoles.com" TargetMode="External"/><Relationship Id="rId160" Type="http://schemas.openxmlformats.org/officeDocument/2006/relationships/hyperlink" Target="mailto:mobando@bancow.com.co" TargetMode="External"/><Relationship Id="rId216" Type="http://schemas.openxmlformats.org/officeDocument/2006/relationships/hyperlink" Target="mailto:seleccion@gruma.com.co" TargetMode="External"/><Relationship Id="rId258" Type="http://schemas.openxmlformats.org/officeDocument/2006/relationships/hyperlink" Target="mailto:nmontoya@supertexinc.com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jefe.talentohumano@coopcarvajal.com" TargetMode="External"/><Relationship Id="rId118" Type="http://schemas.openxmlformats.org/officeDocument/2006/relationships/hyperlink" Target="mailto:seleccioncsc@sanmarino.com.co" TargetMode="External"/><Relationship Id="rId171" Type="http://schemas.openxmlformats.org/officeDocument/2006/relationships/hyperlink" Target="mailto:alreyes@bancodeoccidente.com.co" TargetMode="External"/><Relationship Id="rId227" Type="http://schemas.openxmlformats.org/officeDocument/2006/relationships/hyperlink" Target="mailto:gestionhumana.az@blanquita.com.co" TargetMode="External"/><Relationship Id="rId269" Type="http://schemas.openxmlformats.org/officeDocument/2006/relationships/hyperlink" Target="mailto:s.zuluaga@hv.com.co" TargetMode="External"/><Relationship Id="rId33" Type="http://schemas.openxmlformats.org/officeDocument/2006/relationships/hyperlink" Target="mailto:jovivas@ingeniomayaguez.com" TargetMode="External"/><Relationship Id="rId129" Type="http://schemas.openxmlformats.org/officeDocument/2006/relationships/hyperlink" Target="mailto:sharick.lopez@abbott.com" TargetMode="External"/><Relationship Id="rId280" Type="http://schemas.openxmlformats.org/officeDocument/2006/relationships/hyperlink" Target="mailto:BVargasH@ITS.JNJ.com" TargetMode="External"/></Relationships>
</file>

<file path=xl/worksheets/_rels/sheet18.xml.rels><?xml version="1.0" encoding="UTF-8" standalone="yes"?>
<Relationships xmlns="http://schemas.openxmlformats.org/package/2006/relationships"><Relationship Id="rId117" Type="http://schemas.openxmlformats.org/officeDocument/2006/relationships/hyperlink" Target="mailto:seleccioncsc@sanmarino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nayibe.vargas@fundacioncarvajal.org.co" TargetMode="External"/><Relationship Id="rId159" Type="http://schemas.openxmlformats.org/officeDocument/2006/relationships/hyperlink" Target="mailto:mobando@bancow.com.co" TargetMode="External"/><Relationship Id="rId170" Type="http://schemas.openxmlformats.org/officeDocument/2006/relationships/hyperlink" Target="mailto:alreyes@bancodeoccidente.com.co" TargetMode="External"/><Relationship Id="rId226" Type="http://schemas.openxmlformats.org/officeDocument/2006/relationships/hyperlink" Target="mailto:gestionhumana.az@blanquita.com.co" TargetMode="External"/><Relationship Id="rId268" Type="http://schemas.openxmlformats.org/officeDocument/2006/relationships/hyperlink" Target="mailto:s.zuluaga@hv.com.co" TargetMode="External"/><Relationship Id="rId32" Type="http://schemas.openxmlformats.org/officeDocument/2006/relationships/hyperlink" Target="mailto:isadiaz@ingeniomayaguez.com" TargetMode="External"/><Relationship Id="rId74" Type="http://schemas.openxmlformats.org/officeDocument/2006/relationships/hyperlink" Target="mailto:lvelasquez@asocana.org" TargetMode="External"/><Relationship Id="rId128" Type="http://schemas.openxmlformats.org/officeDocument/2006/relationships/hyperlink" Target="mailto:sharick.lopez@abbott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LICASTRO@BANCOW.COM.CO" TargetMode="External"/><Relationship Id="rId237" Type="http://schemas.openxmlformats.org/officeDocument/2006/relationships/hyperlink" Target="mailto:Paulo.Noguera@quironsalud.com" TargetMode="External"/><Relationship Id="rId279" Type="http://schemas.openxmlformats.org/officeDocument/2006/relationships/hyperlink" Target="mailto:BVargasH@ITS.JNJ.com" TargetMode="External"/><Relationship Id="rId43" Type="http://schemas.openxmlformats.org/officeDocument/2006/relationships/hyperlink" Target="mailto:jgonzalez@asocana.org" TargetMode="External"/><Relationship Id="rId139" Type="http://schemas.openxmlformats.org/officeDocument/2006/relationships/hyperlink" Target="mailto:contratacion.rh@clinicadeoccidente.com" TargetMode="External"/><Relationship Id="rId290" Type="http://schemas.openxmlformats.org/officeDocument/2006/relationships/hyperlink" Target="mailto:amlasprilla@progreser.com" TargetMode="External"/><Relationship Id="rId85" Type="http://schemas.openxmlformats.org/officeDocument/2006/relationships/hyperlink" Target="mailto:auxghoccidente@sanmarino.com.co%20" TargetMode="External"/><Relationship Id="rId150" Type="http://schemas.openxmlformats.org/officeDocument/2006/relationships/hyperlink" Target="mailto:Jimmy.salazar@christus.co" TargetMode="External"/><Relationship Id="rId192" Type="http://schemas.openxmlformats.org/officeDocument/2006/relationships/hyperlink" Target="mailto:mavillamizar@fanalca.com" TargetMode="External"/><Relationship Id="rId206" Type="http://schemas.openxmlformats.org/officeDocument/2006/relationships/hyperlink" Target="mailto:nancye.ruiz@hotelesestelar.com" TargetMode="External"/><Relationship Id="rId248" Type="http://schemas.openxmlformats.org/officeDocument/2006/relationships/hyperlink" Target="mailto:n.osorio@hv.com.co" TargetMode="External"/><Relationship Id="rId12" Type="http://schemas.openxmlformats.org/officeDocument/2006/relationships/hyperlink" Target="mailto:auxgestionhumana@ocupar.com.co" TargetMode="External"/><Relationship Id="rId33" Type="http://schemas.openxmlformats.org/officeDocument/2006/relationships/hyperlink" Target="mailto:jovivas@ingeniomayaguez.com" TargetMode="External"/><Relationship Id="rId108" Type="http://schemas.openxmlformats.org/officeDocument/2006/relationships/hyperlink" Target="mailto:lmvalencia@bivien.com" TargetMode="External"/><Relationship Id="rId129" Type="http://schemas.openxmlformats.org/officeDocument/2006/relationships/hyperlink" Target="mailto:valeria.murillo@abbott.com" TargetMode="External"/><Relationship Id="rId280" Type="http://schemas.openxmlformats.org/officeDocument/2006/relationships/hyperlink" Target="mailto:amdiaz@bancodeoccidente.com.co" TargetMode="External"/><Relationship Id="rId54" Type="http://schemas.openxmlformats.org/officeDocument/2006/relationships/hyperlink" Target="mailto:Francia_Fernandez@cargill.com" TargetMode="External"/><Relationship Id="rId75" Type="http://schemas.openxmlformats.org/officeDocument/2006/relationships/hyperlink" Target="mailto:natalia.ruiz@riopaila-castilla.com" TargetMode="External"/><Relationship Id="rId96" Type="http://schemas.openxmlformats.org/officeDocument/2006/relationships/hyperlink" Target="mailto:ghseleccion1@avidesadeoccidente.com" TargetMode="External"/><Relationship Id="rId140" Type="http://schemas.openxmlformats.org/officeDocument/2006/relationships/hyperlink" Target="mailto:coordinador.desarrollo@clinicadeoccidente.com" TargetMode="External"/><Relationship Id="rId161" Type="http://schemas.openxmlformats.org/officeDocument/2006/relationships/hyperlink" Target="mailto:estefania_alba@coomeva.com.co" TargetMode="External"/><Relationship Id="rId182" Type="http://schemas.openxmlformats.org/officeDocument/2006/relationships/hyperlink" Target="mailto:jmendozae@bancodeoccidente.com.co" TargetMode="External"/><Relationship Id="rId217" Type="http://schemas.openxmlformats.org/officeDocument/2006/relationships/hyperlink" Target="mailto:dirdesarrollohumano@gruma.com.co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jefedegestionhumana@calzatodo.com.co" TargetMode="External"/><Relationship Id="rId259" Type="http://schemas.openxmlformats.org/officeDocument/2006/relationships/hyperlink" Target="mailto:msala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Diana.paz@carvajal.com" TargetMode="External"/><Relationship Id="rId270" Type="http://schemas.openxmlformats.org/officeDocument/2006/relationships/hyperlink" Target="mailto:seleccion@gruma.com.co" TargetMode="External"/><Relationship Id="rId291" Type="http://schemas.openxmlformats.org/officeDocument/2006/relationships/hyperlink" Target="mailto:pfdelgado@progreser.com" TargetMode="External"/><Relationship Id="rId44" Type="http://schemas.openxmlformats.org/officeDocument/2006/relationships/hyperlink" Target="mailto:alexandra.alegrias@riopaila-castilla.com" TargetMode="External"/><Relationship Id="rId65" Type="http://schemas.openxmlformats.org/officeDocument/2006/relationships/hyperlink" Target="mailto:luz.tarapues@carvajal.com" TargetMode="External"/><Relationship Id="rId86" Type="http://schemas.openxmlformats.org/officeDocument/2006/relationships/hyperlink" Target="mailto:amramirez@incauca.com" TargetMode="External"/><Relationship Id="rId130" Type="http://schemas.openxmlformats.org/officeDocument/2006/relationships/hyperlink" Target="mailto:Carolina.sierra@vantive.com%20" TargetMode="External"/><Relationship Id="rId151" Type="http://schemas.openxmlformats.org/officeDocument/2006/relationships/hyperlink" Target="mailto:balopezn@tecnoquimicas.com" TargetMode="External"/><Relationship Id="rId172" Type="http://schemas.openxmlformats.org/officeDocument/2006/relationships/hyperlink" Target="mailto:llondonos@bancodeoccidente.com.co" TargetMode="External"/><Relationship Id="rId193" Type="http://schemas.openxmlformats.org/officeDocument/2006/relationships/hyperlink" Target="mailto:dfgaitan@gruposupermotos.com" TargetMode="External"/><Relationship Id="rId207" Type="http://schemas.openxmlformats.org/officeDocument/2006/relationships/hyperlink" Target="mailto:angela.rojas@hotelesestelar.com" TargetMode="External"/><Relationship Id="rId228" Type="http://schemas.openxmlformats.org/officeDocument/2006/relationships/hyperlink" Target="mailto:Sandra.pardo@marsh.com" TargetMode="External"/><Relationship Id="rId249" Type="http://schemas.openxmlformats.org/officeDocument/2006/relationships/hyperlink" Target="mailto:carolina.perdomo@studiof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lybanguero@emcali.com.co" TargetMode="External"/><Relationship Id="rId260" Type="http://schemas.openxmlformats.org/officeDocument/2006/relationships/hyperlink" Target="mailto:jolave@coexito.com.co" TargetMode="External"/><Relationship Id="rId281" Type="http://schemas.openxmlformats.org/officeDocument/2006/relationships/hyperlink" Target="mailto:jefegestionhumana.cali@clinicanuestra.com" TargetMode="External"/><Relationship Id="rId34" Type="http://schemas.openxmlformats.org/officeDocument/2006/relationships/hyperlink" Target="mailto:guosorno@ingeniomayaguez.com" TargetMode="External"/><Relationship Id="rId55" Type="http://schemas.openxmlformats.org/officeDocument/2006/relationships/hyperlink" Target="mailto:gestionhumanacali@deltec.com.co" TargetMode="External"/><Relationship Id="rId76" Type="http://schemas.openxmlformats.org/officeDocument/2006/relationships/hyperlink" Target="mailto:analistaseleccion@nutriavicola.com" TargetMode="External"/><Relationship Id="rId97" Type="http://schemas.openxmlformats.org/officeDocument/2006/relationships/hyperlink" Target="mailto:Ana.Pizarro@carvajal.com" TargetMode="External"/><Relationship Id="rId120" Type="http://schemas.openxmlformats.org/officeDocument/2006/relationships/hyperlink" Target="mailto:yuliana.buritica@bancounion.com" TargetMode="External"/><Relationship Id="rId141" Type="http://schemas.openxmlformats.org/officeDocument/2006/relationships/hyperlink" Target="mailto:coordinador.nomina@clinicadeoccident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GSQUINTERO@bancodeoccidente.com.co" TargetMode="External"/><Relationship Id="rId183" Type="http://schemas.openxmlformats.org/officeDocument/2006/relationships/hyperlink" Target="mailto:kareng_londono@coomeva.com.co" TargetMode="External"/><Relationship Id="rId218" Type="http://schemas.openxmlformats.org/officeDocument/2006/relationships/hyperlink" Target="mailto:auxnomina@usc.edu.co" TargetMode="External"/><Relationship Id="rId239" Type="http://schemas.openxmlformats.org/officeDocument/2006/relationships/hyperlink" Target="mailto:servicioalcliente@calzatodo.com.co" TargetMode="External"/><Relationship Id="rId250" Type="http://schemas.openxmlformats.org/officeDocument/2006/relationships/hyperlink" Target="mailto:ana.bienestar@almacenessi.com" TargetMode="External"/><Relationship Id="rId271" Type="http://schemas.openxmlformats.org/officeDocument/2006/relationships/hyperlink" Target="mailto:lady.zuluaga@carvajal.com" TargetMode="External"/><Relationship Id="rId292" Type="http://schemas.openxmlformats.org/officeDocument/2006/relationships/hyperlink" Target="mailto:gvaron@fanalca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rodriguez@riopaila-castilla.com" TargetMode="External"/><Relationship Id="rId66" Type="http://schemas.openxmlformats.org/officeDocument/2006/relationships/hyperlink" Target="mailto:martha.diaz@carvajal.com" TargetMode="External"/><Relationship Id="rId87" Type="http://schemas.openxmlformats.org/officeDocument/2006/relationships/hyperlink" Target="mailto:auxadministrativo11.cali@summar.com.co" TargetMode="External"/><Relationship Id="rId110" Type="http://schemas.openxmlformats.org/officeDocument/2006/relationships/hyperlink" Target="mailto:ymotero@emcali.com.co" TargetMode="External"/><Relationship Id="rId131" Type="http://schemas.openxmlformats.org/officeDocument/2006/relationships/hyperlink" Target="mailto:johanna.correa@vantive.com" TargetMode="External"/><Relationship Id="rId152" Type="http://schemas.openxmlformats.org/officeDocument/2006/relationships/hyperlink" Target="mailto:carolina.escobar@christus.co" TargetMode="External"/><Relationship Id="rId173" Type="http://schemas.openxmlformats.org/officeDocument/2006/relationships/hyperlink" Target="mailto:jcguerrero@bancodeoccidente.com.co" TargetMode="External"/><Relationship Id="rId194" Type="http://schemas.openxmlformats.org/officeDocument/2006/relationships/hyperlink" Target="mailto:ammondragon@fanalca.com" TargetMode="External"/><Relationship Id="rId208" Type="http://schemas.openxmlformats.org/officeDocument/2006/relationships/hyperlink" Target="mailto:giulianam.cortes@hotelesestelar.com" TargetMode="External"/><Relationship Id="rId229" Type="http://schemas.openxmlformats.org/officeDocument/2006/relationships/hyperlink" Target="mailto:patricia.pinilla@marsh.com" TargetMode="External"/><Relationship Id="rId240" Type="http://schemas.openxmlformats.org/officeDocument/2006/relationships/hyperlink" Target="mailto:mileidy.ramos@fortoxsecurity.com" TargetMode="External"/><Relationship Id="rId261" Type="http://schemas.openxmlformats.org/officeDocument/2006/relationships/hyperlink" Target="mailto:alejandro.mora@studiof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czuluaga@incauca.com" TargetMode="External"/><Relationship Id="rId56" Type="http://schemas.openxmlformats.org/officeDocument/2006/relationships/hyperlink" Target="mailto:HSEQNACIONAL@DELTEC.COM.CO" TargetMode="External"/><Relationship Id="rId77" Type="http://schemas.openxmlformats.org/officeDocument/2006/relationships/hyperlink" Target="mailto:ivan_gomez@cargill.com" TargetMode="External"/><Relationship Id="rId100" Type="http://schemas.openxmlformats.org/officeDocument/2006/relationships/hyperlink" Target="mailto:carlos_franco@colpal.com" TargetMode="External"/><Relationship Id="rId282" Type="http://schemas.openxmlformats.org/officeDocument/2006/relationships/hyperlink" Target="mailto:lina_valencia@cargill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mtzapata@emcali.com.co" TargetMode="External"/><Relationship Id="rId121" Type="http://schemas.openxmlformats.org/officeDocument/2006/relationships/hyperlink" Target="mailto:crestr01@kenvue.com" TargetMode="External"/><Relationship Id="rId142" Type="http://schemas.openxmlformats.org/officeDocument/2006/relationships/hyperlink" Target="mailto:sandra.velez@clinicadeoccidente.com" TargetMode="External"/><Relationship Id="rId163" Type="http://schemas.openxmlformats.org/officeDocument/2006/relationships/hyperlink" Target="mailto:MGOMEZ@bancodeoccidente.com.co" TargetMode="External"/><Relationship Id="rId184" Type="http://schemas.openxmlformats.org/officeDocument/2006/relationships/hyperlink" Target="mailto:mlozada@colombina.com" TargetMode="External"/><Relationship Id="rId219" Type="http://schemas.openxmlformats.org/officeDocument/2006/relationships/hyperlink" Target="mailto:Claudia.macias@fortoxsecurity.com" TargetMode="External"/><Relationship Id="rId230" Type="http://schemas.openxmlformats.org/officeDocument/2006/relationships/hyperlink" Target="mailto:Mary.dachiardi@marsh.com" TargetMode="External"/><Relationship Id="rId251" Type="http://schemas.openxmlformats.org/officeDocument/2006/relationships/hyperlink" Target="mailto:alexandermanzano@comfandi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sara.velasquez@riopaila-castilla.com" TargetMode="External"/><Relationship Id="rId67" Type="http://schemas.openxmlformats.org/officeDocument/2006/relationships/hyperlink" Target="mailto:Cindy.pineda@carvajal.com" TargetMode="External"/><Relationship Id="rId272" Type="http://schemas.openxmlformats.org/officeDocument/2006/relationships/hyperlink" Target="mailto:coornomina@usc.edu.co" TargetMode="External"/><Relationship Id="rId293" Type="http://schemas.openxmlformats.org/officeDocument/2006/relationships/hyperlink" Target="mailto:kaety.prado@carvajal.com" TargetMode="External"/><Relationship Id="rId88" Type="http://schemas.openxmlformats.org/officeDocument/2006/relationships/hyperlink" Target="mailto:arnulfo.gonzalez@visionymarketing.com.co" TargetMode="External"/><Relationship Id="rId111" Type="http://schemas.openxmlformats.org/officeDocument/2006/relationships/hyperlink" Target="mailto:analistacontable7.cali@summar.com.co" TargetMode="External"/><Relationship Id="rId132" Type="http://schemas.openxmlformats.org/officeDocument/2006/relationships/hyperlink" Target="mailto:eddy.quintero@vantive.com" TargetMode="External"/><Relationship Id="rId153" Type="http://schemas.openxmlformats.org/officeDocument/2006/relationships/hyperlink" Target="mailto:acrodriguez@sos.com.co" TargetMode="External"/><Relationship Id="rId174" Type="http://schemas.openxmlformats.org/officeDocument/2006/relationships/hyperlink" Target="mailto:juand_duque@coomeva.com.co" TargetMode="External"/><Relationship Id="rId195" Type="http://schemas.openxmlformats.org/officeDocument/2006/relationships/hyperlink" Target="mailto:crobles@fanalca.com" TargetMode="External"/><Relationship Id="rId209" Type="http://schemas.openxmlformats.org/officeDocument/2006/relationships/hyperlink" Target="mailto:aux.gestionhumana@ekazipper.com" TargetMode="External"/><Relationship Id="rId220" Type="http://schemas.openxmlformats.org/officeDocument/2006/relationships/hyperlink" Target="mailto:xiary.amaya@fortoxsecurity.com" TargetMode="External"/><Relationship Id="rId241" Type="http://schemas.openxmlformats.org/officeDocument/2006/relationships/hyperlink" Target="mailto:darlin.correa@fortoxsecurity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analistagestionhumana.cali@summar.com.co" TargetMode="External"/><Relationship Id="rId57" Type="http://schemas.openxmlformats.org/officeDocument/2006/relationships/hyperlink" Target="mailto:apbienestar@deltec.com.co" TargetMode="External"/><Relationship Id="rId262" Type="http://schemas.openxmlformats.org/officeDocument/2006/relationships/hyperlink" Target="mailto:lsfrancoz@ekazipper.com" TargetMode="External"/><Relationship Id="rId283" Type="http://schemas.openxmlformats.org/officeDocument/2006/relationships/hyperlink" Target="mailto:july_martinez@cargill.com" TargetMode="External"/><Relationship Id="rId78" Type="http://schemas.openxmlformats.org/officeDocument/2006/relationships/hyperlink" Target="mailto:majaramillot@celsia.com" TargetMode="External"/><Relationship Id="rId99" Type="http://schemas.openxmlformats.org/officeDocument/2006/relationships/hyperlink" Target="mailto:ivana_brand@eficacia.com.co" TargetMode="External"/><Relationship Id="rId101" Type="http://schemas.openxmlformats.org/officeDocument/2006/relationships/hyperlink" Target="mailto:maria_jose_grajales@colpal.com" TargetMode="External"/><Relationship Id="rId122" Type="http://schemas.openxmlformats.org/officeDocument/2006/relationships/hyperlink" Target="mailto:djuradov@kenvue.com" TargetMode="External"/><Relationship Id="rId143" Type="http://schemas.openxmlformats.org/officeDocument/2006/relationships/hyperlink" Target="mailto:jeniffer.triana@clinicadesa.com.co" TargetMode="External"/><Relationship Id="rId164" Type="http://schemas.openxmlformats.org/officeDocument/2006/relationships/hyperlink" Target="mailto:KCASTILLOM@bancodeoccidente.com.co" TargetMode="External"/><Relationship Id="rId185" Type="http://schemas.openxmlformats.org/officeDocument/2006/relationships/hyperlink" Target="mailto:jvergara@colombina.com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monicar@ekazippe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Dir.gestionhumana@almacenessi.com" TargetMode="External"/><Relationship Id="rId252" Type="http://schemas.openxmlformats.org/officeDocument/2006/relationships/hyperlink" Target="mailto:andrea.quijano@fortoxsecurity.com" TargetMode="External"/><Relationship Id="rId273" Type="http://schemas.openxmlformats.org/officeDocument/2006/relationships/hyperlink" Target="mailto:karinalizcano@santareyes.com.co" TargetMode="External"/><Relationship Id="rId294" Type="http://schemas.openxmlformats.org/officeDocument/2006/relationships/hyperlink" Target="mailto:vladimir.segura@carvajal.com" TargetMode="External"/><Relationship Id="rId47" Type="http://schemas.openxmlformats.org/officeDocument/2006/relationships/hyperlink" Target="mailto:ghcontrolplazas@avidesadeoccidente.com" TargetMode="External"/><Relationship Id="rId68" Type="http://schemas.openxmlformats.org/officeDocument/2006/relationships/hyperlink" Target="mailto:laura.gallego@carvajal.com" TargetMode="External"/><Relationship Id="rId89" Type="http://schemas.openxmlformats.org/officeDocument/2006/relationships/hyperlink" Target="mailto:alejandro_o_ortiz@colpal.com" TargetMode="External"/><Relationship Id="rId112" Type="http://schemas.openxmlformats.org/officeDocument/2006/relationships/hyperlink" Target="mailto:directorfinanciero@summar.com.co" TargetMode="External"/><Relationship Id="rId133" Type="http://schemas.openxmlformats.org/officeDocument/2006/relationships/hyperlink" Target="mailto:natalia.bello@vantive.com" TargetMode="External"/><Relationship Id="rId154" Type="http://schemas.openxmlformats.org/officeDocument/2006/relationships/hyperlink" Target="mailto:luz.barcenas@christus.co" TargetMode="External"/><Relationship Id="rId175" Type="http://schemas.openxmlformats.org/officeDocument/2006/relationships/hyperlink" Target="mailto:yulym_camelo@coomeva.com.co" TargetMode="External"/><Relationship Id="rId196" Type="http://schemas.openxmlformats.org/officeDocument/2006/relationships/hyperlink" Target="mailto:imartinez@fanalca.com" TargetMode="External"/><Relationship Id="rId200" Type="http://schemas.openxmlformats.org/officeDocument/2006/relationships/hyperlink" Target="mailto:lalvarado@atlas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lmosquera@coexito.com.co" TargetMode="External"/><Relationship Id="rId242" Type="http://schemas.openxmlformats.org/officeDocument/2006/relationships/hyperlink" Target="mailto:saludocupacional@blanquita.com.co" TargetMode="External"/><Relationship Id="rId263" Type="http://schemas.openxmlformats.org/officeDocument/2006/relationships/hyperlink" Target="mailto:ktorresr@progreser.com" TargetMode="External"/><Relationship Id="rId284" Type="http://schemas.openxmlformats.org/officeDocument/2006/relationships/hyperlink" Target="mailto:yaneth_salamancabarreto@cargill.com" TargetMode="External"/><Relationship Id="rId37" Type="http://schemas.openxmlformats.org/officeDocument/2006/relationships/hyperlink" Target="mailto:pagomez@emcali.com.co" TargetMode="External"/><Relationship Id="rId58" Type="http://schemas.openxmlformats.org/officeDocument/2006/relationships/hyperlink" Target="mailto:astrid.narvaez@fvl.org.co" TargetMode="External"/><Relationship Id="rId79" Type="http://schemas.openxmlformats.org/officeDocument/2006/relationships/hyperlink" Target="mailto:paplaza@incauca.com" TargetMode="External"/><Relationship Id="rId102" Type="http://schemas.openxmlformats.org/officeDocument/2006/relationships/hyperlink" Target="mailto:apbienestar@deltec.com.co" TargetMode="External"/><Relationship Id="rId123" Type="http://schemas.openxmlformats.org/officeDocument/2006/relationships/hyperlink" Target="mailto:asierr01@kenvue.com" TargetMode="External"/><Relationship Id="rId144" Type="http://schemas.openxmlformats.org/officeDocument/2006/relationships/hyperlink" Target="mailto:kelly.cadernas@cnruu.com.co" TargetMode="External"/><Relationship Id="rId90" Type="http://schemas.openxmlformats.org/officeDocument/2006/relationships/hyperlink" Target="mailto:leidy.arias@riopaila-castilla.com" TargetMode="External"/><Relationship Id="rId165" Type="http://schemas.openxmlformats.org/officeDocument/2006/relationships/hyperlink" Target="mailto:RHURTADO@bancodeoccidente.com.co" TargetMode="External"/><Relationship Id="rId186" Type="http://schemas.openxmlformats.org/officeDocument/2006/relationships/hyperlink" Target="mailto:tchaparro@colombina.com" TargetMode="External"/><Relationship Id="rId211" Type="http://schemas.openxmlformats.org/officeDocument/2006/relationships/hyperlink" Target="mailto:slealq@ekazipper.com" TargetMode="External"/><Relationship Id="rId232" Type="http://schemas.openxmlformats.org/officeDocument/2006/relationships/hyperlink" Target="mailto:v.mora@hv.com.co" TargetMode="External"/><Relationship Id="rId253" Type="http://schemas.openxmlformats.org/officeDocument/2006/relationships/hyperlink" Target="mailto:jvergara@colombina.com" TargetMode="External"/><Relationship Id="rId274" Type="http://schemas.openxmlformats.org/officeDocument/2006/relationships/hyperlink" Target="mailto:dcarvaj2@its.jnj.com" TargetMode="External"/><Relationship Id="rId295" Type="http://schemas.openxmlformats.org/officeDocument/2006/relationships/hyperlink" Target="mailto:katia.vasquez@carvajal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seleccion1@avidesadeoccidente.com" TargetMode="External"/><Relationship Id="rId69" Type="http://schemas.openxmlformats.org/officeDocument/2006/relationships/hyperlink" Target="mailto:marcela.quintero@fundacioncarvajal.org.co" TargetMode="External"/><Relationship Id="rId113" Type="http://schemas.openxmlformats.org/officeDocument/2006/relationships/hyperlink" Target="mailto:jenifferandrade@sanmarino.com.co%20" TargetMode="External"/><Relationship Id="rId134" Type="http://schemas.openxmlformats.org/officeDocument/2006/relationships/hyperlink" Target="mailto:Paulo.Noguera@quironsalud.com" TargetMode="External"/><Relationship Id="rId80" Type="http://schemas.openxmlformats.org/officeDocument/2006/relationships/hyperlink" Target="mailto:Nathalye.cruz@carvajal.com" TargetMode="External"/><Relationship Id="rId155" Type="http://schemas.openxmlformats.org/officeDocument/2006/relationships/hyperlink" Target="mailto:gestionhumana.analistaseleccion@clinicanuestra.com" TargetMode="External"/><Relationship Id="rId176" Type="http://schemas.openxmlformats.org/officeDocument/2006/relationships/hyperlink" Target="mailto:alejandro_cardona@coomeva.com.co" TargetMode="External"/><Relationship Id="rId197" Type="http://schemas.openxmlformats.org/officeDocument/2006/relationships/hyperlink" Target="mailto:compensaciones@calzatodo.com.co" TargetMode="External"/><Relationship Id="rId201" Type="http://schemas.openxmlformats.org/officeDocument/2006/relationships/hyperlink" Target="mailto:omotoa@atlas.com.co" TargetMode="External"/><Relationship Id="rId222" Type="http://schemas.openxmlformats.org/officeDocument/2006/relationships/hyperlink" Target="mailto:dtoro@coexito.com.co" TargetMode="External"/><Relationship Id="rId243" Type="http://schemas.openxmlformats.org/officeDocument/2006/relationships/hyperlink" Target="mailto:ljgonzalezp@fanalca.com" TargetMode="External"/><Relationship Id="rId264" Type="http://schemas.openxmlformats.org/officeDocument/2006/relationships/hyperlink" Target="mailto:stephanyhoyos@comfandi.com.co" TargetMode="External"/><Relationship Id="rId285" Type="http://schemas.openxmlformats.org/officeDocument/2006/relationships/hyperlink" Target="mailto:gestionhumana.ibague@clinicanuestra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nevelasco@emcali.com.co" TargetMode="External"/><Relationship Id="rId59" Type="http://schemas.openxmlformats.org/officeDocument/2006/relationships/hyperlink" Target="mailto:sandra.ochoa@fvl.org.co" TargetMode="External"/><Relationship Id="rId103" Type="http://schemas.openxmlformats.org/officeDocument/2006/relationships/hyperlink" Target="mailto:dir.organizacional@diamante.net.co" TargetMode="External"/><Relationship Id="rId124" Type="http://schemas.openxmlformats.org/officeDocument/2006/relationships/hyperlink" Target="mailto:marcela.castrillon@abbott.com" TargetMode="External"/><Relationship Id="rId70" Type="http://schemas.openxmlformats.org/officeDocument/2006/relationships/hyperlink" Target="mailto:maribel.lucumi@fundacioncarvajal.org.co" TargetMode="External"/><Relationship Id="rId91" Type="http://schemas.openxmlformats.org/officeDocument/2006/relationships/hyperlink" Target="mailto:Kelly.ramirezm@carvajal.com" TargetMode="External"/><Relationship Id="rId145" Type="http://schemas.openxmlformats.org/officeDocument/2006/relationships/hyperlink" Target="mailto:angela.lopez@clinicadesa.com.co" TargetMode="External"/><Relationship Id="rId166" Type="http://schemas.openxmlformats.org/officeDocument/2006/relationships/hyperlink" Target="mailto:agiraldo@bancodeoccidente.com.co" TargetMode="External"/><Relationship Id="rId187" Type="http://schemas.openxmlformats.org/officeDocument/2006/relationships/hyperlink" Target="mailto:jguzmanb@colombina.com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uz.lasso@studiof.com.co" TargetMode="External"/><Relationship Id="rId233" Type="http://schemas.openxmlformats.org/officeDocument/2006/relationships/hyperlink" Target="mailto:j.vaquero@hv.com.co" TargetMode="External"/><Relationship Id="rId254" Type="http://schemas.openxmlformats.org/officeDocument/2006/relationships/hyperlink" Target="mailto:jennifer.vergara@studiof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jefeseleccion@avidesadeoccidente.com" TargetMode="External"/><Relationship Id="rId114" Type="http://schemas.openxmlformats.org/officeDocument/2006/relationships/hyperlink" Target="mailto:marcela_rodriguez@colpal.com" TargetMode="External"/><Relationship Id="rId275" Type="http://schemas.openxmlformats.org/officeDocument/2006/relationships/hyperlink" Target="mailto:LGonz135@ITS.JNJ.com" TargetMode="External"/><Relationship Id="rId296" Type="http://schemas.openxmlformats.org/officeDocument/2006/relationships/printerSettings" Target="../printerSettings/printerSettings17.bin"/><Relationship Id="rId60" Type="http://schemas.openxmlformats.org/officeDocument/2006/relationships/hyperlink" Target="mailto:mariana.garzon@fvl.org.co" TargetMode="External"/><Relationship Id="rId81" Type="http://schemas.openxmlformats.org/officeDocument/2006/relationships/hyperlink" Target="mailto:analista.experienciadepersonas@coopcarvajal.com" TargetMode="External"/><Relationship Id="rId135" Type="http://schemas.openxmlformats.org/officeDocument/2006/relationships/hyperlink" Target="mailto:DiegoA.Gonzalez@idcsalud.onmicrosoft.com" TargetMode="External"/><Relationship Id="rId156" Type="http://schemas.openxmlformats.org/officeDocument/2006/relationships/hyperlink" Target="mailto:ecgonzalez@bancow.com.co" TargetMode="External"/><Relationship Id="rId177" Type="http://schemas.openxmlformats.org/officeDocument/2006/relationships/hyperlink" Target="mailto:sebastian_moralesc@coomeva.com.co" TargetMode="External"/><Relationship Id="rId198" Type="http://schemas.openxmlformats.org/officeDocument/2006/relationships/hyperlink" Target="mailto:relacioneslaborales@calzatodo.com.co" TargetMode="External"/><Relationship Id="rId202" Type="http://schemas.openxmlformats.org/officeDocument/2006/relationships/hyperlink" Target="mailto:irmartinezb@atlas.com.co" TargetMode="External"/><Relationship Id="rId223" Type="http://schemas.openxmlformats.org/officeDocument/2006/relationships/hyperlink" Target="mailto:mleon@coexito.com.co" TargetMode="External"/><Relationship Id="rId244" Type="http://schemas.openxmlformats.org/officeDocument/2006/relationships/hyperlink" Target="mailto:nvictoria@progreser.com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dora.palma@manuelita.com" TargetMode="External"/><Relationship Id="rId265" Type="http://schemas.openxmlformats.org/officeDocument/2006/relationships/hyperlink" Target="mailto:estudiantethgsm@gruposupermotos.com" TargetMode="External"/><Relationship Id="rId286" Type="http://schemas.openxmlformats.org/officeDocument/2006/relationships/hyperlink" Target="mailto:gestionhumana.cartagena@clinicanuestra.com" TargetMode="External"/><Relationship Id="rId50" Type="http://schemas.openxmlformats.org/officeDocument/2006/relationships/hyperlink" Target="mailto:directorghumana@avidesadeoccidente.com" TargetMode="External"/><Relationship Id="rId104" Type="http://schemas.openxmlformats.org/officeDocument/2006/relationships/hyperlink" Target="mailto:c.formacion@diamante.net.co" TargetMode="External"/><Relationship Id="rId125" Type="http://schemas.openxmlformats.org/officeDocument/2006/relationships/hyperlink" Target="mailto:natalia_correa@baxter.com" TargetMode="External"/><Relationship Id="rId146" Type="http://schemas.openxmlformats.org/officeDocument/2006/relationships/hyperlink" Target="mailto:vchacon@sos.com.co" TargetMode="External"/><Relationship Id="rId167" Type="http://schemas.openxmlformats.org/officeDocument/2006/relationships/hyperlink" Target="mailto:fsolarte@bancodeoccidente.com.co" TargetMode="External"/><Relationship Id="rId188" Type="http://schemas.openxmlformats.org/officeDocument/2006/relationships/hyperlink" Target="mailto:Ybetancur@colombina.com" TargetMode="External"/><Relationship Id="rId71" Type="http://schemas.openxmlformats.org/officeDocument/2006/relationships/hyperlink" Target="mailto:tobias.leiva@manuelita.com" TargetMode="External"/><Relationship Id="rId92" Type="http://schemas.openxmlformats.org/officeDocument/2006/relationships/hyperlink" Target="mailto:cristian.tello@visionymarketing.com.co;" TargetMode="External"/><Relationship Id="rId213" Type="http://schemas.openxmlformats.org/officeDocument/2006/relationships/hyperlink" Target="mailto:daniela.escobar@studiof.com.co" TargetMode="External"/><Relationship Id="rId234" Type="http://schemas.openxmlformats.org/officeDocument/2006/relationships/hyperlink" Target="mailto:sandra.ochoa@fvl.org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alexa.cepeda@mmc.com" TargetMode="External"/><Relationship Id="rId276" Type="http://schemas.openxmlformats.org/officeDocument/2006/relationships/hyperlink" Target="mailto:jleite10@its.jnj.com" TargetMode="External"/><Relationship Id="rId40" Type="http://schemas.openxmlformats.org/officeDocument/2006/relationships/hyperlink" Target="mailto:ncastano@manuelita.com" TargetMode="External"/><Relationship Id="rId115" Type="http://schemas.openxmlformats.org/officeDocument/2006/relationships/hyperlink" Target="mailto:dora.biojo@carvajal.com" TargetMode="External"/><Relationship Id="rId136" Type="http://schemas.openxmlformats.org/officeDocument/2006/relationships/hyperlink" Target="mailto:Jean.Ortiz@QuironSalud.com" TargetMode="External"/><Relationship Id="rId157" Type="http://schemas.openxmlformats.org/officeDocument/2006/relationships/hyperlink" Target="mailto:lduran@bancow.com.co" TargetMode="External"/><Relationship Id="rId178" Type="http://schemas.openxmlformats.org/officeDocument/2006/relationships/hyperlink" Target="mailto:francy_giraldo@coomeva.com.co" TargetMode="External"/><Relationship Id="rId61" Type="http://schemas.openxmlformats.org/officeDocument/2006/relationships/hyperlink" Target="mailto:diana.benavides@fvl.org.co" TargetMode="External"/><Relationship Id="rId82" Type="http://schemas.openxmlformats.org/officeDocument/2006/relationships/hyperlink" Target="mailto:robert_pacheco@eficacia.com.co" TargetMode="External"/><Relationship Id="rId199" Type="http://schemas.openxmlformats.org/officeDocument/2006/relationships/hyperlink" Target="mailto:psicologia@calzatodo.com.co" TargetMode="External"/><Relationship Id="rId203" Type="http://schemas.openxmlformats.org/officeDocument/2006/relationships/hyperlink" Target="mailto:abigail.duque@hotelesestelar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isalazar@coexito.com.co" TargetMode="External"/><Relationship Id="rId245" Type="http://schemas.openxmlformats.org/officeDocument/2006/relationships/hyperlink" Target="mailto:lmarin@coexito.com.co" TargetMode="External"/><Relationship Id="rId266" Type="http://schemas.openxmlformats.org/officeDocument/2006/relationships/hyperlink" Target="mailto:etorres@supertexinc.com" TargetMode="External"/><Relationship Id="rId287" Type="http://schemas.openxmlformats.org/officeDocument/2006/relationships/hyperlink" Target="mailto:valentina_romero@baxter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.desarrollo@diamante.net.co" TargetMode="External"/><Relationship Id="rId126" Type="http://schemas.openxmlformats.org/officeDocument/2006/relationships/hyperlink" Target="mailto:samary.herrera@abbott.com" TargetMode="External"/><Relationship Id="rId147" Type="http://schemas.openxmlformats.org/officeDocument/2006/relationships/hyperlink" Target="mailto:epineda@sos.com.co" TargetMode="External"/><Relationship Id="rId168" Type="http://schemas.openxmlformats.org/officeDocument/2006/relationships/hyperlink" Target="mailto:wcastano@bancodeoccidente.com.co" TargetMode="External"/><Relationship Id="rId51" Type="http://schemas.openxmlformats.org/officeDocument/2006/relationships/hyperlink" Target="mailto:ghcapacitacion@avidesadeoccidente.com" TargetMode="External"/><Relationship Id="rId72" Type="http://schemas.openxmlformats.org/officeDocument/2006/relationships/hyperlink" Target="mailto:soherrera@emcali.com.co" TargetMode="External"/><Relationship Id="rId93" Type="http://schemas.openxmlformats.org/officeDocument/2006/relationships/hyperlink" Target="mailto:seleccion@santaanitanapoles.com" TargetMode="External"/><Relationship Id="rId189" Type="http://schemas.openxmlformats.org/officeDocument/2006/relationships/hyperlink" Target="mailto:claudiaalvarez@comfandi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ana.seleccion@almacenessi.com" TargetMode="External"/><Relationship Id="rId235" Type="http://schemas.openxmlformats.org/officeDocument/2006/relationships/hyperlink" Target="mailto:diana.benavides@fvl.org.co" TargetMode="External"/><Relationship Id="rId256" Type="http://schemas.openxmlformats.org/officeDocument/2006/relationships/hyperlink" Target="mailto:guiomar.barbosa@fortoxsecurity.com" TargetMode="External"/><Relationship Id="rId277" Type="http://schemas.openxmlformats.org/officeDocument/2006/relationships/hyperlink" Target="mailto:JFajar10@ITS.JNJ.com" TargetMode="External"/><Relationship Id="rId116" Type="http://schemas.openxmlformats.org/officeDocument/2006/relationships/hyperlink" Target="mailto:Juliana.Ramirez@carvajal.com" TargetMode="External"/><Relationship Id="rId137" Type="http://schemas.openxmlformats.org/officeDocument/2006/relationships/hyperlink" Target="mailto:deisy.grajales@clinicadeoccidente.com.co" TargetMode="External"/><Relationship Id="rId158" Type="http://schemas.openxmlformats.org/officeDocument/2006/relationships/hyperlink" Target="mailto:dorozco@bancow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leidy.velasquez@manuelita.com" TargetMode="External"/><Relationship Id="rId62" Type="http://schemas.openxmlformats.org/officeDocument/2006/relationships/hyperlink" Target="mailto:patricia.pava@fundacioncarvajal.org.co" TargetMode="External"/><Relationship Id="rId83" Type="http://schemas.openxmlformats.org/officeDocument/2006/relationships/hyperlink" Target="mailto:ghcoordseleccion@avidesadeoccidente.com" TargetMode="External"/><Relationship Id="rId179" Type="http://schemas.openxmlformats.org/officeDocument/2006/relationships/hyperlink" Target="mailto:miguela_herrera@coomeva.com.co" TargetMode="External"/><Relationship Id="rId190" Type="http://schemas.openxmlformats.org/officeDocument/2006/relationships/hyperlink" Target="mailto:katherinepalacios@comfandi.com.co" TargetMode="External"/><Relationship Id="rId204" Type="http://schemas.openxmlformats.org/officeDocument/2006/relationships/hyperlink" Target="mailto:marthai.ocampo@hotelesestelar.com" TargetMode="External"/><Relationship Id="rId225" Type="http://schemas.openxmlformats.org/officeDocument/2006/relationships/hyperlink" Target="mailto:auxiliargh@blanquita.com.co" TargetMode="External"/><Relationship Id="rId246" Type="http://schemas.openxmlformats.org/officeDocument/2006/relationships/hyperlink" Target="mailto:iviasus@coexito.com.co" TargetMode="External"/><Relationship Id="rId267" Type="http://schemas.openxmlformats.org/officeDocument/2006/relationships/hyperlink" Target="mailto:yamileth.bolanos@studiof.com.co" TargetMode="External"/><Relationship Id="rId288" Type="http://schemas.openxmlformats.org/officeDocument/2006/relationships/hyperlink" Target="mailto:yaneth_salamancabarreto@cargill.com" TargetMode="External"/><Relationship Id="rId106" Type="http://schemas.openxmlformats.org/officeDocument/2006/relationships/hyperlink" Target="mailto:coordinador.rh@diamante.com.co" TargetMode="External"/><Relationship Id="rId127" Type="http://schemas.openxmlformats.org/officeDocument/2006/relationships/hyperlink" Target="mailto:monica.santacruz@abbott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maarcos@ingeniomayaguez.com" TargetMode="External"/><Relationship Id="rId52" Type="http://schemas.openxmlformats.org/officeDocument/2006/relationships/hyperlink" Target="mailto:julian_sotocasas@cargill.com" TargetMode="External"/><Relationship Id="rId73" Type="http://schemas.openxmlformats.org/officeDocument/2006/relationships/hyperlink" Target="mailto:lgmora@emcali.com.co" TargetMode="External"/><Relationship Id="rId94" Type="http://schemas.openxmlformats.org/officeDocument/2006/relationships/hyperlink" Target="mailto:analistaghdistritos@santaanitanapoles.com" TargetMode="External"/><Relationship Id="rId148" Type="http://schemas.openxmlformats.org/officeDocument/2006/relationships/hyperlink" Target="mailto:jarboleda@sos.com.co" TargetMode="External"/><Relationship Id="rId169" Type="http://schemas.openxmlformats.org/officeDocument/2006/relationships/hyperlink" Target="mailto:lnino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daniela_garcia@coomeva.com.co" TargetMode="External"/><Relationship Id="rId215" Type="http://schemas.openxmlformats.org/officeDocument/2006/relationships/hyperlink" Target="mailto:seleccion@gruma.com.co" TargetMode="External"/><Relationship Id="rId236" Type="http://schemas.openxmlformats.org/officeDocument/2006/relationships/hyperlink" Target="mailto:df.gallo@hv.com.co" TargetMode="External"/><Relationship Id="rId257" Type="http://schemas.openxmlformats.org/officeDocument/2006/relationships/hyperlink" Target="mailto:nmontoya@supertexinc.com" TargetMode="External"/><Relationship Id="rId278" Type="http://schemas.openxmlformats.org/officeDocument/2006/relationships/hyperlink" Target="mailto:LCastr39@ITS.JNJ.com" TargetMode="External"/><Relationship Id="rId42" Type="http://schemas.openxmlformats.org/officeDocument/2006/relationships/hyperlink" Target="mailto:analistaseleccion3@diamante.com.co" TargetMode="External"/><Relationship Id="rId84" Type="http://schemas.openxmlformats.org/officeDocument/2006/relationships/hyperlink" Target="mailto:cadiazt@tqgrupo.com" TargetMode="External"/><Relationship Id="rId138" Type="http://schemas.openxmlformats.org/officeDocument/2006/relationships/hyperlink" Target="mailto:brian.pepicano@clinicadeoccidente.com" TargetMode="External"/><Relationship Id="rId191" Type="http://schemas.openxmlformats.org/officeDocument/2006/relationships/hyperlink" Target="mailto:claudiarojas@comfandi.com.co" TargetMode="External"/><Relationship Id="rId205" Type="http://schemas.openxmlformats.org/officeDocument/2006/relationships/hyperlink" Target="mailto:william.rodriguez@hotelesestelar.com" TargetMode="External"/><Relationship Id="rId247" Type="http://schemas.openxmlformats.org/officeDocument/2006/relationships/hyperlink" Target="mailto:gsanchez@coexito.com.co" TargetMode="External"/><Relationship Id="rId107" Type="http://schemas.openxmlformats.org/officeDocument/2006/relationships/hyperlink" Target="mailto:seleccion@diamante.com.co" TargetMode="External"/><Relationship Id="rId289" Type="http://schemas.openxmlformats.org/officeDocument/2006/relationships/hyperlink" Target="mailto:oyossa@celsia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diana_luceroortiz@cargill.com" TargetMode="External"/><Relationship Id="rId149" Type="http://schemas.openxmlformats.org/officeDocument/2006/relationships/hyperlink" Target="mailto:calvarez@sos.com.co" TargetMode="External"/><Relationship Id="rId95" Type="http://schemas.openxmlformats.org/officeDocument/2006/relationships/hyperlink" Target="mailto:heidyfacundo@sanmarino.com.co" TargetMode="External"/><Relationship Id="rId160" Type="http://schemas.openxmlformats.org/officeDocument/2006/relationships/hyperlink" Target="mailto:ccano@bancow.com.co" TargetMode="External"/><Relationship Id="rId216" Type="http://schemas.openxmlformats.org/officeDocument/2006/relationships/hyperlink" Target="mailto:arhumanos@gruma.com.co" TargetMode="External"/><Relationship Id="rId258" Type="http://schemas.openxmlformats.org/officeDocument/2006/relationships/hyperlink" Target="mailto:ncastano@manuelita.com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jefe.talentohumano@coopcarvajal.com" TargetMode="External"/><Relationship Id="rId118" Type="http://schemas.openxmlformats.org/officeDocument/2006/relationships/hyperlink" Target="mailto:jenny.mendez@bancounion.com" TargetMode="External"/><Relationship Id="rId171" Type="http://schemas.openxmlformats.org/officeDocument/2006/relationships/hyperlink" Target="mailto:hariaso@bancodeoccidente.com.co" TargetMode="External"/><Relationship Id="rId227" Type="http://schemas.openxmlformats.org/officeDocument/2006/relationships/hyperlink" Target="mailto:gestionhumana@blanquita.com.co" TargetMode="External"/><Relationship Id="rId269" Type="http://schemas.openxmlformats.org/officeDocument/2006/relationships/hyperlink" Target="mailto:afcardonaz@ekazipper.com" TargetMode="External"/></Relationships>
</file>

<file path=xl/worksheets/_rels/sheet19.xml.rels><?xml version="1.0" encoding="UTF-8" standalone="yes"?>
<Relationships xmlns="http://schemas.openxmlformats.org/package/2006/relationships"><Relationship Id="rId117" Type="http://schemas.openxmlformats.org/officeDocument/2006/relationships/hyperlink" Target="mailto:seleccioncsc@sanmarino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nayibe.vargas@fundacioncarvajal.org.co" TargetMode="External"/><Relationship Id="rId159" Type="http://schemas.openxmlformats.org/officeDocument/2006/relationships/hyperlink" Target="mailto:ccano@bancow.com.co" TargetMode="External"/><Relationship Id="rId170" Type="http://schemas.openxmlformats.org/officeDocument/2006/relationships/hyperlink" Target="mailto:hariaso@bancodeoccidente.com.co" TargetMode="External"/><Relationship Id="rId226" Type="http://schemas.openxmlformats.org/officeDocument/2006/relationships/hyperlink" Target="mailto:gestionhumana@blanquita.com.co" TargetMode="External"/><Relationship Id="rId268" Type="http://schemas.openxmlformats.org/officeDocument/2006/relationships/hyperlink" Target="mailto:afcardonaz@ekazipper.com" TargetMode="External"/><Relationship Id="rId32" Type="http://schemas.openxmlformats.org/officeDocument/2006/relationships/hyperlink" Target="mailto:isadiaz@ingeniomayaguez.com" TargetMode="External"/><Relationship Id="rId74" Type="http://schemas.openxmlformats.org/officeDocument/2006/relationships/hyperlink" Target="mailto:lvelasquez@asocana.org" TargetMode="External"/><Relationship Id="rId128" Type="http://schemas.openxmlformats.org/officeDocument/2006/relationships/hyperlink" Target="mailto:sharick.lopez@abbott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jmendozae@bancodeoccidente.com.co" TargetMode="External"/><Relationship Id="rId237" Type="http://schemas.openxmlformats.org/officeDocument/2006/relationships/hyperlink" Target="mailto:jefedegestionhumana@calzatodo.com.co" TargetMode="External"/><Relationship Id="rId279" Type="http://schemas.openxmlformats.org/officeDocument/2006/relationships/hyperlink" Target="mailto:amdiaz@bancodeoccidente.com.co" TargetMode="External"/><Relationship Id="rId43" Type="http://schemas.openxmlformats.org/officeDocument/2006/relationships/hyperlink" Target="mailto:jgonzalez@asocana.org" TargetMode="External"/><Relationship Id="rId139" Type="http://schemas.openxmlformats.org/officeDocument/2006/relationships/hyperlink" Target="mailto:contratacion.rh@clinicadeoccidente.com" TargetMode="External"/><Relationship Id="rId290" Type="http://schemas.openxmlformats.org/officeDocument/2006/relationships/hyperlink" Target="mailto:pfdelgado@progreser.com" TargetMode="External"/><Relationship Id="rId85" Type="http://schemas.openxmlformats.org/officeDocument/2006/relationships/hyperlink" Target="mailto:auxghoccidente@sanmarino.com.co%20" TargetMode="External"/><Relationship Id="rId150" Type="http://schemas.openxmlformats.org/officeDocument/2006/relationships/hyperlink" Target="mailto:Jimmy.salazar@christus.co" TargetMode="External"/><Relationship Id="rId192" Type="http://schemas.openxmlformats.org/officeDocument/2006/relationships/hyperlink" Target="mailto:dfgaitan@gruposupermotos.com" TargetMode="External"/><Relationship Id="rId206" Type="http://schemas.openxmlformats.org/officeDocument/2006/relationships/hyperlink" Target="mailto:angela.rojas@hotelesestelar.com" TargetMode="External"/><Relationship Id="rId248" Type="http://schemas.openxmlformats.org/officeDocument/2006/relationships/hyperlink" Target="mailto:carolina.perdomo@studiof.com.co" TargetMode="External"/><Relationship Id="rId12" Type="http://schemas.openxmlformats.org/officeDocument/2006/relationships/hyperlink" Target="mailto:auxgestionhumana@ocupar.com.co" TargetMode="External"/><Relationship Id="rId33" Type="http://schemas.openxmlformats.org/officeDocument/2006/relationships/hyperlink" Target="mailto:jovivas@ingeniomayaguez.com" TargetMode="External"/><Relationship Id="rId108" Type="http://schemas.openxmlformats.org/officeDocument/2006/relationships/hyperlink" Target="mailto:lmvalencia@bivien.com" TargetMode="External"/><Relationship Id="rId129" Type="http://schemas.openxmlformats.org/officeDocument/2006/relationships/hyperlink" Target="mailto:valeria.murillo@abbott.com" TargetMode="External"/><Relationship Id="rId280" Type="http://schemas.openxmlformats.org/officeDocument/2006/relationships/hyperlink" Target="mailto:jefegestionhumana.cali@clinicanuestra.com" TargetMode="External"/><Relationship Id="rId54" Type="http://schemas.openxmlformats.org/officeDocument/2006/relationships/hyperlink" Target="mailto:Francia_Fernandez@cargill.com" TargetMode="External"/><Relationship Id="rId75" Type="http://schemas.openxmlformats.org/officeDocument/2006/relationships/hyperlink" Target="mailto:natalia.ruiz@riopaila-castilla.com" TargetMode="External"/><Relationship Id="rId96" Type="http://schemas.openxmlformats.org/officeDocument/2006/relationships/hyperlink" Target="mailto:ghseleccion1@avidesadeoccidente.com" TargetMode="External"/><Relationship Id="rId140" Type="http://schemas.openxmlformats.org/officeDocument/2006/relationships/hyperlink" Target="mailto:coordinador.desarrollo@clinicadeoccidente.com" TargetMode="External"/><Relationship Id="rId161" Type="http://schemas.openxmlformats.org/officeDocument/2006/relationships/hyperlink" Target="mailto:GSQUINTERO@bancodeoccidente.com.co" TargetMode="External"/><Relationship Id="rId182" Type="http://schemas.openxmlformats.org/officeDocument/2006/relationships/hyperlink" Target="mailto:kareng_londono@coomeva.com.co" TargetMode="External"/><Relationship Id="rId217" Type="http://schemas.openxmlformats.org/officeDocument/2006/relationships/hyperlink" Target="mailto:auxnomina@usc.edu.co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servicioalcliente@calzatodo.com.co" TargetMode="External"/><Relationship Id="rId259" Type="http://schemas.openxmlformats.org/officeDocument/2006/relationships/hyperlink" Target="mailto:jolave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Diana.paz@carvajal.com" TargetMode="External"/><Relationship Id="rId270" Type="http://schemas.openxmlformats.org/officeDocument/2006/relationships/hyperlink" Target="mailto:lady.zuluaga@carvajal.com" TargetMode="External"/><Relationship Id="rId291" Type="http://schemas.openxmlformats.org/officeDocument/2006/relationships/hyperlink" Target="mailto:gvaron@fanalca.com" TargetMode="External"/><Relationship Id="rId44" Type="http://schemas.openxmlformats.org/officeDocument/2006/relationships/hyperlink" Target="mailto:alexandra.alegrias@riopaila-castilla.com" TargetMode="External"/><Relationship Id="rId65" Type="http://schemas.openxmlformats.org/officeDocument/2006/relationships/hyperlink" Target="mailto:luz.tarapues@carvajal.com" TargetMode="External"/><Relationship Id="rId86" Type="http://schemas.openxmlformats.org/officeDocument/2006/relationships/hyperlink" Target="mailto:amramirez@incauca.com" TargetMode="External"/><Relationship Id="rId130" Type="http://schemas.openxmlformats.org/officeDocument/2006/relationships/hyperlink" Target="mailto:Carolina.sierra@vantive.com%20" TargetMode="External"/><Relationship Id="rId151" Type="http://schemas.openxmlformats.org/officeDocument/2006/relationships/hyperlink" Target="mailto:balopezn@tecnoquimicas.com" TargetMode="External"/><Relationship Id="rId172" Type="http://schemas.openxmlformats.org/officeDocument/2006/relationships/hyperlink" Target="mailto:jcguerrero@bancodeoccidente.com.co" TargetMode="External"/><Relationship Id="rId193" Type="http://schemas.openxmlformats.org/officeDocument/2006/relationships/hyperlink" Target="mailto:ammondragon@fanalca.com" TargetMode="External"/><Relationship Id="rId207" Type="http://schemas.openxmlformats.org/officeDocument/2006/relationships/hyperlink" Target="mailto:giulianam.cortes@hotelesestelar.com" TargetMode="External"/><Relationship Id="rId228" Type="http://schemas.openxmlformats.org/officeDocument/2006/relationships/hyperlink" Target="mailto:patricia.pinilla@marsh.com" TargetMode="External"/><Relationship Id="rId249" Type="http://schemas.openxmlformats.org/officeDocument/2006/relationships/hyperlink" Target="mailto:ana.bienestar@almacenessi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lybanguero@emcali.com.co" TargetMode="External"/><Relationship Id="rId260" Type="http://schemas.openxmlformats.org/officeDocument/2006/relationships/hyperlink" Target="mailto:alejandro.mora@studiof.com.co" TargetMode="External"/><Relationship Id="rId281" Type="http://schemas.openxmlformats.org/officeDocument/2006/relationships/hyperlink" Target="mailto:lina_valencia@cargill.com" TargetMode="External"/><Relationship Id="rId34" Type="http://schemas.openxmlformats.org/officeDocument/2006/relationships/hyperlink" Target="mailto:guosorno@ingeniomayaguez.com" TargetMode="External"/><Relationship Id="rId55" Type="http://schemas.openxmlformats.org/officeDocument/2006/relationships/hyperlink" Target="mailto:gestionhumanacali@deltec.com.co" TargetMode="External"/><Relationship Id="rId76" Type="http://schemas.openxmlformats.org/officeDocument/2006/relationships/hyperlink" Target="mailto:analistaseleccion@nutriavicola.com" TargetMode="External"/><Relationship Id="rId97" Type="http://schemas.openxmlformats.org/officeDocument/2006/relationships/hyperlink" Target="mailto:Ana.Pizarro@carvajal.com" TargetMode="External"/><Relationship Id="rId120" Type="http://schemas.openxmlformats.org/officeDocument/2006/relationships/hyperlink" Target="mailto:yuliana.buritica@bancounion.com" TargetMode="External"/><Relationship Id="rId141" Type="http://schemas.openxmlformats.org/officeDocument/2006/relationships/hyperlink" Target="mailto:coordinador.nomina@clinicadeoccident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MGOMEZ@bancodeoccidente.com.co" TargetMode="External"/><Relationship Id="rId183" Type="http://schemas.openxmlformats.org/officeDocument/2006/relationships/hyperlink" Target="mailto:mlozada@colombina.com" TargetMode="External"/><Relationship Id="rId218" Type="http://schemas.openxmlformats.org/officeDocument/2006/relationships/hyperlink" Target="mailto:Claudia.macias@fortoxsecurity.com" TargetMode="External"/><Relationship Id="rId239" Type="http://schemas.openxmlformats.org/officeDocument/2006/relationships/hyperlink" Target="mailto:mileidy.ramos@fortoxsecurity.com" TargetMode="External"/><Relationship Id="rId250" Type="http://schemas.openxmlformats.org/officeDocument/2006/relationships/hyperlink" Target="mailto:alexandermanzano@comfandi.com.co" TargetMode="External"/><Relationship Id="rId271" Type="http://schemas.openxmlformats.org/officeDocument/2006/relationships/hyperlink" Target="mailto:coornomina@usc.edu.co" TargetMode="External"/><Relationship Id="rId292" Type="http://schemas.openxmlformats.org/officeDocument/2006/relationships/hyperlink" Target="mailto:kaety.prado@carvajal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rodriguez@riopaila-castilla.com" TargetMode="External"/><Relationship Id="rId66" Type="http://schemas.openxmlformats.org/officeDocument/2006/relationships/hyperlink" Target="mailto:martha.diaz@carvajal.com" TargetMode="External"/><Relationship Id="rId87" Type="http://schemas.openxmlformats.org/officeDocument/2006/relationships/hyperlink" Target="mailto:auxadministrativo11.cali@summar.com.co" TargetMode="External"/><Relationship Id="rId110" Type="http://schemas.openxmlformats.org/officeDocument/2006/relationships/hyperlink" Target="mailto:ymotero@emcali.com.co" TargetMode="External"/><Relationship Id="rId131" Type="http://schemas.openxmlformats.org/officeDocument/2006/relationships/hyperlink" Target="mailto:johanna.correa@vantive.com" TargetMode="External"/><Relationship Id="rId152" Type="http://schemas.openxmlformats.org/officeDocument/2006/relationships/hyperlink" Target="mailto:carolina.escobar@christus.co" TargetMode="External"/><Relationship Id="rId173" Type="http://schemas.openxmlformats.org/officeDocument/2006/relationships/hyperlink" Target="mailto:juand_duque@coomeva.com.co" TargetMode="External"/><Relationship Id="rId194" Type="http://schemas.openxmlformats.org/officeDocument/2006/relationships/hyperlink" Target="mailto:crobles@fanalca.com" TargetMode="External"/><Relationship Id="rId208" Type="http://schemas.openxmlformats.org/officeDocument/2006/relationships/hyperlink" Target="mailto:aux.gestionhumana@ekazipper.com" TargetMode="External"/><Relationship Id="rId229" Type="http://schemas.openxmlformats.org/officeDocument/2006/relationships/hyperlink" Target="mailto:Mary.dachiardi@marsh.com" TargetMode="External"/><Relationship Id="rId240" Type="http://schemas.openxmlformats.org/officeDocument/2006/relationships/hyperlink" Target="mailto:darlin.correa@fortoxsecurity.com" TargetMode="External"/><Relationship Id="rId261" Type="http://schemas.openxmlformats.org/officeDocument/2006/relationships/hyperlink" Target="mailto:lsfrancoz@ekazipper.com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czuluaga@incauca.com" TargetMode="External"/><Relationship Id="rId56" Type="http://schemas.openxmlformats.org/officeDocument/2006/relationships/hyperlink" Target="mailto:HSEQNACIONAL@DELTEC.COM.CO" TargetMode="External"/><Relationship Id="rId77" Type="http://schemas.openxmlformats.org/officeDocument/2006/relationships/hyperlink" Target="mailto:ivan_gomez@cargill.com" TargetMode="External"/><Relationship Id="rId100" Type="http://schemas.openxmlformats.org/officeDocument/2006/relationships/hyperlink" Target="mailto:carlos_franco@colpal.com" TargetMode="External"/><Relationship Id="rId282" Type="http://schemas.openxmlformats.org/officeDocument/2006/relationships/hyperlink" Target="mailto:july_martinez@cargill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mtzapata@emcali.com.co" TargetMode="External"/><Relationship Id="rId121" Type="http://schemas.openxmlformats.org/officeDocument/2006/relationships/hyperlink" Target="mailto:crestr01@kenvue.com" TargetMode="External"/><Relationship Id="rId142" Type="http://schemas.openxmlformats.org/officeDocument/2006/relationships/hyperlink" Target="mailto:sandra.velez@clinicadeoccidente.com" TargetMode="External"/><Relationship Id="rId163" Type="http://schemas.openxmlformats.org/officeDocument/2006/relationships/hyperlink" Target="mailto:KCASTILLOM@bancodeoccidente.com.co" TargetMode="External"/><Relationship Id="rId184" Type="http://schemas.openxmlformats.org/officeDocument/2006/relationships/hyperlink" Target="mailto:jvergara@colombina.com" TargetMode="External"/><Relationship Id="rId219" Type="http://schemas.openxmlformats.org/officeDocument/2006/relationships/hyperlink" Target="mailto:xiary.amaya@fortoxsecurity.com" TargetMode="External"/><Relationship Id="rId230" Type="http://schemas.openxmlformats.org/officeDocument/2006/relationships/hyperlink" Target="mailto:Dir.gestionhumana@almacenessi.com" TargetMode="External"/><Relationship Id="rId251" Type="http://schemas.openxmlformats.org/officeDocument/2006/relationships/hyperlink" Target="mailto:andrea.quijano@fortoxsecurity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sara.velasquez@riopaila-castilla.com" TargetMode="External"/><Relationship Id="rId67" Type="http://schemas.openxmlformats.org/officeDocument/2006/relationships/hyperlink" Target="mailto:Cindy.pineda@carvajal.com" TargetMode="External"/><Relationship Id="rId272" Type="http://schemas.openxmlformats.org/officeDocument/2006/relationships/hyperlink" Target="mailto:karinalizcano@santareyes.com.co" TargetMode="External"/><Relationship Id="rId293" Type="http://schemas.openxmlformats.org/officeDocument/2006/relationships/hyperlink" Target="mailto:vladimir.segura@carvajal.com" TargetMode="External"/><Relationship Id="rId88" Type="http://schemas.openxmlformats.org/officeDocument/2006/relationships/hyperlink" Target="mailto:arnulfo.gonzalez@visionymarketing.com.co" TargetMode="External"/><Relationship Id="rId111" Type="http://schemas.openxmlformats.org/officeDocument/2006/relationships/hyperlink" Target="mailto:analistacontable7.cali@summar.com.co" TargetMode="External"/><Relationship Id="rId132" Type="http://schemas.openxmlformats.org/officeDocument/2006/relationships/hyperlink" Target="mailto:eddy.quintero@vantive.com" TargetMode="External"/><Relationship Id="rId153" Type="http://schemas.openxmlformats.org/officeDocument/2006/relationships/hyperlink" Target="mailto:luz.barcenas@christus.co" TargetMode="External"/><Relationship Id="rId174" Type="http://schemas.openxmlformats.org/officeDocument/2006/relationships/hyperlink" Target="mailto:yulym_camelo@coomeva.com.co" TargetMode="External"/><Relationship Id="rId195" Type="http://schemas.openxmlformats.org/officeDocument/2006/relationships/hyperlink" Target="mailto:imartinez@fanalca.com" TargetMode="External"/><Relationship Id="rId209" Type="http://schemas.openxmlformats.org/officeDocument/2006/relationships/hyperlink" Target="mailto:monicar@ekazipper.com" TargetMode="External"/><Relationship Id="rId220" Type="http://schemas.openxmlformats.org/officeDocument/2006/relationships/hyperlink" Target="mailto:lmosquera@coexito.com.co" TargetMode="External"/><Relationship Id="rId241" Type="http://schemas.openxmlformats.org/officeDocument/2006/relationships/hyperlink" Target="mailto:saludocupacional@blanquita.com.co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analistagestionhumana.cali@summar.com.co" TargetMode="External"/><Relationship Id="rId57" Type="http://schemas.openxmlformats.org/officeDocument/2006/relationships/hyperlink" Target="mailto:apbienestar@deltec.com.co" TargetMode="External"/><Relationship Id="rId262" Type="http://schemas.openxmlformats.org/officeDocument/2006/relationships/hyperlink" Target="mailto:ktorresr@progreser.com" TargetMode="External"/><Relationship Id="rId283" Type="http://schemas.openxmlformats.org/officeDocument/2006/relationships/hyperlink" Target="mailto:yaneth_salamancabarreto@cargill.com" TargetMode="External"/><Relationship Id="rId78" Type="http://schemas.openxmlformats.org/officeDocument/2006/relationships/hyperlink" Target="mailto:majaramillot@celsia.com" TargetMode="External"/><Relationship Id="rId99" Type="http://schemas.openxmlformats.org/officeDocument/2006/relationships/hyperlink" Target="mailto:ivana_brand@eficacia.com.co" TargetMode="External"/><Relationship Id="rId101" Type="http://schemas.openxmlformats.org/officeDocument/2006/relationships/hyperlink" Target="mailto:maria_jose_grajales@colpal.com" TargetMode="External"/><Relationship Id="rId122" Type="http://schemas.openxmlformats.org/officeDocument/2006/relationships/hyperlink" Target="mailto:djuradov@kenvue.com" TargetMode="External"/><Relationship Id="rId143" Type="http://schemas.openxmlformats.org/officeDocument/2006/relationships/hyperlink" Target="mailto:jeniffer.triana@clinicadesa.com.co" TargetMode="External"/><Relationship Id="rId164" Type="http://schemas.openxmlformats.org/officeDocument/2006/relationships/hyperlink" Target="mailto:RHURTADO@bancodeoccidente.com.co" TargetMode="External"/><Relationship Id="rId185" Type="http://schemas.openxmlformats.org/officeDocument/2006/relationships/hyperlink" Target="mailto:tchaparro@colombina.com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slealq@ekazippe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v.mora@hv.com.co" TargetMode="External"/><Relationship Id="rId252" Type="http://schemas.openxmlformats.org/officeDocument/2006/relationships/hyperlink" Target="mailto:jvergara@colombina.com" TargetMode="External"/><Relationship Id="rId273" Type="http://schemas.openxmlformats.org/officeDocument/2006/relationships/hyperlink" Target="mailto:dcarvaj2@its.jnj.com" TargetMode="External"/><Relationship Id="rId294" Type="http://schemas.openxmlformats.org/officeDocument/2006/relationships/hyperlink" Target="mailto:katia.vasquez@carvajal.com" TargetMode="External"/><Relationship Id="rId47" Type="http://schemas.openxmlformats.org/officeDocument/2006/relationships/hyperlink" Target="mailto:ghcontrolplazas@avidesadeoccidente.com" TargetMode="External"/><Relationship Id="rId68" Type="http://schemas.openxmlformats.org/officeDocument/2006/relationships/hyperlink" Target="mailto:laura.gallego@carvajal.com" TargetMode="External"/><Relationship Id="rId89" Type="http://schemas.openxmlformats.org/officeDocument/2006/relationships/hyperlink" Target="mailto:alejandro_o_ortiz@colpal.com" TargetMode="External"/><Relationship Id="rId112" Type="http://schemas.openxmlformats.org/officeDocument/2006/relationships/hyperlink" Target="mailto:directorfinanciero@summar.com.co" TargetMode="External"/><Relationship Id="rId133" Type="http://schemas.openxmlformats.org/officeDocument/2006/relationships/hyperlink" Target="mailto:natalia.bello@vantive.com" TargetMode="External"/><Relationship Id="rId154" Type="http://schemas.openxmlformats.org/officeDocument/2006/relationships/hyperlink" Target="mailto:gestionhumana.analistaseleccion@clinicanuestra.com" TargetMode="External"/><Relationship Id="rId175" Type="http://schemas.openxmlformats.org/officeDocument/2006/relationships/hyperlink" Target="mailto:alejandro_cardona@coomeva.com.co" TargetMode="External"/><Relationship Id="rId196" Type="http://schemas.openxmlformats.org/officeDocument/2006/relationships/hyperlink" Target="mailto:compensaciones@calzatodo.com.co" TargetMode="External"/><Relationship Id="rId200" Type="http://schemas.openxmlformats.org/officeDocument/2006/relationships/hyperlink" Target="mailto:omotoa@atlas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dtoro@coexito.com.co" TargetMode="External"/><Relationship Id="rId242" Type="http://schemas.openxmlformats.org/officeDocument/2006/relationships/hyperlink" Target="mailto:ljgonzalezp@fanalca.com" TargetMode="External"/><Relationship Id="rId263" Type="http://schemas.openxmlformats.org/officeDocument/2006/relationships/hyperlink" Target="mailto:stephanyhoyos@comfandi.com.co" TargetMode="External"/><Relationship Id="rId284" Type="http://schemas.openxmlformats.org/officeDocument/2006/relationships/hyperlink" Target="mailto:gestionhumana.ibague@clinicanuestra.com" TargetMode="External"/><Relationship Id="rId37" Type="http://schemas.openxmlformats.org/officeDocument/2006/relationships/hyperlink" Target="mailto:pagomez@emcali.com.co" TargetMode="External"/><Relationship Id="rId58" Type="http://schemas.openxmlformats.org/officeDocument/2006/relationships/hyperlink" Target="mailto:astrid.narvaez@fvl.org.co" TargetMode="External"/><Relationship Id="rId79" Type="http://schemas.openxmlformats.org/officeDocument/2006/relationships/hyperlink" Target="mailto:paplaza@incauca.com" TargetMode="External"/><Relationship Id="rId102" Type="http://schemas.openxmlformats.org/officeDocument/2006/relationships/hyperlink" Target="mailto:apbienestar@deltec.com.co" TargetMode="External"/><Relationship Id="rId123" Type="http://schemas.openxmlformats.org/officeDocument/2006/relationships/hyperlink" Target="mailto:asierr01@kenvue.com" TargetMode="External"/><Relationship Id="rId144" Type="http://schemas.openxmlformats.org/officeDocument/2006/relationships/hyperlink" Target="mailto:kelly.cadernas@cnruu.com.co" TargetMode="External"/><Relationship Id="rId90" Type="http://schemas.openxmlformats.org/officeDocument/2006/relationships/hyperlink" Target="mailto:leidy.arias@riopaila-castilla.com" TargetMode="External"/><Relationship Id="rId165" Type="http://schemas.openxmlformats.org/officeDocument/2006/relationships/hyperlink" Target="mailto:agiraldo@bancodeoccidente.com.co" TargetMode="External"/><Relationship Id="rId186" Type="http://schemas.openxmlformats.org/officeDocument/2006/relationships/hyperlink" Target="mailto:jguzmanb@colombina.com" TargetMode="External"/><Relationship Id="rId211" Type="http://schemas.openxmlformats.org/officeDocument/2006/relationships/hyperlink" Target="mailto:luz.lasso@studiof.com.co" TargetMode="External"/><Relationship Id="rId232" Type="http://schemas.openxmlformats.org/officeDocument/2006/relationships/hyperlink" Target="mailto:j.vaquero@hv.com.co" TargetMode="External"/><Relationship Id="rId253" Type="http://schemas.openxmlformats.org/officeDocument/2006/relationships/hyperlink" Target="mailto:jennifer.vergara@studiof.com.co" TargetMode="External"/><Relationship Id="rId274" Type="http://schemas.openxmlformats.org/officeDocument/2006/relationships/hyperlink" Target="mailto:LGonz135@ITS.JNJ.com" TargetMode="External"/><Relationship Id="rId295" Type="http://schemas.openxmlformats.org/officeDocument/2006/relationships/printerSettings" Target="../printerSettings/printerSettings18.bin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seleccion1@avidesadeoccidente.com" TargetMode="External"/><Relationship Id="rId69" Type="http://schemas.openxmlformats.org/officeDocument/2006/relationships/hyperlink" Target="mailto:marcela.quintero@fundacioncarvajal.org.co" TargetMode="External"/><Relationship Id="rId113" Type="http://schemas.openxmlformats.org/officeDocument/2006/relationships/hyperlink" Target="mailto:jenifferandrade@sanmarino.com.co%20" TargetMode="External"/><Relationship Id="rId134" Type="http://schemas.openxmlformats.org/officeDocument/2006/relationships/hyperlink" Target="mailto:Paulo.Noguera@quironsalud.com" TargetMode="External"/><Relationship Id="rId80" Type="http://schemas.openxmlformats.org/officeDocument/2006/relationships/hyperlink" Target="mailto:Nathalye.cruz@carvajal.com" TargetMode="External"/><Relationship Id="rId155" Type="http://schemas.openxmlformats.org/officeDocument/2006/relationships/hyperlink" Target="mailto:ecgonzalez@bancow.com.co" TargetMode="External"/><Relationship Id="rId176" Type="http://schemas.openxmlformats.org/officeDocument/2006/relationships/hyperlink" Target="mailto:sebastian_moralesc@coomeva.com.co" TargetMode="External"/><Relationship Id="rId197" Type="http://schemas.openxmlformats.org/officeDocument/2006/relationships/hyperlink" Target="mailto:relacioneslaborales@calzatodo.com.co" TargetMode="External"/><Relationship Id="rId201" Type="http://schemas.openxmlformats.org/officeDocument/2006/relationships/hyperlink" Target="mailto:irmartinezb@atlas.com.co" TargetMode="External"/><Relationship Id="rId222" Type="http://schemas.openxmlformats.org/officeDocument/2006/relationships/hyperlink" Target="mailto:mleon@coexito.com.co" TargetMode="External"/><Relationship Id="rId243" Type="http://schemas.openxmlformats.org/officeDocument/2006/relationships/hyperlink" Target="mailto:nvictoria@progreser.com" TargetMode="External"/><Relationship Id="rId264" Type="http://schemas.openxmlformats.org/officeDocument/2006/relationships/hyperlink" Target="mailto:estudiantethgsm@gruposupermotos.com" TargetMode="External"/><Relationship Id="rId285" Type="http://schemas.openxmlformats.org/officeDocument/2006/relationships/hyperlink" Target="mailto:gestionhumana.cartagena@clinicanuestra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nevelasco@emcali.com.co" TargetMode="External"/><Relationship Id="rId59" Type="http://schemas.openxmlformats.org/officeDocument/2006/relationships/hyperlink" Target="mailto:sandra.ochoa@fvl.org.co" TargetMode="External"/><Relationship Id="rId103" Type="http://schemas.openxmlformats.org/officeDocument/2006/relationships/hyperlink" Target="mailto:dir.organizacional@diamante.net.co" TargetMode="External"/><Relationship Id="rId124" Type="http://schemas.openxmlformats.org/officeDocument/2006/relationships/hyperlink" Target="mailto:marcela.castrillon@abbott.com" TargetMode="External"/><Relationship Id="rId70" Type="http://schemas.openxmlformats.org/officeDocument/2006/relationships/hyperlink" Target="mailto:maribel.lucumi@fundacioncarvajal.org.co" TargetMode="External"/><Relationship Id="rId91" Type="http://schemas.openxmlformats.org/officeDocument/2006/relationships/hyperlink" Target="mailto:Kelly.ramirezm@carvajal.com" TargetMode="External"/><Relationship Id="rId145" Type="http://schemas.openxmlformats.org/officeDocument/2006/relationships/hyperlink" Target="mailto:angela.lopez@clinicadesa.com.co" TargetMode="External"/><Relationship Id="rId166" Type="http://schemas.openxmlformats.org/officeDocument/2006/relationships/hyperlink" Target="mailto:fsolarte@bancodeoccidente.com.co" TargetMode="External"/><Relationship Id="rId187" Type="http://schemas.openxmlformats.org/officeDocument/2006/relationships/hyperlink" Target="mailto:Ybetancur@colombina.com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daniela.escobar@studiof.com.co" TargetMode="External"/><Relationship Id="rId233" Type="http://schemas.openxmlformats.org/officeDocument/2006/relationships/hyperlink" Target="mailto:sandra.ochoa@fvl.org.co" TargetMode="External"/><Relationship Id="rId254" Type="http://schemas.openxmlformats.org/officeDocument/2006/relationships/hyperlink" Target="mailto:alexa.cepeda@mmc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jefeseleccion@avidesadeoccidente.com" TargetMode="External"/><Relationship Id="rId114" Type="http://schemas.openxmlformats.org/officeDocument/2006/relationships/hyperlink" Target="mailto:marcela_rodriguez@colpal.com" TargetMode="External"/><Relationship Id="rId275" Type="http://schemas.openxmlformats.org/officeDocument/2006/relationships/hyperlink" Target="mailto:jleite10@its.jnj.com" TargetMode="External"/><Relationship Id="rId60" Type="http://schemas.openxmlformats.org/officeDocument/2006/relationships/hyperlink" Target="mailto:mariana.garzon@fvl.org.co" TargetMode="External"/><Relationship Id="rId81" Type="http://schemas.openxmlformats.org/officeDocument/2006/relationships/hyperlink" Target="mailto:analista.experienciadepersonas@coopcarvajal.com" TargetMode="External"/><Relationship Id="rId135" Type="http://schemas.openxmlformats.org/officeDocument/2006/relationships/hyperlink" Target="mailto:DiegoA.Gonzalez@idcsalud.onmicrosoft.com" TargetMode="External"/><Relationship Id="rId156" Type="http://schemas.openxmlformats.org/officeDocument/2006/relationships/hyperlink" Target="mailto:lduran@bancow.com.co" TargetMode="External"/><Relationship Id="rId177" Type="http://schemas.openxmlformats.org/officeDocument/2006/relationships/hyperlink" Target="mailto:francy_giraldo@coomeva.com.co" TargetMode="External"/><Relationship Id="rId198" Type="http://schemas.openxmlformats.org/officeDocument/2006/relationships/hyperlink" Target="mailto:psicologia@calzatodo.com.co" TargetMode="External"/><Relationship Id="rId202" Type="http://schemas.openxmlformats.org/officeDocument/2006/relationships/hyperlink" Target="mailto:abigail.duque@hotelesestelar.com" TargetMode="External"/><Relationship Id="rId223" Type="http://schemas.openxmlformats.org/officeDocument/2006/relationships/hyperlink" Target="mailto:isalazar@coexito.com.co" TargetMode="External"/><Relationship Id="rId244" Type="http://schemas.openxmlformats.org/officeDocument/2006/relationships/hyperlink" Target="mailto:lmarin@coexito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dora.palma@manuelita.com" TargetMode="External"/><Relationship Id="rId265" Type="http://schemas.openxmlformats.org/officeDocument/2006/relationships/hyperlink" Target="mailto:etorres@supertexinc.com" TargetMode="External"/><Relationship Id="rId286" Type="http://schemas.openxmlformats.org/officeDocument/2006/relationships/hyperlink" Target="mailto:valentina_romero@baxter.com" TargetMode="External"/><Relationship Id="rId50" Type="http://schemas.openxmlformats.org/officeDocument/2006/relationships/hyperlink" Target="mailto:directorghumana@avidesadeoccidente.com" TargetMode="External"/><Relationship Id="rId104" Type="http://schemas.openxmlformats.org/officeDocument/2006/relationships/hyperlink" Target="mailto:c.formacion@diamante.net.co" TargetMode="External"/><Relationship Id="rId125" Type="http://schemas.openxmlformats.org/officeDocument/2006/relationships/hyperlink" Target="mailto:natalia_correa@baxter.com" TargetMode="External"/><Relationship Id="rId146" Type="http://schemas.openxmlformats.org/officeDocument/2006/relationships/hyperlink" Target="mailto:vchacon@sos.com.co" TargetMode="External"/><Relationship Id="rId167" Type="http://schemas.openxmlformats.org/officeDocument/2006/relationships/hyperlink" Target="mailto:wcastano@bancodeoccidente.com.co" TargetMode="External"/><Relationship Id="rId188" Type="http://schemas.openxmlformats.org/officeDocument/2006/relationships/hyperlink" Target="mailto:claudiaalvarez@comfandi.com.co" TargetMode="External"/><Relationship Id="rId71" Type="http://schemas.openxmlformats.org/officeDocument/2006/relationships/hyperlink" Target="mailto:tobias.leiva@manuelita.com" TargetMode="External"/><Relationship Id="rId92" Type="http://schemas.openxmlformats.org/officeDocument/2006/relationships/hyperlink" Target="mailto:cristian.tello@visionymarketing.com.co;" TargetMode="External"/><Relationship Id="rId213" Type="http://schemas.openxmlformats.org/officeDocument/2006/relationships/hyperlink" Target="mailto:ana.seleccion@almacenessi.com" TargetMode="External"/><Relationship Id="rId234" Type="http://schemas.openxmlformats.org/officeDocument/2006/relationships/hyperlink" Target="mailto:diana.benavides@fvl.org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guiomar.barbosa@fortoxsecurity.com" TargetMode="External"/><Relationship Id="rId276" Type="http://schemas.openxmlformats.org/officeDocument/2006/relationships/hyperlink" Target="mailto:JFajar10@ITS.JNJ.com" TargetMode="External"/><Relationship Id="rId40" Type="http://schemas.openxmlformats.org/officeDocument/2006/relationships/hyperlink" Target="mailto:ncastano@manuelita.com" TargetMode="External"/><Relationship Id="rId115" Type="http://schemas.openxmlformats.org/officeDocument/2006/relationships/hyperlink" Target="mailto:dora.biojo@carvajal.com" TargetMode="External"/><Relationship Id="rId136" Type="http://schemas.openxmlformats.org/officeDocument/2006/relationships/hyperlink" Target="mailto:Jean.Ortiz@QuironSalud.com" TargetMode="External"/><Relationship Id="rId157" Type="http://schemas.openxmlformats.org/officeDocument/2006/relationships/hyperlink" Target="mailto:dorozco@bancow.com.co" TargetMode="External"/><Relationship Id="rId178" Type="http://schemas.openxmlformats.org/officeDocument/2006/relationships/hyperlink" Target="mailto:miguela_herrera@coomeva.com.co" TargetMode="External"/><Relationship Id="rId61" Type="http://schemas.openxmlformats.org/officeDocument/2006/relationships/hyperlink" Target="mailto:diana.benavides@fvl.org.co" TargetMode="External"/><Relationship Id="rId82" Type="http://schemas.openxmlformats.org/officeDocument/2006/relationships/hyperlink" Target="mailto:robert_pacheco@eficacia.com.co" TargetMode="External"/><Relationship Id="rId199" Type="http://schemas.openxmlformats.org/officeDocument/2006/relationships/hyperlink" Target="mailto:lalvarado@atlas.com.co" TargetMode="External"/><Relationship Id="rId203" Type="http://schemas.openxmlformats.org/officeDocument/2006/relationships/hyperlink" Target="mailto:marthai.ocampo@hotelesestelar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auxiliargh@blanquita.com.co" TargetMode="External"/><Relationship Id="rId245" Type="http://schemas.openxmlformats.org/officeDocument/2006/relationships/hyperlink" Target="mailto:iviasus@coexito.com.co" TargetMode="External"/><Relationship Id="rId266" Type="http://schemas.openxmlformats.org/officeDocument/2006/relationships/hyperlink" Target="mailto:yamileth.bolanos@studiof.com.co" TargetMode="External"/><Relationship Id="rId287" Type="http://schemas.openxmlformats.org/officeDocument/2006/relationships/hyperlink" Target="mailto:yaneth_salamancabarreto@cargill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.desarrollo@diamante.net.co" TargetMode="External"/><Relationship Id="rId126" Type="http://schemas.openxmlformats.org/officeDocument/2006/relationships/hyperlink" Target="mailto:samary.herrera@abbott.com" TargetMode="External"/><Relationship Id="rId147" Type="http://schemas.openxmlformats.org/officeDocument/2006/relationships/hyperlink" Target="mailto:epineda@sos.com.co" TargetMode="External"/><Relationship Id="rId168" Type="http://schemas.openxmlformats.org/officeDocument/2006/relationships/hyperlink" Target="mailto:lnino@bancodeoccidente.com.co" TargetMode="External"/><Relationship Id="rId51" Type="http://schemas.openxmlformats.org/officeDocument/2006/relationships/hyperlink" Target="mailto:ghcapacitacion@avidesadeoccidente.com" TargetMode="External"/><Relationship Id="rId72" Type="http://schemas.openxmlformats.org/officeDocument/2006/relationships/hyperlink" Target="mailto:soherrera@emcali.com.co" TargetMode="External"/><Relationship Id="rId93" Type="http://schemas.openxmlformats.org/officeDocument/2006/relationships/hyperlink" Target="mailto:seleccion@santaanitanapoles.com" TargetMode="External"/><Relationship Id="rId189" Type="http://schemas.openxmlformats.org/officeDocument/2006/relationships/hyperlink" Target="mailto:katherinepalacios@comfandi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seleccion@gruma.com.co" TargetMode="External"/><Relationship Id="rId235" Type="http://schemas.openxmlformats.org/officeDocument/2006/relationships/hyperlink" Target="mailto:df.gallo@hv.com.co" TargetMode="External"/><Relationship Id="rId256" Type="http://schemas.openxmlformats.org/officeDocument/2006/relationships/hyperlink" Target="mailto:nmontoya@supertexinc.com" TargetMode="External"/><Relationship Id="rId277" Type="http://schemas.openxmlformats.org/officeDocument/2006/relationships/hyperlink" Target="mailto:LCastr39@ITS.JNJ.com" TargetMode="External"/><Relationship Id="rId116" Type="http://schemas.openxmlformats.org/officeDocument/2006/relationships/hyperlink" Target="mailto:Juliana.Ramirez@carvajal.com" TargetMode="External"/><Relationship Id="rId137" Type="http://schemas.openxmlformats.org/officeDocument/2006/relationships/hyperlink" Target="mailto:deisy.grajales@clinicadeoccidente.com.co" TargetMode="External"/><Relationship Id="rId158" Type="http://schemas.openxmlformats.org/officeDocument/2006/relationships/hyperlink" Target="mailto:mobando@bancow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leidy.velasquez@manuelita.com" TargetMode="External"/><Relationship Id="rId62" Type="http://schemas.openxmlformats.org/officeDocument/2006/relationships/hyperlink" Target="mailto:patricia.pava@fundacioncarvajal.org.co" TargetMode="External"/><Relationship Id="rId83" Type="http://schemas.openxmlformats.org/officeDocument/2006/relationships/hyperlink" Target="mailto:ghcoordseleccion@avidesadeoccidente.com" TargetMode="External"/><Relationship Id="rId179" Type="http://schemas.openxmlformats.org/officeDocument/2006/relationships/hyperlink" Target="mailto:daniela_garcia@coomeva.com.co" TargetMode="External"/><Relationship Id="rId190" Type="http://schemas.openxmlformats.org/officeDocument/2006/relationships/hyperlink" Target="mailto:claudiarojas@comfandi.com.co" TargetMode="External"/><Relationship Id="rId204" Type="http://schemas.openxmlformats.org/officeDocument/2006/relationships/hyperlink" Target="mailto:william.rodriguez@hotelesestelar.com" TargetMode="External"/><Relationship Id="rId225" Type="http://schemas.openxmlformats.org/officeDocument/2006/relationships/hyperlink" Target="mailto:gestionhumana.az@blanquita.com.co" TargetMode="External"/><Relationship Id="rId246" Type="http://schemas.openxmlformats.org/officeDocument/2006/relationships/hyperlink" Target="mailto:gsanchez@coexito.com.co" TargetMode="External"/><Relationship Id="rId267" Type="http://schemas.openxmlformats.org/officeDocument/2006/relationships/hyperlink" Target="mailto:s.zuluaga@hv.com.co" TargetMode="External"/><Relationship Id="rId288" Type="http://schemas.openxmlformats.org/officeDocument/2006/relationships/hyperlink" Target="mailto:oyossa@celsia.com" TargetMode="External"/><Relationship Id="rId106" Type="http://schemas.openxmlformats.org/officeDocument/2006/relationships/hyperlink" Target="mailto:coordinador.rh@diamante.com.co" TargetMode="External"/><Relationship Id="rId127" Type="http://schemas.openxmlformats.org/officeDocument/2006/relationships/hyperlink" Target="mailto:monica.santacruz@abbott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maarcos@ingeniomayaguez.com" TargetMode="External"/><Relationship Id="rId52" Type="http://schemas.openxmlformats.org/officeDocument/2006/relationships/hyperlink" Target="mailto:julian_sotocasas@cargill.com" TargetMode="External"/><Relationship Id="rId73" Type="http://schemas.openxmlformats.org/officeDocument/2006/relationships/hyperlink" Target="mailto:lgmora@emcali.com.co" TargetMode="External"/><Relationship Id="rId94" Type="http://schemas.openxmlformats.org/officeDocument/2006/relationships/hyperlink" Target="mailto:analistaghdistritos@santaanitanapoles.com" TargetMode="External"/><Relationship Id="rId148" Type="http://schemas.openxmlformats.org/officeDocument/2006/relationships/hyperlink" Target="mailto:jarboleda@sos.com.co" TargetMode="External"/><Relationship Id="rId169" Type="http://schemas.openxmlformats.org/officeDocument/2006/relationships/hyperlink" Target="mailto:alreyes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LICASTRO@BANCOW.COM.CO" TargetMode="External"/><Relationship Id="rId215" Type="http://schemas.openxmlformats.org/officeDocument/2006/relationships/hyperlink" Target="mailto:arhumanos@gruma.com.co" TargetMode="External"/><Relationship Id="rId236" Type="http://schemas.openxmlformats.org/officeDocument/2006/relationships/hyperlink" Target="mailto:Paulo.Noguera@quironsalud.com" TargetMode="External"/><Relationship Id="rId257" Type="http://schemas.openxmlformats.org/officeDocument/2006/relationships/hyperlink" Target="mailto:ncastano@manuelita.com" TargetMode="External"/><Relationship Id="rId278" Type="http://schemas.openxmlformats.org/officeDocument/2006/relationships/hyperlink" Target="mailto:BVargasH@ITS.JNJ.com" TargetMode="External"/><Relationship Id="rId42" Type="http://schemas.openxmlformats.org/officeDocument/2006/relationships/hyperlink" Target="mailto:analistaseleccion3@diamante.com.co" TargetMode="External"/><Relationship Id="rId84" Type="http://schemas.openxmlformats.org/officeDocument/2006/relationships/hyperlink" Target="mailto:cadiazt@tqgrupo.com" TargetMode="External"/><Relationship Id="rId138" Type="http://schemas.openxmlformats.org/officeDocument/2006/relationships/hyperlink" Target="mailto:brian.pepicano@clinicadeoccidente.com" TargetMode="External"/><Relationship Id="rId191" Type="http://schemas.openxmlformats.org/officeDocument/2006/relationships/hyperlink" Target="mailto:mavillamizar@fanalca.com" TargetMode="External"/><Relationship Id="rId205" Type="http://schemas.openxmlformats.org/officeDocument/2006/relationships/hyperlink" Target="mailto:nancye.ruiz@hotelesestelar.com" TargetMode="External"/><Relationship Id="rId247" Type="http://schemas.openxmlformats.org/officeDocument/2006/relationships/hyperlink" Target="mailto:n.osorio@hv.com.co" TargetMode="External"/><Relationship Id="rId107" Type="http://schemas.openxmlformats.org/officeDocument/2006/relationships/hyperlink" Target="mailto:seleccion@diamante.com.co" TargetMode="External"/><Relationship Id="rId289" Type="http://schemas.openxmlformats.org/officeDocument/2006/relationships/hyperlink" Target="mailto:amlasprilla@progreser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diana_luceroortiz@cargill.com" TargetMode="External"/><Relationship Id="rId149" Type="http://schemas.openxmlformats.org/officeDocument/2006/relationships/hyperlink" Target="mailto:calvarez@sos.com.co" TargetMode="External"/><Relationship Id="rId95" Type="http://schemas.openxmlformats.org/officeDocument/2006/relationships/hyperlink" Target="mailto:heidyfacundo@sanmarino.com.co" TargetMode="External"/><Relationship Id="rId160" Type="http://schemas.openxmlformats.org/officeDocument/2006/relationships/hyperlink" Target="mailto:estefania_alba@coomeva.com.co" TargetMode="External"/><Relationship Id="rId216" Type="http://schemas.openxmlformats.org/officeDocument/2006/relationships/hyperlink" Target="mailto:dirdesarrollohumano@gruma.com.co" TargetMode="External"/><Relationship Id="rId258" Type="http://schemas.openxmlformats.org/officeDocument/2006/relationships/hyperlink" Target="mailto:msalas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jefe.talentohumano@coopcarvajal.com" TargetMode="External"/><Relationship Id="rId118" Type="http://schemas.openxmlformats.org/officeDocument/2006/relationships/hyperlink" Target="mailto:jenny.mendez@bancounion.com" TargetMode="External"/><Relationship Id="rId171" Type="http://schemas.openxmlformats.org/officeDocument/2006/relationships/hyperlink" Target="mailto:llondonos@bancodeoccidente.com.co" TargetMode="External"/><Relationship Id="rId227" Type="http://schemas.openxmlformats.org/officeDocument/2006/relationships/hyperlink" Target="mailto:Sandra.pardo@marsh.com" TargetMode="External"/><Relationship Id="rId269" Type="http://schemas.openxmlformats.org/officeDocument/2006/relationships/hyperlink" Target="mailto:seleccion@gruma.com.co" TargetMode="External"/></Relationships>
</file>

<file path=xl/worksheets/_rels/sheet20.xml.rels><?xml version="1.0" encoding="UTF-8" standalone="yes"?>
<Relationships xmlns="http://schemas.openxmlformats.org/package/2006/relationships"><Relationship Id="rId117" Type="http://schemas.openxmlformats.org/officeDocument/2006/relationships/hyperlink" Target="mailto:seleccioncsc@sanmarino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nayibe.vargas@fundacioncarvajal.org.co" TargetMode="External"/><Relationship Id="rId159" Type="http://schemas.openxmlformats.org/officeDocument/2006/relationships/hyperlink" Target="mailto:ccano@bancow.com.co" TargetMode="External"/><Relationship Id="rId170" Type="http://schemas.openxmlformats.org/officeDocument/2006/relationships/hyperlink" Target="mailto:hariaso@bancodeoccidente.com.co" TargetMode="External"/><Relationship Id="rId226" Type="http://schemas.openxmlformats.org/officeDocument/2006/relationships/hyperlink" Target="mailto:gestionhumana@blanquita.com.co" TargetMode="External"/><Relationship Id="rId268" Type="http://schemas.openxmlformats.org/officeDocument/2006/relationships/hyperlink" Target="mailto:afcardonaz@ekazipper.com" TargetMode="External"/><Relationship Id="rId32" Type="http://schemas.openxmlformats.org/officeDocument/2006/relationships/hyperlink" Target="mailto:isadiaz@ingeniomayaguez.com" TargetMode="External"/><Relationship Id="rId74" Type="http://schemas.openxmlformats.org/officeDocument/2006/relationships/hyperlink" Target="mailto:lvelasquez@asocana.org" TargetMode="External"/><Relationship Id="rId128" Type="http://schemas.openxmlformats.org/officeDocument/2006/relationships/hyperlink" Target="mailto:sharick.lopez@abbott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jmendozae@bancodeoccidente.com.co" TargetMode="External"/><Relationship Id="rId237" Type="http://schemas.openxmlformats.org/officeDocument/2006/relationships/hyperlink" Target="mailto:jefedegestionhumana@calzatodo.com.co" TargetMode="External"/><Relationship Id="rId279" Type="http://schemas.openxmlformats.org/officeDocument/2006/relationships/hyperlink" Target="mailto:amdiaz@bancodeoccidente.com.co" TargetMode="External"/><Relationship Id="rId43" Type="http://schemas.openxmlformats.org/officeDocument/2006/relationships/hyperlink" Target="mailto:jgonzalez@asocana.org" TargetMode="External"/><Relationship Id="rId139" Type="http://schemas.openxmlformats.org/officeDocument/2006/relationships/hyperlink" Target="mailto:contratacion.rh@clinicadeoccidente.com" TargetMode="External"/><Relationship Id="rId290" Type="http://schemas.openxmlformats.org/officeDocument/2006/relationships/hyperlink" Target="mailto:pfdelgado@progreser.com" TargetMode="External"/><Relationship Id="rId85" Type="http://schemas.openxmlformats.org/officeDocument/2006/relationships/hyperlink" Target="mailto:auxghoccidente@sanmarino.com.co%20" TargetMode="External"/><Relationship Id="rId150" Type="http://schemas.openxmlformats.org/officeDocument/2006/relationships/hyperlink" Target="mailto:Jimmy.salazar@christus.co" TargetMode="External"/><Relationship Id="rId192" Type="http://schemas.openxmlformats.org/officeDocument/2006/relationships/hyperlink" Target="mailto:dfgaitan@gruposupermotos.com" TargetMode="External"/><Relationship Id="rId206" Type="http://schemas.openxmlformats.org/officeDocument/2006/relationships/hyperlink" Target="mailto:angela.rojas@hotelesestelar.com" TargetMode="External"/><Relationship Id="rId248" Type="http://schemas.openxmlformats.org/officeDocument/2006/relationships/hyperlink" Target="mailto:carolina.perdomo@studiof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lmvalencia@bivien.com" TargetMode="External"/><Relationship Id="rId54" Type="http://schemas.openxmlformats.org/officeDocument/2006/relationships/hyperlink" Target="mailto:Francia_Fernandez@cargill.com" TargetMode="External"/><Relationship Id="rId75" Type="http://schemas.openxmlformats.org/officeDocument/2006/relationships/hyperlink" Target="mailto:natalia.ruiz@riopaila-castilla.com" TargetMode="External"/><Relationship Id="rId96" Type="http://schemas.openxmlformats.org/officeDocument/2006/relationships/hyperlink" Target="mailto:ghseleccion1@avidesadeoccidente.com" TargetMode="External"/><Relationship Id="rId140" Type="http://schemas.openxmlformats.org/officeDocument/2006/relationships/hyperlink" Target="mailto:coordinador.desarrollo@clinicadeoccidente.com" TargetMode="External"/><Relationship Id="rId161" Type="http://schemas.openxmlformats.org/officeDocument/2006/relationships/hyperlink" Target="mailto:GSQUINTERO@bancodeoccidente.com.co" TargetMode="External"/><Relationship Id="rId182" Type="http://schemas.openxmlformats.org/officeDocument/2006/relationships/hyperlink" Target="mailto:kareng_londono@coomeva.com.co" TargetMode="External"/><Relationship Id="rId217" Type="http://schemas.openxmlformats.org/officeDocument/2006/relationships/hyperlink" Target="mailto:auxnomina@usc.edu.co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servicioalcliente@calzatodo.com.co" TargetMode="External"/><Relationship Id="rId259" Type="http://schemas.openxmlformats.org/officeDocument/2006/relationships/hyperlink" Target="mailto:jolave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Diana.paz@carvajal.com" TargetMode="External"/><Relationship Id="rId270" Type="http://schemas.openxmlformats.org/officeDocument/2006/relationships/hyperlink" Target="mailto:lady.zuluaga@carvajal.com" TargetMode="External"/><Relationship Id="rId291" Type="http://schemas.openxmlformats.org/officeDocument/2006/relationships/hyperlink" Target="mailto:gvaron@fanalca.com" TargetMode="External"/><Relationship Id="rId44" Type="http://schemas.openxmlformats.org/officeDocument/2006/relationships/hyperlink" Target="mailto:alexandra.alegrias@riopaila-castilla.com" TargetMode="External"/><Relationship Id="rId65" Type="http://schemas.openxmlformats.org/officeDocument/2006/relationships/hyperlink" Target="mailto:luz.tarapues@carvajal.com" TargetMode="External"/><Relationship Id="rId86" Type="http://schemas.openxmlformats.org/officeDocument/2006/relationships/hyperlink" Target="mailto:amramirez@incauca.com" TargetMode="External"/><Relationship Id="rId130" Type="http://schemas.openxmlformats.org/officeDocument/2006/relationships/hyperlink" Target="mailto:Carolina.sierra@vantive.com%20" TargetMode="External"/><Relationship Id="rId151" Type="http://schemas.openxmlformats.org/officeDocument/2006/relationships/hyperlink" Target="mailto:balopezn@tecnoquimicas.com" TargetMode="External"/><Relationship Id="rId172" Type="http://schemas.openxmlformats.org/officeDocument/2006/relationships/hyperlink" Target="mailto:jcguerrero@bancodeoccidente.com.co" TargetMode="External"/><Relationship Id="rId193" Type="http://schemas.openxmlformats.org/officeDocument/2006/relationships/hyperlink" Target="mailto:ammondragon@fanalca.com" TargetMode="External"/><Relationship Id="rId207" Type="http://schemas.openxmlformats.org/officeDocument/2006/relationships/hyperlink" Target="mailto:giulianam.cortes@hotelesestelar.com" TargetMode="External"/><Relationship Id="rId228" Type="http://schemas.openxmlformats.org/officeDocument/2006/relationships/hyperlink" Target="mailto:patricia.pinilla@marsh.com" TargetMode="External"/><Relationship Id="rId249" Type="http://schemas.openxmlformats.org/officeDocument/2006/relationships/hyperlink" Target="mailto:ana.bienestar@almacenessi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lybanguero@emcali.com.co" TargetMode="External"/><Relationship Id="rId260" Type="http://schemas.openxmlformats.org/officeDocument/2006/relationships/hyperlink" Target="mailto:alejandro.mora@studiof.com.co" TargetMode="External"/><Relationship Id="rId281" Type="http://schemas.openxmlformats.org/officeDocument/2006/relationships/hyperlink" Target="mailto:lina_valencia@cargill.com" TargetMode="External"/><Relationship Id="rId34" Type="http://schemas.openxmlformats.org/officeDocument/2006/relationships/hyperlink" Target="mailto:guosorno@ingeniomayaguez.com" TargetMode="External"/><Relationship Id="rId55" Type="http://schemas.openxmlformats.org/officeDocument/2006/relationships/hyperlink" Target="mailto:gestionhumanacali@deltec.com.co" TargetMode="External"/><Relationship Id="rId76" Type="http://schemas.openxmlformats.org/officeDocument/2006/relationships/hyperlink" Target="mailto:analistaseleccion@nutriavicola.com" TargetMode="External"/><Relationship Id="rId97" Type="http://schemas.openxmlformats.org/officeDocument/2006/relationships/hyperlink" Target="mailto:ana.varela@carvajal.com" TargetMode="External"/><Relationship Id="rId120" Type="http://schemas.openxmlformats.org/officeDocument/2006/relationships/hyperlink" Target="mailto:yuliana.buritica@bancounion.com" TargetMode="External"/><Relationship Id="rId141" Type="http://schemas.openxmlformats.org/officeDocument/2006/relationships/hyperlink" Target="mailto:coordinador.nomina@clinicadeoccident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MGOMEZ@bancodeoccidente.com.co" TargetMode="External"/><Relationship Id="rId183" Type="http://schemas.openxmlformats.org/officeDocument/2006/relationships/hyperlink" Target="mailto:mlozada@colombina.com" TargetMode="External"/><Relationship Id="rId218" Type="http://schemas.openxmlformats.org/officeDocument/2006/relationships/hyperlink" Target="mailto:Claudia.macias@fortoxsecurity.com" TargetMode="External"/><Relationship Id="rId239" Type="http://schemas.openxmlformats.org/officeDocument/2006/relationships/hyperlink" Target="mailto:mileidy.ramos@fortoxsecurity.com" TargetMode="External"/><Relationship Id="rId250" Type="http://schemas.openxmlformats.org/officeDocument/2006/relationships/hyperlink" Target="mailto:alexandermanzano@comfandi.com.co" TargetMode="External"/><Relationship Id="rId271" Type="http://schemas.openxmlformats.org/officeDocument/2006/relationships/hyperlink" Target="mailto:coornomina@usc.edu.co" TargetMode="External"/><Relationship Id="rId292" Type="http://schemas.openxmlformats.org/officeDocument/2006/relationships/hyperlink" Target="mailto:kaety.prado@carvajal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rodriguez@riopaila-castilla.com" TargetMode="External"/><Relationship Id="rId66" Type="http://schemas.openxmlformats.org/officeDocument/2006/relationships/hyperlink" Target="mailto:martha.diaz@carvajal.com" TargetMode="External"/><Relationship Id="rId87" Type="http://schemas.openxmlformats.org/officeDocument/2006/relationships/hyperlink" Target="mailto:auxadministrativo11.cali@summar.com.co" TargetMode="External"/><Relationship Id="rId110" Type="http://schemas.openxmlformats.org/officeDocument/2006/relationships/hyperlink" Target="mailto:ymotero@emcali.com.co" TargetMode="External"/><Relationship Id="rId131" Type="http://schemas.openxmlformats.org/officeDocument/2006/relationships/hyperlink" Target="mailto:johanna.correa@vantive.com" TargetMode="External"/><Relationship Id="rId152" Type="http://schemas.openxmlformats.org/officeDocument/2006/relationships/hyperlink" Target="mailto:carolina.escobar@christus.co" TargetMode="External"/><Relationship Id="rId173" Type="http://schemas.openxmlformats.org/officeDocument/2006/relationships/hyperlink" Target="mailto:juand_duque@coomeva.com.co" TargetMode="External"/><Relationship Id="rId194" Type="http://schemas.openxmlformats.org/officeDocument/2006/relationships/hyperlink" Target="mailto:crobles@fanalca.com" TargetMode="External"/><Relationship Id="rId208" Type="http://schemas.openxmlformats.org/officeDocument/2006/relationships/hyperlink" Target="mailto:aux.gestionhumana@ekazipper.com" TargetMode="External"/><Relationship Id="rId229" Type="http://schemas.openxmlformats.org/officeDocument/2006/relationships/hyperlink" Target="mailto:Mary.dachiardi@marsh.com" TargetMode="External"/><Relationship Id="rId240" Type="http://schemas.openxmlformats.org/officeDocument/2006/relationships/hyperlink" Target="mailto:darlin.correa@fortoxsecurity.com" TargetMode="External"/><Relationship Id="rId261" Type="http://schemas.openxmlformats.org/officeDocument/2006/relationships/hyperlink" Target="mailto:lsfrancoz@ekazipper.com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czuluaga@incauca.com" TargetMode="External"/><Relationship Id="rId56" Type="http://schemas.openxmlformats.org/officeDocument/2006/relationships/hyperlink" Target="mailto:HSEQNACIONAL@DELTEC.COM.CO" TargetMode="External"/><Relationship Id="rId77" Type="http://schemas.openxmlformats.org/officeDocument/2006/relationships/hyperlink" Target="mailto:ivan_gomez@cargill.com" TargetMode="External"/><Relationship Id="rId100" Type="http://schemas.openxmlformats.org/officeDocument/2006/relationships/hyperlink" Target="mailto:carlos_franco@colpal.com" TargetMode="External"/><Relationship Id="rId282" Type="http://schemas.openxmlformats.org/officeDocument/2006/relationships/hyperlink" Target="mailto:july_martinez@cargill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mtzapata@emcali.com.co" TargetMode="External"/><Relationship Id="rId121" Type="http://schemas.openxmlformats.org/officeDocument/2006/relationships/hyperlink" Target="mailto:crestr01@kenvue.com" TargetMode="External"/><Relationship Id="rId142" Type="http://schemas.openxmlformats.org/officeDocument/2006/relationships/hyperlink" Target="mailto:sandra.velez@clinicadeoccidente.com" TargetMode="External"/><Relationship Id="rId163" Type="http://schemas.openxmlformats.org/officeDocument/2006/relationships/hyperlink" Target="mailto:KCASTILLOM@bancodeoccidente.com.co" TargetMode="External"/><Relationship Id="rId184" Type="http://schemas.openxmlformats.org/officeDocument/2006/relationships/hyperlink" Target="mailto:jvergara@colombina.com" TargetMode="External"/><Relationship Id="rId219" Type="http://schemas.openxmlformats.org/officeDocument/2006/relationships/hyperlink" Target="mailto:xiary.amaya@fortoxsecurity.com" TargetMode="External"/><Relationship Id="rId230" Type="http://schemas.openxmlformats.org/officeDocument/2006/relationships/hyperlink" Target="mailto:Dir.gestionhumana@almacenessi.com" TargetMode="External"/><Relationship Id="rId251" Type="http://schemas.openxmlformats.org/officeDocument/2006/relationships/hyperlink" Target="mailto:andrea.quijano@fortoxsecurity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sara.velasquez@riopaila-castilla.com" TargetMode="External"/><Relationship Id="rId67" Type="http://schemas.openxmlformats.org/officeDocument/2006/relationships/hyperlink" Target="mailto:Cindy.pineda@carvajal.com" TargetMode="External"/><Relationship Id="rId272" Type="http://schemas.openxmlformats.org/officeDocument/2006/relationships/hyperlink" Target="mailto:karinalizcano@santareyes.com.co" TargetMode="External"/><Relationship Id="rId293" Type="http://schemas.openxmlformats.org/officeDocument/2006/relationships/hyperlink" Target="mailto:vladimir.segura@carvajal.com" TargetMode="External"/><Relationship Id="rId88" Type="http://schemas.openxmlformats.org/officeDocument/2006/relationships/hyperlink" Target="mailto:arnulfo.gonzalez@visionymarketing.com.co" TargetMode="External"/><Relationship Id="rId111" Type="http://schemas.openxmlformats.org/officeDocument/2006/relationships/hyperlink" Target="mailto:analistacontable7.cali@summar.com.co" TargetMode="External"/><Relationship Id="rId132" Type="http://schemas.openxmlformats.org/officeDocument/2006/relationships/hyperlink" Target="mailto:eddy.quintero@vantive.com" TargetMode="External"/><Relationship Id="rId153" Type="http://schemas.openxmlformats.org/officeDocument/2006/relationships/hyperlink" Target="mailto:luz.barcenas@christus.co" TargetMode="External"/><Relationship Id="rId174" Type="http://schemas.openxmlformats.org/officeDocument/2006/relationships/hyperlink" Target="mailto:yulym_camelo@coomeva.com.co" TargetMode="External"/><Relationship Id="rId195" Type="http://schemas.openxmlformats.org/officeDocument/2006/relationships/hyperlink" Target="mailto:imartinez@fanalca.com" TargetMode="External"/><Relationship Id="rId209" Type="http://schemas.openxmlformats.org/officeDocument/2006/relationships/hyperlink" Target="mailto:monicar@ekazipper.com" TargetMode="External"/><Relationship Id="rId220" Type="http://schemas.openxmlformats.org/officeDocument/2006/relationships/hyperlink" Target="mailto:lmosquera@coexito.com.co" TargetMode="External"/><Relationship Id="rId241" Type="http://schemas.openxmlformats.org/officeDocument/2006/relationships/hyperlink" Target="mailto:saludocupacional@blanquita.com.co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analistagestionhumana.cali@summar.com.co" TargetMode="External"/><Relationship Id="rId57" Type="http://schemas.openxmlformats.org/officeDocument/2006/relationships/hyperlink" Target="mailto:apbienestar@deltec.com.co" TargetMode="External"/><Relationship Id="rId262" Type="http://schemas.openxmlformats.org/officeDocument/2006/relationships/hyperlink" Target="mailto:ktorresr@progreser.com" TargetMode="External"/><Relationship Id="rId283" Type="http://schemas.openxmlformats.org/officeDocument/2006/relationships/hyperlink" Target="mailto:yaneth_salamancabarreto@cargill.com" TargetMode="External"/><Relationship Id="rId78" Type="http://schemas.openxmlformats.org/officeDocument/2006/relationships/hyperlink" Target="mailto:majaramillot@celsia.com" TargetMode="External"/><Relationship Id="rId99" Type="http://schemas.openxmlformats.org/officeDocument/2006/relationships/hyperlink" Target="mailto:ivana_brand@eficacia.com.co" TargetMode="External"/><Relationship Id="rId101" Type="http://schemas.openxmlformats.org/officeDocument/2006/relationships/hyperlink" Target="mailto:maria_jose_grajales@colpal.com" TargetMode="External"/><Relationship Id="rId122" Type="http://schemas.openxmlformats.org/officeDocument/2006/relationships/hyperlink" Target="mailto:djuradov@kenvue.com" TargetMode="External"/><Relationship Id="rId143" Type="http://schemas.openxmlformats.org/officeDocument/2006/relationships/hyperlink" Target="mailto:jeniffer.triana@clinicadesa.com.co" TargetMode="External"/><Relationship Id="rId164" Type="http://schemas.openxmlformats.org/officeDocument/2006/relationships/hyperlink" Target="mailto:RHURTADO@bancodeoccidente.com.co" TargetMode="External"/><Relationship Id="rId185" Type="http://schemas.openxmlformats.org/officeDocument/2006/relationships/hyperlink" Target="mailto:tchaparro@colombina.com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slealq@ekazippe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v.mora@hv.com.co" TargetMode="External"/><Relationship Id="rId252" Type="http://schemas.openxmlformats.org/officeDocument/2006/relationships/hyperlink" Target="mailto:jvergara@colombina.com" TargetMode="External"/><Relationship Id="rId273" Type="http://schemas.openxmlformats.org/officeDocument/2006/relationships/hyperlink" Target="mailto:dcarvaj2@its.jnj.com" TargetMode="External"/><Relationship Id="rId294" Type="http://schemas.openxmlformats.org/officeDocument/2006/relationships/hyperlink" Target="mailto:katia.vasquez@carvajal.com" TargetMode="External"/><Relationship Id="rId47" Type="http://schemas.openxmlformats.org/officeDocument/2006/relationships/hyperlink" Target="mailto:ghcontrolplazas@avidesadeoccidente.com" TargetMode="External"/><Relationship Id="rId68" Type="http://schemas.openxmlformats.org/officeDocument/2006/relationships/hyperlink" Target="mailto:david.delgado@carvajal.com" TargetMode="External"/><Relationship Id="rId89" Type="http://schemas.openxmlformats.org/officeDocument/2006/relationships/hyperlink" Target="mailto:alejandro_o_ortiz@colpal.com" TargetMode="External"/><Relationship Id="rId112" Type="http://schemas.openxmlformats.org/officeDocument/2006/relationships/hyperlink" Target="mailto:directorfinanciero@summar.com.co" TargetMode="External"/><Relationship Id="rId133" Type="http://schemas.openxmlformats.org/officeDocument/2006/relationships/hyperlink" Target="mailto:natalia.bello@vantive.com" TargetMode="External"/><Relationship Id="rId154" Type="http://schemas.openxmlformats.org/officeDocument/2006/relationships/hyperlink" Target="mailto:gestionhumana.analistaseleccion@clinicanuestra.com" TargetMode="External"/><Relationship Id="rId175" Type="http://schemas.openxmlformats.org/officeDocument/2006/relationships/hyperlink" Target="mailto:alejandro_cardona@coomeva.com.co" TargetMode="External"/><Relationship Id="rId196" Type="http://schemas.openxmlformats.org/officeDocument/2006/relationships/hyperlink" Target="mailto:compensaciones@calzatodo.com.co" TargetMode="External"/><Relationship Id="rId200" Type="http://schemas.openxmlformats.org/officeDocument/2006/relationships/hyperlink" Target="mailto:omotoa@atlas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dtoro@coexito.com.co" TargetMode="External"/><Relationship Id="rId242" Type="http://schemas.openxmlformats.org/officeDocument/2006/relationships/hyperlink" Target="mailto:ljgonzalezp@fanalca.com" TargetMode="External"/><Relationship Id="rId263" Type="http://schemas.openxmlformats.org/officeDocument/2006/relationships/hyperlink" Target="mailto:stephanyhoyos@comfandi.com.co" TargetMode="External"/><Relationship Id="rId284" Type="http://schemas.openxmlformats.org/officeDocument/2006/relationships/hyperlink" Target="mailto:gestionhumana.ibague@clinicanuestra.com" TargetMode="External"/><Relationship Id="rId37" Type="http://schemas.openxmlformats.org/officeDocument/2006/relationships/hyperlink" Target="mailto:pagomez@emcali.com.co" TargetMode="External"/><Relationship Id="rId58" Type="http://schemas.openxmlformats.org/officeDocument/2006/relationships/hyperlink" Target="mailto:astrid.narvaez@fvl.org.co" TargetMode="External"/><Relationship Id="rId79" Type="http://schemas.openxmlformats.org/officeDocument/2006/relationships/hyperlink" Target="mailto:paplaza@incauca.com" TargetMode="External"/><Relationship Id="rId102" Type="http://schemas.openxmlformats.org/officeDocument/2006/relationships/hyperlink" Target="mailto:apbienestar@deltec.com.co" TargetMode="External"/><Relationship Id="rId123" Type="http://schemas.openxmlformats.org/officeDocument/2006/relationships/hyperlink" Target="mailto:asierr01@kenvue.com" TargetMode="External"/><Relationship Id="rId144" Type="http://schemas.openxmlformats.org/officeDocument/2006/relationships/hyperlink" Target="mailto:kelly.cadernas@cnruu.com.co" TargetMode="External"/><Relationship Id="rId90" Type="http://schemas.openxmlformats.org/officeDocument/2006/relationships/hyperlink" Target="mailto:leidy.arias@riopaila-castilla.com" TargetMode="External"/><Relationship Id="rId165" Type="http://schemas.openxmlformats.org/officeDocument/2006/relationships/hyperlink" Target="mailto:agiraldo@bancodeoccidente.com.co" TargetMode="External"/><Relationship Id="rId186" Type="http://schemas.openxmlformats.org/officeDocument/2006/relationships/hyperlink" Target="mailto:jguzmanb@colombina.com" TargetMode="External"/><Relationship Id="rId211" Type="http://schemas.openxmlformats.org/officeDocument/2006/relationships/hyperlink" Target="mailto:luz.lasso@studiof.com.co" TargetMode="External"/><Relationship Id="rId232" Type="http://schemas.openxmlformats.org/officeDocument/2006/relationships/hyperlink" Target="mailto:j.vaquero@hv.com.co" TargetMode="External"/><Relationship Id="rId253" Type="http://schemas.openxmlformats.org/officeDocument/2006/relationships/hyperlink" Target="mailto:jennifer.vergara@studiof.com.co" TargetMode="External"/><Relationship Id="rId274" Type="http://schemas.openxmlformats.org/officeDocument/2006/relationships/hyperlink" Target="mailto:LGonz135@ITS.JNJ.com" TargetMode="External"/><Relationship Id="rId295" Type="http://schemas.openxmlformats.org/officeDocument/2006/relationships/hyperlink" Target="mailto:Ana.Pizarro@carvajal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seleccion1@avidesadeoccidente.com" TargetMode="External"/><Relationship Id="rId69" Type="http://schemas.openxmlformats.org/officeDocument/2006/relationships/hyperlink" Target="mailto:marcela.quintero@fundacioncarvajal.org.co" TargetMode="External"/><Relationship Id="rId113" Type="http://schemas.openxmlformats.org/officeDocument/2006/relationships/hyperlink" Target="mailto:jenifferandrade@sanmarino.com.co%20" TargetMode="External"/><Relationship Id="rId134" Type="http://schemas.openxmlformats.org/officeDocument/2006/relationships/hyperlink" Target="mailto:Paulo.Noguera@quironsalud.com" TargetMode="External"/><Relationship Id="rId80" Type="http://schemas.openxmlformats.org/officeDocument/2006/relationships/hyperlink" Target="mailto:Nathalye.cruz@carvajal.com" TargetMode="External"/><Relationship Id="rId155" Type="http://schemas.openxmlformats.org/officeDocument/2006/relationships/hyperlink" Target="mailto:ecgonzalez@bancow.com.co" TargetMode="External"/><Relationship Id="rId176" Type="http://schemas.openxmlformats.org/officeDocument/2006/relationships/hyperlink" Target="mailto:sebastian_moralesc@coomeva.com.co" TargetMode="External"/><Relationship Id="rId197" Type="http://schemas.openxmlformats.org/officeDocument/2006/relationships/hyperlink" Target="mailto:relacioneslaborales@calzatodo.com.co" TargetMode="External"/><Relationship Id="rId201" Type="http://schemas.openxmlformats.org/officeDocument/2006/relationships/hyperlink" Target="mailto:irmartinezb@atlas.com.co" TargetMode="External"/><Relationship Id="rId222" Type="http://schemas.openxmlformats.org/officeDocument/2006/relationships/hyperlink" Target="mailto:mleon@coexito.com.co" TargetMode="External"/><Relationship Id="rId243" Type="http://schemas.openxmlformats.org/officeDocument/2006/relationships/hyperlink" Target="mailto:nvictoria@progreser.com" TargetMode="External"/><Relationship Id="rId264" Type="http://schemas.openxmlformats.org/officeDocument/2006/relationships/hyperlink" Target="mailto:estudiantethgsm@gruposupermotos.com" TargetMode="External"/><Relationship Id="rId285" Type="http://schemas.openxmlformats.org/officeDocument/2006/relationships/hyperlink" Target="mailto:gestionhumana.cartagena@clinicanuestra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nevelasco@emcali.com.co" TargetMode="External"/><Relationship Id="rId59" Type="http://schemas.openxmlformats.org/officeDocument/2006/relationships/hyperlink" Target="mailto:sandra.ochoa@fvl.org.co" TargetMode="External"/><Relationship Id="rId103" Type="http://schemas.openxmlformats.org/officeDocument/2006/relationships/hyperlink" Target="mailto:dir.organizacional@diamante.net.co" TargetMode="External"/><Relationship Id="rId124" Type="http://schemas.openxmlformats.org/officeDocument/2006/relationships/hyperlink" Target="mailto:marcela.castrillon@abbott.com" TargetMode="External"/><Relationship Id="rId70" Type="http://schemas.openxmlformats.org/officeDocument/2006/relationships/hyperlink" Target="mailto:maribel.lucumi@fundacioncarvajal.org.co" TargetMode="External"/><Relationship Id="rId91" Type="http://schemas.openxmlformats.org/officeDocument/2006/relationships/hyperlink" Target="mailto:Kelly.ramirezm@carvajal.com" TargetMode="External"/><Relationship Id="rId145" Type="http://schemas.openxmlformats.org/officeDocument/2006/relationships/hyperlink" Target="mailto:angela.lopez@clinicadesa.com.co" TargetMode="External"/><Relationship Id="rId166" Type="http://schemas.openxmlformats.org/officeDocument/2006/relationships/hyperlink" Target="mailto:fsolarte@bancodeoccidente.com.co" TargetMode="External"/><Relationship Id="rId187" Type="http://schemas.openxmlformats.org/officeDocument/2006/relationships/hyperlink" Target="mailto:Ybetancur@colombina.com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daniela.escobar@studiof.com.co" TargetMode="External"/><Relationship Id="rId233" Type="http://schemas.openxmlformats.org/officeDocument/2006/relationships/hyperlink" Target="mailto:sandra.ochoa@fvl.org.co" TargetMode="External"/><Relationship Id="rId254" Type="http://schemas.openxmlformats.org/officeDocument/2006/relationships/hyperlink" Target="mailto:alexa.cepeda@mmc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jefeseleccion@avidesadeoccidente.com" TargetMode="External"/><Relationship Id="rId114" Type="http://schemas.openxmlformats.org/officeDocument/2006/relationships/hyperlink" Target="mailto:marcela_rodriguez@colpal.com" TargetMode="External"/><Relationship Id="rId275" Type="http://schemas.openxmlformats.org/officeDocument/2006/relationships/hyperlink" Target="mailto:jleite10@its.jnj.com" TargetMode="External"/><Relationship Id="rId296" Type="http://schemas.openxmlformats.org/officeDocument/2006/relationships/hyperlink" Target="mailto:david.delgado@carvajal.com" TargetMode="External"/><Relationship Id="rId60" Type="http://schemas.openxmlformats.org/officeDocument/2006/relationships/hyperlink" Target="mailto:mariana.garzon@fvl.org.co" TargetMode="External"/><Relationship Id="rId81" Type="http://schemas.openxmlformats.org/officeDocument/2006/relationships/hyperlink" Target="mailto:analista.experienciadepersonas@coopcarvajal.com" TargetMode="External"/><Relationship Id="rId135" Type="http://schemas.openxmlformats.org/officeDocument/2006/relationships/hyperlink" Target="mailto:DiegoA.Gonzalez@idcsalud.onmicrosoft.com" TargetMode="External"/><Relationship Id="rId156" Type="http://schemas.openxmlformats.org/officeDocument/2006/relationships/hyperlink" Target="mailto:lduran@bancow.com.co" TargetMode="External"/><Relationship Id="rId177" Type="http://schemas.openxmlformats.org/officeDocument/2006/relationships/hyperlink" Target="mailto:francy_giraldo@coomeva.com.co" TargetMode="External"/><Relationship Id="rId198" Type="http://schemas.openxmlformats.org/officeDocument/2006/relationships/hyperlink" Target="mailto:psicologia@calzatodo.com.co" TargetMode="External"/><Relationship Id="rId202" Type="http://schemas.openxmlformats.org/officeDocument/2006/relationships/hyperlink" Target="mailto:abigail.duque@hotelesestelar.com" TargetMode="External"/><Relationship Id="rId223" Type="http://schemas.openxmlformats.org/officeDocument/2006/relationships/hyperlink" Target="mailto:isalazar@coexito.com.co" TargetMode="External"/><Relationship Id="rId244" Type="http://schemas.openxmlformats.org/officeDocument/2006/relationships/hyperlink" Target="mailto:lmarin@coexito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dora.palma@manuelita.com" TargetMode="External"/><Relationship Id="rId265" Type="http://schemas.openxmlformats.org/officeDocument/2006/relationships/hyperlink" Target="mailto:etorres@supertexinc.com" TargetMode="External"/><Relationship Id="rId286" Type="http://schemas.openxmlformats.org/officeDocument/2006/relationships/hyperlink" Target="mailto:valentina_romero@baxter.com" TargetMode="External"/><Relationship Id="rId50" Type="http://schemas.openxmlformats.org/officeDocument/2006/relationships/hyperlink" Target="mailto:directorghumana@avidesadeoccidente.com" TargetMode="External"/><Relationship Id="rId104" Type="http://schemas.openxmlformats.org/officeDocument/2006/relationships/hyperlink" Target="mailto:c.formacion@diamante.net.co" TargetMode="External"/><Relationship Id="rId125" Type="http://schemas.openxmlformats.org/officeDocument/2006/relationships/hyperlink" Target="mailto:natalia_correa@baxter.com" TargetMode="External"/><Relationship Id="rId146" Type="http://schemas.openxmlformats.org/officeDocument/2006/relationships/hyperlink" Target="mailto:vchacon@sos.com.co" TargetMode="External"/><Relationship Id="rId167" Type="http://schemas.openxmlformats.org/officeDocument/2006/relationships/hyperlink" Target="mailto:wcastano@bancodeoccidente.com.co" TargetMode="External"/><Relationship Id="rId188" Type="http://schemas.openxmlformats.org/officeDocument/2006/relationships/hyperlink" Target="mailto:claudiaalvarez@comfandi.com.co" TargetMode="External"/><Relationship Id="rId71" Type="http://schemas.openxmlformats.org/officeDocument/2006/relationships/hyperlink" Target="mailto:tobias.leiva@manuelita.com" TargetMode="External"/><Relationship Id="rId92" Type="http://schemas.openxmlformats.org/officeDocument/2006/relationships/hyperlink" Target="mailto:cristian.tello@visionymarketing.com.co;" TargetMode="External"/><Relationship Id="rId213" Type="http://schemas.openxmlformats.org/officeDocument/2006/relationships/hyperlink" Target="mailto:ana.seleccion@almacenessi.com" TargetMode="External"/><Relationship Id="rId234" Type="http://schemas.openxmlformats.org/officeDocument/2006/relationships/hyperlink" Target="mailto:diana.benavides@fvl.org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guiomar.barbosa@fortoxsecurity.com" TargetMode="External"/><Relationship Id="rId276" Type="http://schemas.openxmlformats.org/officeDocument/2006/relationships/hyperlink" Target="mailto:JFajar10@ITS.JNJ.com" TargetMode="External"/><Relationship Id="rId297" Type="http://schemas.openxmlformats.org/officeDocument/2006/relationships/printerSettings" Target="../printerSettings/printerSettings19.bin"/><Relationship Id="rId40" Type="http://schemas.openxmlformats.org/officeDocument/2006/relationships/hyperlink" Target="mailto:ncastano@manuelita.com" TargetMode="External"/><Relationship Id="rId115" Type="http://schemas.openxmlformats.org/officeDocument/2006/relationships/hyperlink" Target="mailto:dora.biojo@carvajal.com" TargetMode="External"/><Relationship Id="rId136" Type="http://schemas.openxmlformats.org/officeDocument/2006/relationships/hyperlink" Target="mailto:Jean.Ortiz@QuironSalud.com" TargetMode="External"/><Relationship Id="rId157" Type="http://schemas.openxmlformats.org/officeDocument/2006/relationships/hyperlink" Target="mailto:dorozco@bancow.com.co" TargetMode="External"/><Relationship Id="rId178" Type="http://schemas.openxmlformats.org/officeDocument/2006/relationships/hyperlink" Target="mailto:miguela_herrera@coomeva.com.co" TargetMode="External"/><Relationship Id="rId61" Type="http://schemas.openxmlformats.org/officeDocument/2006/relationships/hyperlink" Target="mailto:diana.benavides@fvl.org.co" TargetMode="External"/><Relationship Id="rId82" Type="http://schemas.openxmlformats.org/officeDocument/2006/relationships/hyperlink" Target="mailto:robert_pacheco@eficacia.com.co" TargetMode="External"/><Relationship Id="rId199" Type="http://schemas.openxmlformats.org/officeDocument/2006/relationships/hyperlink" Target="mailto:lalvarado@atlas.com.co" TargetMode="External"/><Relationship Id="rId203" Type="http://schemas.openxmlformats.org/officeDocument/2006/relationships/hyperlink" Target="mailto:marthai.ocampo@hotelesestelar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auxiliargh@blanquita.com.co" TargetMode="External"/><Relationship Id="rId245" Type="http://schemas.openxmlformats.org/officeDocument/2006/relationships/hyperlink" Target="mailto:iviasus@coexito.com.co" TargetMode="External"/><Relationship Id="rId266" Type="http://schemas.openxmlformats.org/officeDocument/2006/relationships/hyperlink" Target="mailto:yamileth.bolanos@studiof.com.co" TargetMode="External"/><Relationship Id="rId287" Type="http://schemas.openxmlformats.org/officeDocument/2006/relationships/hyperlink" Target="mailto:yaneth_salamancabarreto@cargill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.desarrollo@diamante.net.co" TargetMode="External"/><Relationship Id="rId126" Type="http://schemas.openxmlformats.org/officeDocument/2006/relationships/hyperlink" Target="mailto:samary.herrera@abbott.com" TargetMode="External"/><Relationship Id="rId147" Type="http://schemas.openxmlformats.org/officeDocument/2006/relationships/hyperlink" Target="mailto:epineda@sos.com.co" TargetMode="External"/><Relationship Id="rId168" Type="http://schemas.openxmlformats.org/officeDocument/2006/relationships/hyperlink" Target="mailto:lnino@bancodeoccidente.com.co" TargetMode="External"/><Relationship Id="rId51" Type="http://schemas.openxmlformats.org/officeDocument/2006/relationships/hyperlink" Target="mailto:ghcapacitacion@avidesadeoccidente.com" TargetMode="External"/><Relationship Id="rId72" Type="http://schemas.openxmlformats.org/officeDocument/2006/relationships/hyperlink" Target="mailto:soherrera@emcali.com.co" TargetMode="External"/><Relationship Id="rId93" Type="http://schemas.openxmlformats.org/officeDocument/2006/relationships/hyperlink" Target="mailto:seleccion@santaanitanapoles.com" TargetMode="External"/><Relationship Id="rId189" Type="http://schemas.openxmlformats.org/officeDocument/2006/relationships/hyperlink" Target="mailto:katherinepalacios@comfandi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seleccion@gruma.com.co" TargetMode="External"/><Relationship Id="rId235" Type="http://schemas.openxmlformats.org/officeDocument/2006/relationships/hyperlink" Target="mailto:df.gallo@hv.com.co" TargetMode="External"/><Relationship Id="rId256" Type="http://schemas.openxmlformats.org/officeDocument/2006/relationships/hyperlink" Target="mailto:nmontoya@supertexinc.com" TargetMode="External"/><Relationship Id="rId277" Type="http://schemas.openxmlformats.org/officeDocument/2006/relationships/hyperlink" Target="mailto:LCastr39@ITS.JNJ.com" TargetMode="External"/><Relationship Id="rId116" Type="http://schemas.openxmlformats.org/officeDocument/2006/relationships/hyperlink" Target="mailto:Juliana.Ramirez@carvajal.com" TargetMode="External"/><Relationship Id="rId137" Type="http://schemas.openxmlformats.org/officeDocument/2006/relationships/hyperlink" Target="mailto:deisy.grajales@clinicadeoccidente.com.co" TargetMode="External"/><Relationship Id="rId158" Type="http://schemas.openxmlformats.org/officeDocument/2006/relationships/hyperlink" Target="mailto:mobando@bancow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leidy.velasquez@manuelita.com" TargetMode="External"/><Relationship Id="rId62" Type="http://schemas.openxmlformats.org/officeDocument/2006/relationships/hyperlink" Target="mailto:patricia.pava@fundacioncarvajal.org.co" TargetMode="External"/><Relationship Id="rId83" Type="http://schemas.openxmlformats.org/officeDocument/2006/relationships/hyperlink" Target="mailto:ghcoordseleccion@avidesadeoccidente.com" TargetMode="External"/><Relationship Id="rId179" Type="http://schemas.openxmlformats.org/officeDocument/2006/relationships/hyperlink" Target="mailto:daniela_garcia@coomeva.com.co" TargetMode="External"/><Relationship Id="rId190" Type="http://schemas.openxmlformats.org/officeDocument/2006/relationships/hyperlink" Target="mailto:claudiarojas@comfandi.com.co" TargetMode="External"/><Relationship Id="rId204" Type="http://schemas.openxmlformats.org/officeDocument/2006/relationships/hyperlink" Target="mailto:william.rodriguez@hotelesestelar.com" TargetMode="External"/><Relationship Id="rId225" Type="http://schemas.openxmlformats.org/officeDocument/2006/relationships/hyperlink" Target="mailto:gestionhumana.az@blanquita.com.co" TargetMode="External"/><Relationship Id="rId246" Type="http://schemas.openxmlformats.org/officeDocument/2006/relationships/hyperlink" Target="mailto:gsanchez@coexito.com.co" TargetMode="External"/><Relationship Id="rId267" Type="http://schemas.openxmlformats.org/officeDocument/2006/relationships/hyperlink" Target="mailto:s.zuluaga@hv.com.co" TargetMode="External"/><Relationship Id="rId288" Type="http://schemas.openxmlformats.org/officeDocument/2006/relationships/hyperlink" Target="mailto:oyossa@celsia.com" TargetMode="External"/><Relationship Id="rId106" Type="http://schemas.openxmlformats.org/officeDocument/2006/relationships/hyperlink" Target="mailto:coordinador.rh@diamante.com.co" TargetMode="External"/><Relationship Id="rId127" Type="http://schemas.openxmlformats.org/officeDocument/2006/relationships/hyperlink" Target="mailto:monica.santacruz@abbott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maarcos@ingeniomayaguez.com" TargetMode="External"/><Relationship Id="rId52" Type="http://schemas.openxmlformats.org/officeDocument/2006/relationships/hyperlink" Target="mailto:julian_sotocasas@cargill.com" TargetMode="External"/><Relationship Id="rId73" Type="http://schemas.openxmlformats.org/officeDocument/2006/relationships/hyperlink" Target="mailto:lgmora@emcali.com.co" TargetMode="External"/><Relationship Id="rId94" Type="http://schemas.openxmlformats.org/officeDocument/2006/relationships/hyperlink" Target="mailto:analistaghdistritos@santaanitanapoles.com" TargetMode="External"/><Relationship Id="rId148" Type="http://schemas.openxmlformats.org/officeDocument/2006/relationships/hyperlink" Target="mailto:jarboleda@sos.com.co" TargetMode="External"/><Relationship Id="rId169" Type="http://schemas.openxmlformats.org/officeDocument/2006/relationships/hyperlink" Target="mailto:alreyes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LICASTRO@BANCOW.COM.CO" TargetMode="External"/><Relationship Id="rId215" Type="http://schemas.openxmlformats.org/officeDocument/2006/relationships/hyperlink" Target="mailto:arhumanos@gruma.com.co" TargetMode="External"/><Relationship Id="rId236" Type="http://schemas.openxmlformats.org/officeDocument/2006/relationships/hyperlink" Target="mailto:Paulo.Noguera@quironsalud.com" TargetMode="External"/><Relationship Id="rId257" Type="http://schemas.openxmlformats.org/officeDocument/2006/relationships/hyperlink" Target="mailto:ncastano@manuelita.com" TargetMode="External"/><Relationship Id="rId278" Type="http://schemas.openxmlformats.org/officeDocument/2006/relationships/hyperlink" Target="mailto:BVargasH@ITS.JNJ.com" TargetMode="External"/><Relationship Id="rId42" Type="http://schemas.openxmlformats.org/officeDocument/2006/relationships/hyperlink" Target="mailto:analistaseleccion3@diamante.com.co" TargetMode="External"/><Relationship Id="rId84" Type="http://schemas.openxmlformats.org/officeDocument/2006/relationships/hyperlink" Target="mailto:cadiazt@tqgrupo.com" TargetMode="External"/><Relationship Id="rId138" Type="http://schemas.openxmlformats.org/officeDocument/2006/relationships/hyperlink" Target="mailto:brian.pepicano@clinicadeoccidente.com" TargetMode="External"/><Relationship Id="rId191" Type="http://schemas.openxmlformats.org/officeDocument/2006/relationships/hyperlink" Target="mailto:mavillamizar@fanalca.com" TargetMode="External"/><Relationship Id="rId205" Type="http://schemas.openxmlformats.org/officeDocument/2006/relationships/hyperlink" Target="mailto:nancye.ruiz@hotelesestelar.com" TargetMode="External"/><Relationship Id="rId247" Type="http://schemas.openxmlformats.org/officeDocument/2006/relationships/hyperlink" Target="mailto:n.osorio@hv.com.co" TargetMode="External"/><Relationship Id="rId107" Type="http://schemas.openxmlformats.org/officeDocument/2006/relationships/hyperlink" Target="mailto:seleccion@diamante.com.co" TargetMode="External"/><Relationship Id="rId289" Type="http://schemas.openxmlformats.org/officeDocument/2006/relationships/hyperlink" Target="mailto:amlasprilla@progreser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diana_luceroortiz@cargill.com" TargetMode="External"/><Relationship Id="rId149" Type="http://schemas.openxmlformats.org/officeDocument/2006/relationships/hyperlink" Target="mailto:calvarez@sos.com.co" TargetMode="External"/><Relationship Id="rId95" Type="http://schemas.openxmlformats.org/officeDocument/2006/relationships/hyperlink" Target="mailto:heidyfacundo@sanmarino.com.co" TargetMode="External"/><Relationship Id="rId160" Type="http://schemas.openxmlformats.org/officeDocument/2006/relationships/hyperlink" Target="mailto:estefania_alba@coomeva.com.co" TargetMode="External"/><Relationship Id="rId216" Type="http://schemas.openxmlformats.org/officeDocument/2006/relationships/hyperlink" Target="mailto:dirdesarrollohumano@gruma.com.co" TargetMode="External"/><Relationship Id="rId258" Type="http://schemas.openxmlformats.org/officeDocument/2006/relationships/hyperlink" Target="mailto:msalas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jefe.talentohumano@coopcarvajal.com" TargetMode="External"/><Relationship Id="rId118" Type="http://schemas.openxmlformats.org/officeDocument/2006/relationships/hyperlink" Target="mailto:jenny.mendez@bancounion.com" TargetMode="External"/><Relationship Id="rId171" Type="http://schemas.openxmlformats.org/officeDocument/2006/relationships/hyperlink" Target="mailto:llondonos@bancodeoccidente.com.co" TargetMode="External"/><Relationship Id="rId227" Type="http://schemas.openxmlformats.org/officeDocument/2006/relationships/hyperlink" Target="mailto:Sandra.pardo@marsh.com" TargetMode="External"/><Relationship Id="rId269" Type="http://schemas.openxmlformats.org/officeDocument/2006/relationships/hyperlink" Target="mailto:seleccion@gruma.com.co" TargetMode="External"/><Relationship Id="rId33" Type="http://schemas.openxmlformats.org/officeDocument/2006/relationships/hyperlink" Target="mailto:jovivas@ingeniomayaguez.com" TargetMode="External"/><Relationship Id="rId129" Type="http://schemas.openxmlformats.org/officeDocument/2006/relationships/hyperlink" Target="mailto:valeria.murillo@abbott.com" TargetMode="External"/><Relationship Id="rId280" Type="http://schemas.openxmlformats.org/officeDocument/2006/relationships/hyperlink" Target="mailto:jefegestionhumana.cali@clinicanuestra.com" TargetMode="External"/></Relationships>
</file>

<file path=xl/worksheets/_rels/sheet21.xml.rels><?xml version="1.0" encoding="UTF-8" standalone="yes"?>
<Relationships xmlns="http://schemas.openxmlformats.org/package/2006/relationships"><Relationship Id="rId117" Type="http://schemas.openxmlformats.org/officeDocument/2006/relationships/hyperlink" Target="mailto:seleccioncsc@sanmarino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nayibe.vargas@fundacioncarvajal.org.co" TargetMode="External"/><Relationship Id="rId159" Type="http://schemas.openxmlformats.org/officeDocument/2006/relationships/hyperlink" Target="mailto:ccano@bancow.com.co" TargetMode="External"/><Relationship Id="rId170" Type="http://schemas.openxmlformats.org/officeDocument/2006/relationships/hyperlink" Target="mailto:hariaso@bancodeoccidente.com.co" TargetMode="External"/><Relationship Id="rId226" Type="http://schemas.openxmlformats.org/officeDocument/2006/relationships/hyperlink" Target="mailto:gestionhumana@blanquita.com.co" TargetMode="External"/><Relationship Id="rId268" Type="http://schemas.openxmlformats.org/officeDocument/2006/relationships/hyperlink" Target="mailto:afcardonaz@ekazipper.com" TargetMode="External"/><Relationship Id="rId32" Type="http://schemas.openxmlformats.org/officeDocument/2006/relationships/hyperlink" Target="mailto:isadiaz@ingeniomayaguez.com" TargetMode="External"/><Relationship Id="rId74" Type="http://schemas.openxmlformats.org/officeDocument/2006/relationships/hyperlink" Target="mailto:lvelasquez@asocana.org" TargetMode="External"/><Relationship Id="rId128" Type="http://schemas.openxmlformats.org/officeDocument/2006/relationships/hyperlink" Target="mailto:sharick.lopez@abbott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jmendozae@bancodeoccidente.com.co" TargetMode="External"/><Relationship Id="rId237" Type="http://schemas.openxmlformats.org/officeDocument/2006/relationships/hyperlink" Target="mailto:jefedegestionhumana@calzatodo.com.co" TargetMode="External"/><Relationship Id="rId279" Type="http://schemas.openxmlformats.org/officeDocument/2006/relationships/hyperlink" Target="mailto:amdiaz@bancodeoccidente.com.co" TargetMode="External"/><Relationship Id="rId43" Type="http://schemas.openxmlformats.org/officeDocument/2006/relationships/hyperlink" Target="mailto:jgonzalez@asocana.org" TargetMode="External"/><Relationship Id="rId139" Type="http://schemas.openxmlformats.org/officeDocument/2006/relationships/hyperlink" Target="mailto:contratacion.rh@clinicadeoccidente.com" TargetMode="External"/><Relationship Id="rId290" Type="http://schemas.openxmlformats.org/officeDocument/2006/relationships/hyperlink" Target="mailto:pfdelgado@progreser.com" TargetMode="External"/><Relationship Id="rId85" Type="http://schemas.openxmlformats.org/officeDocument/2006/relationships/hyperlink" Target="mailto:auxghoccidente@sanmarino.com.co%20" TargetMode="External"/><Relationship Id="rId150" Type="http://schemas.openxmlformats.org/officeDocument/2006/relationships/hyperlink" Target="mailto:Jimmy.salazar@christus.co" TargetMode="External"/><Relationship Id="rId192" Type="http://schemas.openxmlformats.org/officeDocument/2006/relationships/hyperlink" Target="mailto:dfgaitan@gruposupermotos.com" TargetMode="External"/><Relationship Id="rId206" Type="http://schemas.openxmlformats.org/officeDocument/2006/relationships/hyperlink" Target="mailto:angela.rojas@hotelesestelar.com" TargetMode="External"/><Relationship Id="rId248" Type="http://schemas.openxmlformats.org/officeDocument/2006/relationships/hyperlink" Target="mailto:carolina.perdomo@studiof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lmvalencia@bivien.com" TargetMode="External"/><Relationship Id="rId54" Type="http://schemas.openxmlformats.org/officeDocument/2006/relationships/hyperlink" Target="mailto:Francia_Fernandez@cargill.com" TargetMode="External"/><Relationship Id="rId75" Type="http://schemas.openxmlformats.org/officeDocument/2006/relationships/hyperlink" Target="mailto:natalia.ruiz@riopaila-castilla.com" TargetMode="External"/><Relationship Id="rId96" Type="http://schemas.openxmlformats.org/officeDocument/2006/relationships/hyperlink" Target="mailto:ghseleccion1@avidesadeoccidente.com" TargetMode="External"/><Relationship Id="rId140" Type="http://schemas.openxmlformats.org/officeDocument/2006/relationships/hyperlink" Target="mailto:coordinador.desarrollo@clinicadeoccidente.com" TargetMode="External"/><Relationship Id="rId161" Type="http://schemas.openxmlformats.org/officeDocument/2006/relationships/hyperlink" Target="mailto:GSQUINTERO@bancodeoccidente.com.co" TargetMode="External"/><Relationship Id="rId182" Type="http://schemas.openxmlformats.org/officeDocument/2006/relationships/hyperlink" Target="mailto:kareng_londono@coomeva.com.co" TargetMode="External"/><Relationship Id="rId217" Type="http://schemas.openxmlformats.org/officeDocument/2006/relationships/hyperlink" Target="mailto:auxnomina@usc.edu.co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servicioalcliente@calzatodo.com.co" TargetMode="External"/><Relationship Id="rId259" Type="http://schemas.openxmlformats.org/officeDocument/2006/relationships/hyperlink" Target="mailto:jolave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Diana.paz@carvajal.com" TargetMode="External"/><Relationship Id="rId270" Type="http://schemas.openxmlformats.org/officeDocument/2006/relationships/hyperlink" Target="mailto:lady.zuluaga@carvajal.com" TargetMode="External"/><Relationship Id="rId291" Type="http://schemas.openxmlformats.org/officeDocument/2006/relationships/hyperlink" Target="mailto:gvaron@fanalca.com" TargetMode="External"/><Relationship Id="rId44" Type="http://schemas.openxmlformats.org/officeDocument/2006/relationships/hyperlink" Target="mailto:alexandra.alegrias@riopaila-castilla.com" TargetMode="External"/><Relationship Id="rId65" Type="http://schemas.openxmlformats.org/officeDocument/2006/relationships/hyperlink" Target="mailto:luz.tarapues@carvajal.com" TargetMode="External"/><Relationship Id="rId86" Type="http://schemas.openxmlformats.org/officeDocument/2006/relationships/hyperlink" Target="mailto:amramirez@incauca.com" TargetMode="External"/><Relationship Id="rId130" Type="http://schemas.openxmlformats.org/officeDocument/2006/relationships/hyperlink" Target="mailto:Carolina.sierra@vantive.com%20" TargetMode="External"/><Relationship Id="rId151" Type="http://schemas.openxmlformats.org/officeDocument/2006/relationships/hyperlink" Target="mailto:balopezn@tecnoquimicas.com" TargetMode="External"/><Relationship Id="rId172" Type="http://schemas.openxmlformats.org/officeDocument/2006/relationships/hyperlink" Target="mailto:jcguerrero@bancodeoccidente.com.co" TargetMode="External"/><Relationship Id="rId193" Type="http://schemas.openxmlformats.org/officeDocument/2006/relationships/hyperlink" Target="mailto:ammondragon@fanalca.com" TargetMode="External"/><Relationship Id="rId207" Type="http://schemas.openxmlformats.org/officeDocument/2006/relationships/hyperlink" Target="mailto:giulianam.cortes@hotelesestelar.com" TargetMode="External"/><Relationship Id="rId228" Type="http://schemas.openxmlformats.org/officeDocument/2006/relationships/hyperlink" Target="mailto:patricia.pinilla@marsh.com" TargetMode="External"/><Relationship Id="rId249" Type="http://schemas.openxmlformats.org/officeDocument/2006/relationships/hyperlink" Target="mailto:ana.bienestar@almacenessi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lybanguero@emcali.com.co" TargetMode="External"/><Relationship Id="rId260" Type="http://schemas.openxmlformats.org/officeDocument/2006/relationships/hyperlink" Target="mailto:alejandro.mora@studiof.com.co" TargetMode="External"/><Relationship Id="rId281" Type="http://schemas.openxmlformats.org/officeDocument/2006/relationships/hyperlink" Target="mailto:lina_valencia@cargill.com" TargetMode="External"/><Relationship Id="rId34" Type="http://schemas.openxmlformats.org/officeDocument/2006/relationships/hyperlink" Target="mailto:guosorno@ingeniomayaguez.com" TargetMode="External"/><Relationship Id="rId55" Type="http://schemas.openxmlformats.org/officeDocument/2006/relationships/hyperlink" Target="mailto:gestionhumanacali@deltec.com.co" TargetMode="External"/><Relationship Id="rId76" Type="http://schemas.openxmlformats.org/officeDocument/2006/relationships/hyperlink" Target="mailto:analistaseleccion@nutriavicola.com" TargetMode="External"/><Relationship Id="rId97" Type="http://schemas.openxmlformats.org/officeDocument/2006/relationships/hyperlink" Target="mailto:ana.varela@carvajal.com" TargetMode="External"/><Relationship Id="rId120" Type="http://schemas.openxmlformats.org/officeDocument/2006/relationships/hyperlink" Target="mailto:yuliana.buritica@bancounion.com" TargetMode="External"/><Relationship Id="rId141" Type="http://schemas.openxmlformats.org/officeDocument/2006/relationships/hyperlink" Target="mailto:coordinador.nomina@clinicadeoccident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MGOMEZ@bancodeoccidente.com.co" TargetMode="External"/><Relationship Id="rId183" Type="http://schemas.openxmlformats.org/officeDocument/2006/relationships/hyperlink" Target="mailto:mlozada@colombina.com" TargetMode="External"/><Relationship Id="rId218" Type="http://schemas.openxmlformats.org/officeDocument/2006/relationships/hyperlink" Target="mailto:Claudia.macias@fortoxsecurity.com" TargetMode="External"/><Relationship Id="rId239" Type="http://schemas.openxmlformats.org/officeDocument/2006/relationships/hyperlink" Target="mailto:mileidy.ramos@fortoxsecurity.com" TargetMode="External"/><Relationship Id="rId250" Type="http://schemas.openxmlformats.org/officeDocument/2006/relationships/hyperlink" Target="mailto:alexandermanzano@comfandi.com.co" TargetMode="External"/><Relationship Id="rId271" Type="http://schemas.openxmlformats.org/officeDocument/2006/relationships/hyperlink" Target="mailto:coornomina@usc.edu.co" TargetMode="External"/><Relationship Id="rId292" Type="http://schemas.openxmlformats.org/officeDocument/2006/relationships/hyperlink" Target="mailto:kaety.prado@carvajal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rodriguez@riopaila-castilla.com" TargetMode="External"/><Relationship Id="rId66" Type="http://schemas.openxmlformats.org/officeDocument/2006/relationships/hyperlink" Target="mailto:martha.diaz@carvajal.com" TargetMode="External"/><Relationship Id="rId87" Type="http://schemas.openxmlformats.org/officeDocument/2006/relationships/hyperlink" Target="mailto:auxadministrativo11.cali@summar.com.co" TargetMode="External"/><Relationship Id="rId110" Type="http://schemas.openxmlformats.org/officeDocument/2006/relationships/hyperlink" Target="mailto:ymotero@emcali.com.co" TargetMode="External"/><Relationship Id="rId131" Type="http://schemas.openxmlformats.org/officeDocument/2006/relationships/hyperlink" Target="mailto:johanna.correa@vantive.com" TargetMode="External"/><Relationship Id="rId152" Type="http://schemas.openxmlformats.org/officeDocument/2006/relationships/hyperlink" Target="mailto:carolina.escobar@christus.co" TargetMode="External"/><Relationship Id="rId173" Type="http://schemas.openxmlformats.org/officeDocument/2006/relationships/hyperlink" Target="mailto:juand_duque@coomeva.com.co" TargetMode="External"/><Relationship Id="rId194" Type="http://schemas.openxmlformats.org/officeDocument/2006/relationships/hyperlink" Target="mailto:crobles@fanalca.com" TargetMode="External"/><Relationship Id="rId208" Type="http://schemas.openxmlformats.org/officeDocument/2006/relationships/hyperlink" Target="mailto:aux.gestionhumana@ekazipper.com" TargetMode="External"/><Relationship Id="rId229" Type="http://schemas.openxmlformats.org/officeDocument/2006/relationships/hyperlink" Target="mailto:Mary.dachiardi@marsh.com" TargetMode="External"/><Relationship Id="rId240" Type="http://schemas.openxmlformats.org/officeDocument/2006/relationships/hyperlink" Target="mailto:darlin.correa@fortoxsecurity.com" TargetMode="External"/><Relationship Id="rId261" Type="http://schemas.openxmlformats.org/officeDocument/2006/relationships/hyperlink" Target="mailto:lsfrancoz@ekazipper.com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czuluaga@incauca.com" TargetMode="External"/><Relationship Id="rId56" Type="http://schemas.openxmlformats.org/officeDocument/2006/relationships/hyperlink" Target="mailto:HSEQNACIONAL@DELTEC.COM.CO" TargetMode="External"/><Relationship Id="rId77" Type="http://schemas.openxmlformats.org/officeDocument/2006/relationships/hyperlink" Target="mailto:ivan_gomez@cargill.com" TargetMode="External"/><Relationship Id="rId100" Type="http://schemas.openxmlformats.org/officeDocument/2006/relationships/hyperlink" Target="mailto:carlos_franco@colpal.com" TargetMode="External"/><Relationship Id="rId282" Type="http://schemas.openxmlformats.org/officeDocument/2006/relationships/hyperlink" Target="mailto:july_martinez@cargill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mtzapata@emcali.com.co" TargetMode="External"/><Relationship Id="rId121" Type="http://schemas.openxmlformats.org/officeDocument/2006/relationships/hyperlink" Target="mailto:crestr01@kenvue.com" TargetMode="External"/><Relationship Id="rId142" Type="http://schemas.openxmlformats.org/officeDocument/2006/relationships/hyperlink" Target="mailto:sandra.velez@clinicadeoccidente.com" TargetMode="External"/><Relationship Id="rId163" Type="http://schemas.openxmlformats.org/officeDocument/2006/relationships/hyperlink" Target="mailto:KCASTILLOM@bancodeoccidente.com.co" TargetMode="External"/><Relationship Id="rId184" Type="http://schemas.openxmlformats.org/officeDocument/2006/relationships/hyperlink" Target="mailto:jvergara@colombina.com" TargetMode="External"/><Relationship Id="rId219" Type="http://schemas.openxmlformats.org/officeDocument/2006/relationships/hyperlink" Target="mailto:xiary.amaya@fortoxsecurity.com" TargetMode="External"/><Relationship Id="rId230" Type="http://schemas.openxmlformats.org/officeDocument/2006/relationships/hyperlink" Target="mailto:Dir.gestionhumana@almacenessi.com" TargetMode="External"/><Relationship Id="rId251" Type="http://schemas.openxmlformats.org/officeDocument/2006/relationships/hyperlink" Target="mailto:andrea.quijano@fortoxsecurity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sara.velasquez@riopaila-castilla.com" TargetMode="External"/><Relationship Id="rId67" Type="http://schemas.openxmlformats.org/officeDocument/2006/relationships/hyperlink" Target="mailto:Cindy.pineda@carvajal.com" TargetMode="External"/><Relationship Id="rId272" Type="http://schemas.openxmlformats.org/officeDocument/2006/relationships/hyperlink" Target="mailto:karinalizcano@santareyes.com.co" TargetMode="External"/><Relationship Id="rId293" Type="http://schemas.openxmlformats.org/officeDocument/2006/relationships/hyperlink" Target="mailto:vladimir.segura@carvajal.com" TargetMode="External"/><Relationship Id="rId88" Type="http://schemas.openxmlformats.org/officeDocument/2006/relationships/hyperlink" Target="mailto:arnulfo.gonzalez@visionymarketing.com.co" TargetMode="External"/><Relationship Id="rId111" Type="http://schemas.openxmlformats.org/officeDocument/2006/relationships/hyperlink" Target="mailto:analistacontable7.cali@summar.com.co" TargetMode="External"/><Relationship Id="rId132" Type="http://schemas.openxmlformats.org/officeDocument/2006/relationships/hyperlink" Target="mailto:eddy.quintero@vantive.com" TargetMode="External"/><Relationship Id="rId153" Type="http://schemas.openxmlformats.org/officeDocument/2006/relationships/hyperlink" Target="mailto:luz.barcenas@christus.co" TargetMode="External"/><Relationship Id="rId174" Type="http://schemas.openxmlformats.org/officeDocument/2006/relationships/hyperlink" Target="mailto:yulym_camelo@coomeva.com.co" TargetMode="External"/><Relationship Id="rId195" Type="http://schemas.openxmlformats.org/officeDocument/2006/relationships/hyperlink" Target="mailto:imartinez@fanalca.com" TargetMode="External"/><Relationship Id="rId209" Type="http://schemas.openxmlformats.org/officeDocument/2006/relationships/hyperlink" Target="mailto:monicar@ekazipper.com" TargetMode="External"/><Relationship Id="rId220" Type="http://schemas.openxmlformats.org/officeDocument/2006/relationships/hyperlink" Target="mailto:lmosquera@coexito.com.co" TargetMode="External"/><Relationship Id="rId241" Type="http://schemas.openxmlformats.org/officeDocument/2006/relationships/hyperlink" Target="mailto:saludocupacional@blanquita.com.co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analistagestionhumana.cali@summar.com.co" TargetMode="External"/><Relationship Id="rId57" Type="http://schemas.openxmlformats.org/officeDocument/2006/relationships/hyperlink" Target="mailto:apbienestar@deltec.com.co" TargetMode="External"/><Relationship Id="rId262" Type="http://schemas.openxmlformats.org/officeDocument/2006/relationships/hyperlink" Target="mailto:ktorresr@progreser.com" TargetMode="External"/><Relationship Id="rId283" Type="http://schemas.openxmlformats.org/officeDocument/2006/relationships/hyperlink" Target="mailto:yaneth_salamancabarreto@cargill.com" TargetMode="External"/><Relationship Id="rId78" Type="http://schemas.openxmlformats.org/officeDocument/2006/relationships/hyperlink" Target="mailto:majaramillot@celsia.com" TargetMode="External"/><Relationship Id="rId99" Type="http://schemas.openxmlformats.org/officeDocument/2006/relationships/hyperlink" Target="mailto:ivana_brand@eficacia.com.co" TargetMode="External"/><Relationship Id="rId101" Type="http://schemas.openxmlformats.org/officeDocument/2006/relationships/hyperlink" Target="mailto:maria_jose_grajales@colpal.com" TargetMode="External"/><Relationship Id="rId122" Type="http://schemas.openxmlformats.org/officeDocument/2006/relationships/hyperlink" Target="mailto:djuradov@kenvue.com" TargetMode="External"/><Relationship Id="rId143" Type="http://schemas.openxmlformats.org/officeDocument/2006/relationships/hyperlink" Target="mailto:jeniffer.triana@clinicadesa.com.co" TargetMode="External"/><Relationship Id="rId164" Type="http://schemas.openxmlformats.org/officeDocument/2006/relationships/hyperlink" Target="mailto:RHURTADO@bancodeoccidente.com.co" TargetMode="External"/><Relationship Id="rId185" Type="http://schemas.openxmlformats.org/officeDocument/2006/relationships/hyperlink" Target="mailto:tchaparro@colombina.com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slealq@ekazippe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v.mora@hv.com.co" TargetMode="External"/><Relationship Id="rId252" Type="http://schemas.openxmlformats.org/officeDocument/2006/relationships/hyperlink" Target="mailto:jvergara@colombina.com" TargetMode="External"/><Relationship Id="rId273" Type="http://schemas.openxmlformats.org/officeDocument/2006/relationships/hyperlink" Target="mailto:dcarvaj2@its.jnj.com" TargetMode="External"/><Relationship Id="rId294" Type="http://schemas.openxmlformats.org/officeDocument/2006/relationships/hyperlink" Target="mailto:katia.vasquez@carvajal.com" TargetMode="External"/><Relationship Id="rId47" Type="http://schemas.openxmlformats.org/officeDocument/2006/relationships/hyperlink" Target="mailto:ghcontrolplazas@avidesadeoccidente.com" TargetMode="External"/><Relationship Id="rId68" Type="http://schemas.openxmlformats.org/officeDocument/2006/relationships/hyperlink" Target="mailto:david.delgado@carvajal.com" TargetMode="External"/><Relationship Id="rId89" Type="http://schemas.openxmlformats.org/officeDocument/2006/relationships/hyperlink" Target="mailto:alejandro_o_ortiz@colpal.com" TargetMode="External"/><Relationship Id="rId112" Type="http://schemas.openxmlformats.org/officeDocument/2006/relationships/hyperlink" Target="mailto:directorfinanciero@summar.com.co" TargetMode="External"/><Relationship Id="rId133" Type="http://schemas.openxmlformats.org/officeDocument/2006/relationships/hyperlink" Target="mailto:natalia.bello@vantive.com" TargetMode="External"/><Relationship Id="rId154" Type="http://schemas.openxmlformats.org/officeDocument/2006/relationships/hyperlink" Target="mailto:gestionhumana.analistaseleccion@clinicanuestra.com" TargetMode="External"/><Relationship Id="rId175" Type="http://schemas.openxmlformats.org/officeDocument/2006/relationships/hyperlink" Target="mailto:alejandro_cardona@coomeva.com.co" TargetMode="External"/><Relationship Id="rId196" Type="http://schemas.openxmlformats.org/officeDocument/2006/relationships/hyperlink" Target="mailto:compensaciones@calzatodo.com.co" TargetMode="External"/><Relationship Id="rId200" Type="http://schemas.openxmlformats.org/officeDocument/2006/relationships/hyperlink" Target="mailto:omotoa@atlas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dtoro@coexito.com.co" TargetMode="External"/><Relationship Id="rId242" Type="http://schemas.openxmlformats.org/officeDocument/2006/relationships/hyperlink" Target="mailto:ljgonzalezp@fanalca.com" TargetMode="External"/><Relationship Id="rId263" Type="http://schemas.openxmlformats.org/officeDocument/2006/relationships/hyperlink" Target="mailto:stephanyhoyos@comfandi.com.co" TargetMode="External"/><Relationship Id="rId284" Type="http://schemas.openxmlformats.org/officeDocument/2006/relationships/hyperlink" Target="mailto:gestionhumana.ibague@clinicanuestra.com" TargetMode="External"/><Relationship Id="rId37" Type="http://schemas.openxmlformats.org/officeDocument/2006/relationships/hyperlink" Target="mailto:pagomez@emcali.com.co" TargetMode="External"/><Relationship Id="rId58" Type="http://schemas.openxmlformats.org/officeDocument/2006/relationships/hyperlink" Target="mailto:astrid.narvaez@fvl.org.co" TargetMode="External"/><Relationship Id="rId79" Type="http://schemas.openxmlformats.org/officeDocument/2006/relationships/hyperlink" Target="mailto:paplaza@incauca.com" TargetMode="External"/><Relationship Id="rId102" Type="http://schemas.openxmlformats.org/officeDocument/2006/relationships/hyperlink" Target="mailto:apbienestar@deltec.com.co" TargetMode="External"/><Relationship Id="rId123" Type="http://schemas.openxmlformats.org/officeDocument/2006/relationships/hyperlink" Target="mailto:asierr01@kenvue.com" TargetMode="External"/><Relationship Id="rId144" Type="http://schemas.openxmlformats.org/officeDocument/2006/relationships/hyperlink" Target="mailto:kelly.cadernas@cnruu.com.co" TargetMode="External"/><Relationship Id="rId90" Type="http://schemas.openxmlformats.org/officeDocument/2006/relationships/hyperlink" Target="mailto:leidy.arias@riopaila-castilla.com" TargetMode="External"/><Relationship Id="rId165" Type="http://schemas.openxmlformats.org/officeDocument/2006/relationships/hyperlink" Target="mailto:agiraldo@bancodeoccidente.com.co" TargetMode="External"/><Relationship Id="rId186" Type="http://schemas.openxmlformats.org/officeDocument/2006/relationships/hyperlink" Target="mailto:jguzmanb@colombina.com" TargetMode="External"/><Relationship Id="rId211" Type="http://schemas.openxmlformats.org/officeDocument/2006/relationships/hyperlink" Target="mailto:luz.lasso@studiof.com.co" TargetMode="External"/><Relationship Id="rId232" Type="http://schemas.openxmlformats.org/officeDocument/2006/relationships/hyperlink" Target="mailto:j.vaquero@hv.com.co" TargetMode="External"/><Relationship Id="rId253" Type="http://schemas.openxmlformats.org/officeDocument/2006/relationships/hyperlink" Target="mailto:jennifer.vergara@studiof.com.co" TargetMode="External"/><Relationship Id="rId274" Type="http://schemas.openxmlformats.org/officeDocument/2006/relationships/hyperlink" Target="mailto:LGonz135@ITS.JNJ.com" TargetMode="External"/><Relationship Id="rId295" Type="http://schemas.openxmlformats.org/officeDocument/2006/relationships/hyperlink" Target="mailto:Ana.Pizarro@carvajal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seleccion1@avidesadeoccidente.com" TargetMode="External"/><Relationship Id="rId69" Type="http://schemas.openxmlformats.org/officeDocument/2006/relationships/hyperlink" Target="mailto:marcela.quintero@fundacioncarvajal.org.co" TargetMode="External"/><Relationship Id="rId113" Type="http://schemas.openxmlformats.org/officeDocument/2006/relationships/hyperlink" Target="mailto:jenifferandrade@sanmarino.com.co%20" TargetMode="External"/><Relationship Id="rId134" Type="http://schemas.openxmlformats.org/officeDocument/2006/relationships/hyperlink" Target="mailto:Paulo.Noguera@quironsalud.com" TargetMode="External"/><Relationship Id="rId80" Type="http://schemas.openxmlformats.org/officeDocument/2006/relationships/hyperlink" Target="mailto:Nathalye.cruz@carvajal.com" TargetMode="External"/><Relationship Id="rId155" Type="http://schemas.openxmlformats.org/officeDocument/2006/relationships/hyperlink" Target="mailto:ecgonzalez@bancow.com.co" TargetMode="External"/><Relationship Id="rId176" Type="http://schemas.openxmlformats.org/officeDocument/2006/relationships/hyperlink" Target="mailto:sebastian_moralesc@coomeva.com.co" TargetMode="External"/><Relationship Id="rId197" Type="http://schemas.openxmlformats.org/officeDocument/2006/relationships/hyperlink" Target="mailto:relacioneslaborales@calzatodo.com.co" TargetMode="External"/><Relationship Id="rId201" Type="http://schemas.openxmlformats.org/officeDocument/2006/relationships/hyperlink" Target="mailto:irmartinezb@atlas.com.co" TargetMode="External"/><Relationship Id="rId222" Type="http://schemas.openxmlformats.org/officeDocument/2006/relationships/hyperlink" Target="mailto:mleon@coexito.com.co" TargetMode="External"/><Relationship Id="rId243" Type="http://schemas.openxmlformats.org/officeDocument/2006/relationships/hyperlink" Target="mailto:nvictoria@progreser.com" TargetMode="External"/><Relationship Id="rId264" Type="http://schemas.openxmlformats.org/officeDocument/2006/relationships/hyperlink" Target="mailto:estudiantethgsm@gruposupermotos.com" TargetMode="External"/><Relationship Id="rId285" Type="http://schemas.openxmlformats.org/officeDocument/2006/relationships/hyperlink" Target="mailto:gestionhumana.cartagena@clinicanuestra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nevelasco@emcali.com.co" TargetMode="External"/><Relationship Id="rId59" Type="http://schemas.openxmlformats.org/officeDocument/2006/relationships/hyperlink" Target="mailto:sandra.ochoa@fvl.org.co" TargetMode="External"/><Relationship Id="rId103" Type="http://schemas.openxmlformats.org/officeDocument/2006/relationships/hyperlink" Target="mailto:dir.organizacional@diamante.net.co" TargetMode="External"/><Relationship Id="rId124" Type="http://schemas.openxmlformats.org/officeDocument/2006/relationships/hyperlink" Target="mailto:marcela.castrillon@abbott.com" TargetMode="External"/><Relationship Id="rId70" Type="http://schemas.openxmlformats.org/officeDocument/2006/relationships/hyperlink" Target="mailto:maribel.lucumi@fundacioncarvajal.org.co" TargetMode="External"/><Relationship Id="rId91" Type="http://schemas.openxmlformats.org/officeDocument/2006/relationships/hyperlink" Target="mailto:Kelly.ramirezm@carvajal.com" TargetMode="External"/><Relationship Id="rId145" Type="http://schemas.openxmlformats.org/officeDocument/2006/relationships/hyperlink" Target="mailto:angela.lopez@clinicadesa.com.co" TargetMode="External"/><Relationship Id="rId166" Type="http://schemas.openxmlformats.org/officeDocument/2006/relationships/hyperlink" Target="mailto:fsolarte@bancodeoccidente.com.co" TargetMode="External"/><Relationship Id="rId187" Type="http://schemas.openxmlformats.org/officeDocument/2006/relationships/hyperlink" Target="mailto:Ybetancur@colombina.com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daniela.escobar@studiof.com.co" TargetMode="External"/><Relationship Id="rId233" Type="http://schemas.openxmlformats.org/officeDocument/2006/relationships/hyperlink" Target="mailto:sandra.ochoa@fvl.org.co" TargetMode="External"/><Relationship Id="rId254" Type="http://schemas.openxmlformats.org/officeDocument/2006/relationships/hyperlink" Target="mailto:alexa.cepeda@mmc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jefeseleccion@avidesadeoccidente.com" TargetMode="External"/><Relationship Id="rId114" Type="http://schemas.openxmlformats.org/officeDocument/2006/relationships/hyperlink" Target="mailto:marcela_rodriguez@colpal.com" TargetMode="External"/><Relationship Id="rId275" Type="http://schemas.openxmlformats.org/officeDocument/2006/relationships/hyperlink" Target="mailto:jleite10@its.jnj.com" TargetMode="External"/><Relationship Id="rId296" Type="http://schemas.openxmlformats.org/officeDocument/2006/relationships/hyperlink" Target="mailto:david.delgado@carvajal.com" TargetMode="External"/><Relationship Id="rId60" Type="http://schemas.openxmlformats.org/officeDocument/2006/relationships/hyperlink" Target="mailto:mariana.garzon@fvl.org.co" TargetMode="External"/><Relationship Id="rId81" Type="http://schemas.openxmlformats.org/officeDocument/2006/relationships/hyperlink" Target="mailto:analista.experienciadepersonas@coopcarvajal.com" TargetMode="External"/><Relationship Id="rId135" Type="http://schemas.openxmlformats.org/officeDocument/2006/relationships/hyperlink" Target="mailto:DiegoA.Gonzalez@idcsalud.onmicrosoft.com" TargetMode="External"/><Relationship Id="rId156" Type="http://schemas.openxmlformats.org/officeDocument/2006/relationships/hyperlink" Target="mailto:lduran@bancow.com.co" TargetMode="External"/><Relationship Id="rId177" Type="http://schemas.openxmlformats.org/officeDocument/2006/relationships/hyperlink" Target="mailto:francy_giraldo@coomeva.com.co" TargetMode="External"/><Relationship Id="rId198" Type="http://schemas.openxmlformats.org/officeDocument/2006/relationships/hyperlink" Target="mailto:psicologia@calzatodo.com.co" TargetMode="External"/><Relationship Id="rId202" Type="http://schemas.openxmlformats.org/officeDocument/2006/relationships/hyperlink" Target="mailto:abigail.duque@hotelesestelar.com" TargetMode="External"/><Relationship Id="rId223" Type="http://schemas.openxmlformats.org/officeDocument/2006/relationships/hyperlink" Target="mailto:isalazar@coexito.com.co" TargetMode="External"/><Relationship Id="rId244" Type="http://schemas.openxmlformats.org/officeDocument/2006/relationships/hyperlink" Target="mailto:lmarin@coexito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dora.palma@manuelita.com" TargetMode="External"/><Relationship Id="rId265" Type="http://schemas.openxmlformats.org/officeDocument/2006/relationships/hyperlink" Target="mailto:etorres@supertexinc.com" TargetMode="External"/><Relationship Id="rId286" Type="http://schemas.openxmlformats.org/officeDocument/2006/relationships/hyperlink" Target="mailto:valentina_romero@baxter.com" TargetMode="External"/><Relationship Id="rId50" Type="http://schemas.openxmlformats.org/officeDocument/2006/relationships/hyperlink" Target="mailto:directorghumana@avidesadeoccidente.com" TargetMode="External"/><Relationship Id="rId104" Type="http://schemas.openxmlformats.org/officeDocument/2006/relationships/hyperlink" Target="mailto:c.formacion@diamante.net.co" TargetMode="External"/><Relationship Id="rId125" Type="http://schemas.openxmlformats.org/officeDocument/2006/relationships/hyperlink" Target="mailto:natalia_correa@baxter.com" TargetMode="External"/><Relationship Id="rId146" Type="http://schemas.openxmlformats.org/officeDocument/2006/relationships/hyperlink" Target="mailto:vchacon@sos.com.co" TargetMode="External"/><Relationship Id="rId167" Type="http://schemas.openxmlformats.org/officeDocument/2006/relationships/hyperlink" Target="mailto:wcastano@bancodeoccidente.com.co" TargetMode="External"/><Relationship Id="rId188" Type="http://schemas.openxmlformats.org/officeDocument/2006/relationships/hyperlink" Target="mailto:claudiaalvarez@comfandi.com.co" TargetMode="External"/><Relationship Id="rId71" Type="http://schemas.openxmlformats.org/officeDocument/2006/relationships/hyperlink" Target="mailto:tobias.leiva@manuelita.com" TargetMode="External"/><Relationship Id="rId92" Type="http://schemas.openxmlformats.org/officeDocument/2006/relationships/hyperlink" Target="mailto:cristian.tello@visionymarketing.com.co;" TargetMode="External"/><Relationship Id="rId213" Type="http://schemas.openxmlformats.org/officeDocument/2006/relationships/hyperlink" Target="mailto:ana.seleccion@almacenessi.com" TargetMode="External"/><Relationship Id="rId234" Type="http://schemas.openxmlformats.org/officeDocument/2006/relationships/hyperlink" Target="mailto:diana.benavides@fvl.org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guiomar.barbosa@fortoxsecurity.com" TargetMode="External"/><Relationship Id="rId276" Type="http://schemas.openxmlformats.org/officeDocument/2006/relationships/hyperlink" Target="mailto:JFajar10@ITS.JNJ.com" TargetMode="External"/><Relationship Id="rId297" Type="http://schemas.openxmlformats.org/officeDocument/2006/relationships/printerSettings" Target="../printerSettings/printerSettings20.bin"/><Relationship Id="rId40" Type="http://schemas.openxmlformats.org/officeDocument/2006/relationships/hyperlink" Target="mailto:ncastano@manuelita.com" TargetMode="External"/><Relationship Id="rId115" Type="http://schemas.openxmlformats.org/officeDocument/2006/relationships/hyperlink" Target="mailto:dora.biojo@carvajal.com" TargetMode="External"/><Relationship Id="rId136" Type="http://schemas.openxmlformats.org/officeDocument/2006/relationships/hyperlink" Target="mailto:Jean.Ortiz@QuironSalud.com" TargetMode="External"/><Relationship Id="rId157" Type="http://schemas.openxmlformats.org/officeDocument/2006/relationships/hyperlink" Target="mailto:dorozco@bancow.com.co" TargetMode="External"/><Relationship Id="rId178" Type="http://schemas.openxmlformats.org/officeDocument/2006/relationships/hyperlink" Target="mailto:miguela_herrera@coomeva.com.co" TargetMode="External"/><Relationship Id="rId61" Type="http://schemas.openxmlformats.org/officeDocument/2006/relationships/hyperlink" Target="mailto:diana.benavides@fvl.org.co" TargetMode="External"/><Relationship Id="rId82" Type="http://schemas.openxmlformats.org/officeDocument/2006/relationships/hyperlink" Target="mailto:robert_pacheco@eficacia.com.co" TargetMode="External"/><Relationship Id="rId199" Type="http://schemas.openxmlformats.org/officeDocument/2006/relationships/hyperlink" Target="mailto:lalvarado@atlas.com.co" TargetMode="External"/><Relationship Id="rId203" Type="http://schemas.openxmlformats.org/officeDocument/2006/relationships/hyperlink" Target="mailto:marthai.ocampo@hotelesestelar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auxiliargh@blanquita.com.co" TargetMode="External"/><Relationship Id="rId245" Type="http://schemas.openxmlformats.org/officeDocument/2006/relationships/hyperlink" Target="mailto:iviasus@coexito.com.co" TargetMode="External"/><Relationship Id="rId266" Type="http://schemas.openxmlformats.org/officeDocument/2006/relationships/hyperlink" Target="mailto:yamileth.bolanos@studiof.com.co" TargetMode="External"/><Relationship Id="rId287" Type="http://schemas.openxmlformats.org/officeDocument/2006/relationships/hyperlink" Target="mailto:yaneth_salamancabarreto@cargill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.desarrollo@diamante.net.co" TargetMode="External"/><Relationship Id="rId126" Type="http://schemas.openxmlformats.org/officeDocument/2006/relationships/hyperlink" Target="mailto:samary.herrera@abbott.com" TargetMode="External"/><Relationship Id="rId147" Type="http://schemas.openxmlformats.org/officeDocument/2006/relationships/hyperlink" Target="mailto:epineda@sos.com.co" TargetMode="External"/><Relationship Id="rId168" Type="http://schemas.openxmlformats.org/officeDocument/2006/relationships/hyperlink" Target="mailto:lnino@bancodeoccidente.com.co" TargetMode="External"/><Relationship Id="rId51" Type="http://schemas.openxmlformats.org/officeDocument/2006/relationships/hyperlink" Target="mailto:ghcapacitacion@avidesadeoccidente.com" TargetMode="External"/><Relationship Id="rId72" Type="http://schemas.openxmlformats.org/officeDocument/2006/relationships/hyperlink" Target="mailto:soherrera@emcali.com.co" TargetMode="External"/><Relationship Id="rId93" Type="http://schemas.openxmlformats.org/officeDocument/2006/relationships/hyperlink" Target="mailto:seleccion@santaanitanapoles.com" TargetMode="External"/><Relationship Id="rId189" Type="http://schemas.openxmlformats.org/officeDocument/2006/relationships/hyperlink" Target="mailto:katherinepalacios@comfandi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seleccion@gruma.com.co" TargetMode="External"/><Relationship Id="rId235" Type="http://schemas.openxmlformats.org/officeDocument/2006/relationships/hyperlink" Target="mailto:df.gallo@hv.com.co" TargetMode="External"/><Relationship Id="rId256" Type="http://schemas.openxmlformats.org/officeDocument/2006/relationships/hyperlink" Target="mailto:nmontoya@supertexinc.com" TargetMode="External"/><Relationship Id="rId277" Type="http://schemas.openxmlformats.org/officeDocument/2006/relationships/hyperlink" Target="mailto:LCastr39@ITS.JNJ.com" TargetMode="External"/><Relationship Id="rId116" Type="http://schemas.openxmlformats.org/officeDocument/2006/relationships/hyperlink" Target="mailto:Juliana.Ramirez@carvajal.com" TargetMode="External"/><Relationship Id="rId137" Type="http://schemas.openxmlformats.org/officeDocument/2006/relationships/hyperlink" Target="mailto:deisy.grajales@clinicadeoccidente.com.co" TargetMode="External"/><Relationship Id="rId158" Type="http://schemas.openxmlformats.org/officeDocument/2006/relationships/hyperlink" Target="mailto:mobando@bancow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leidy.velasquez@manuelita.com" TargetMode="External"/><Relationship Id="rId62" Type="http://schemas.openxmlformats.org/officeDocument/2006/relationships/hyperlink" Target="mailto:patricia.pava@fundacioncarvajal.org.co" TargetMode="External"/><Relationship Id="rId83" Type="http://schemas.openxmlformats.org/officeDocument/2006/relationships/hyperlink" Target="mailto:ghcoordseleccion@avidesadeoccidente.com" TargetMode="External"/><Relationship Id="rId179" Type="http://schemas.openxmlformats.org/officeDocument/2006/relationships/hyperlink" Target="mailto:daniela_garcia@coomeva.com.co" TargetMode="External"/><Relationship Id="rId190" Type="http://schemas.openxmlformats.org/officeDocument/2006/relationships/hyperlink" Target="mailto:claudiarojas@comfandi.com.co" TargetMode="External"/><Relationship Id="rId204" Type="http://schemas.openxmlformats.org/officeDocument/2006/relationships/hyperlink" Target="mailto:william.rodriguez@hotelesestelar.com" TargetMode="External"/><Relationship Id="rId225" Type="http://schemas.openxmlformats.org/officeDocument/2006/relationships/hyperlink" Target="mailto:gestionhumana.az@blanquita.com.co" TargetMode="External"/><Relationship Id="rId246" Type="http://schemas.openxmlformats.org/officeDocument/2006/relationships/hyperlink" Target="mailto:gsanchez@coexito.com.co" TargetMode="External"/><Relationship Id="rId267" Type="http://schemas.openxmlformats.org/officeDocument/2006/relationships/hyperlink" Target="mailto:s.zuluaga@hv.com.co" TargetMode="External"/><Relationship Id="rId288" Type="http://schemas.openxmlformats.org/officeDocument/2006/relationships/hyperlink" Target="mailto:oyossa@celsia.com" TargetMode="External"/><Relationship Id="rId106" Type="http://schemas.openxmlformats.org/officeDocument/2006/relationships/hyperlink" Target="mailto:coordinador.rh@diamante.com.co" TargetMode="External"/><Relationship Id="rId127" Type="http://schemas.openxmlformats.org/officeDocument/2006/relationships/hyperlink" Target="mailto:monica.santacruz@abbott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maarcos@ingeniomayaguez.com" TargetMode="External"/><Relationship Id="rId52" Type="http://schemas.openxmlformats.org/officeDocument/2006/relationships/hyperlink" Target="mailto:julian_sotocasas@cargill.com" TargetMode="External"/><Relationship Id="rId73" Type="http://schemas.openxmlformats.org/officeDocument/2006/relationships/hyperlink" Target="mailto:lgmora@emcali.com.co" TargetMode="External"/><Relationship Id="rId94" Type="http://schemas.openxmlformats.org/officeDocument/2006/relationships/hyperlink" Target="mailto:analistaghdistritos@santaanitanapoles.com" TargetMode="External"/><Relationship Id="rId148" Type="http://schemas.openxmlformats.org/officeDocument/2006/relationships/hyperlink" Target="mailto:jarboleda@sos.com.co" TargetMode="External"/><Relationship Id="rId169" Type="http://schemas.openxmlformats.org/officeDocument/2006/relationships/hyperlink" Target="mailto:alreyes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LICASTRO@BANCOW.COM.CO" TargetMode="External"/><Relationship Id="rId215" Type="http://schemas.openxmlformats.org/officeDocument/2006/relationships/hyperlink" Target="mailto:arhumanos@gruma.com.co" TargetMode="External"/><Relationship Id="rId236" Type="http://schemas.openxmlformats.org/officeDocument/2006/relationships/hyperlink" Target="mailto:Paulo.Noguera@quironsalud.com" TargetMode="External"/><Relationship Id="rId257" Type="http://schemas.openxmlformats.org/officeDocument/2006/relationships/hyperlink" Target="mailto:ncastano@manuelita.com" TargetMode="External"/><Relationship Id="rId278" Type="http://schemas.openxmlformats.org/officeDocument/2006/relationships/hyperlink" Target="mailto:BVargasH@ITS.JNJ.com" TargetMode="External"/><Relationship Id="rId42" Type="http://schemas.openxmlformats.org/officeDocument/2006/relationships/hyperlink" Target="mailto:analistaseleccion3@diamante.com.co" TargetMode="External"/><Relationship Id="rId84" Type="http://schemas.openxmlformats.org/officeDocument/2006/relationships/hyperlink" Target="mailto:cadiazt@tqgrupo.com" TargetMode="External"/><Relationship Id="rId138" Type="http://schemas.openxmlformats.org/officeDocument/2006/relationships/hyperlink" Target="mailto:brian.pepicano@clinicadeoccidente.com" TargetMode="External"/><Relationship Id="rId191" Type="http://schemas.openxmlformats.org/officeDocument/2006/relationships/hyperlink" Target="mailto:mavillamizar@fanalca.com" TargetMode="External"/><Relationship Id="rId205" Type="http://schemas.openxmlformats.org/officeDocument/2006/relationships/hyperlink" Target="mailto:nancye.ruiz@hotelesestelar.com" TargetMode="External"/><Relationship Id="rId247" Type="http://schemas.openxmlformats.org/officeDocument/2006/relationships/hyperlink" Target="mailto:n.osorio@hv.com.co" TargetMode="External"/><Relationship Id="rId107" Type="http://schemas.openxmlformats.org/officeDocument/2006/relationships/hyperlink" Target="mailto:seleccion@diamante.com.co" TargetMode="External"/><Relationship Id="rId289" Type="http://schemas.openxmlformats.org/officeDocument/2006/relationships/hyperlink" Target="mailto:amlasprilla@progreser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diana_luceroortiz@cargill.com" TargetMode="External"/><Relationship Id="rId149" Type="http://schemas.openxmlformats.org/officeDocument/2006/relationships/hyperlink" Target="mailto:calvarez@sos.com.co" TargetMode="External"/><Relationship Id="rId95" Type="http://schemas.openxmlformats.org/officeDocument/2006/relationships/hyperlink" Target="mailto:heidyfacundo@sanmarino.com.co" TargetMode="External"/><Relationship Id="rId160" Type="http://schemas.openxmlformats.org/officeDocument/2006/relationships/hyperlink" Target="mailto:estefania_alba@coomeva.com.co" TargetMode="External"/><Relationship Id="rId216" Type="http://schemas.openxmlformats.org/officeDocument/2006/relationships/hyperlink" Target="mailto:dirdesarrollohumano@gruma.com.co" TargetMode="External"/><Relationship Id="rId258" Type="http://schemas.openxmlformats.org/officeDocument/2006/relationships/hyperlink" Target="mailto:msalas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jefe.talentohumano@coopcarvajal.com" TargetMode="External"/><Relationship Id="rId118" Type="http://schemas.openxmlformats.org/officeDocument/2006/relationships/hyperlink" Target="mailto:jenny.mendez@bancounion.com" TargetMode="External"/><Relationship Id="rId171" Type="http://schemas.openxmlformats.org/officeDocument/2006/relationships/hyperlink" Target="mailto:llondonos@bancodeoccidente.com.co" TargetMode="External"/><Relationship Id="rId227" Type="http://schemas.openxmlformats.org/officeDocument/2006/relationships/hyperlink" Target="mailto:Sandra.pardo@marsh.com" TargetMode="External"/><Relationship Id="rId269" Type="http://schemas.openxmlformats.org/officeDocument/2006/relationships/hyperlink" Target="mailto:seleccion@gruma.com.co" TargetMode="External"/><Relationship Id="rId33" Type="http://schemas.openxmlformats.org/officeDocument/2006/relationships/hyperlink" Target="mailto:jovivas@ingeniomayaguez.com" TargetMode="External"/><Relationship Id="rId129" Type="http://schemas.openxmlformats.org/officeDocument/2006/relationships/hyperlink" Target="mailto:valeria.murillo@abbott.com" TargetMode="External"/><Relationship Id="rId280" Type="http://schemas.openxmlformats.org/officeDocument/2006/relationships/hyperlink" Target="mailto:jefegestionhumana.cali@clinicanuestr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06880-579B-483C-B63A-E825960A80B2}">
  <dimension ref="C3:J14"/>
  <sheetViews>
    <sheetView workbookViewId="0">
      <selection activeCell="C3" sqref="C3:I14"/>
    </sheetView>
  </sheetViews>
  <sheetFormatPr baseColWidth="10" defaultRowHeight="15" x14ac:dyDescent="0.25"/>
  <cols>
    <col min="3" max="3" width="13.42578125" customWidth="1"/>
    <col min="4" max="4" width="11.5703125" customWidth="1"/>
    <col min="5" max="8" width="13.42578125" customWidth="1"/>
    <col min="9" max="9" width="19.85546875" customWidth="1"/>
    <col min="10" max="10" width="13.42578125" customWidth="1"/>
  </cols>
  <sheetData>
    <row r="3" spans="3:10" x14ac:dyDescent="0.25">
      <c r="C3" s="318" t="s">
        <v>1278</v>
      </c>
      <c r="D3" s="318"/>
      <c r="E3" s="318"/>
      <c r="F3" s="318"/>
      <c r="G3" s="318"/>
      <c r="H3" s="318"/>
      <c r="I3" s="318"/>
    </row>
    <row r="4" spans="3:10" x14ac:dyDescent="0.25">
      <c r="C4" s="318"/>
      <c r="D4" s="318"/>
      <c r="E4" s="318"/>
      <c r="F4" s="318"/>
      <c r="G4" s="318"/>
      <c r="H4" s="318"/>
      <c r="I4" s="318"/>
    </row>
    <row r="5" spans="3:10" s="22" customFormat="1" ht="43.5" customHeight="1" x14ac:dyDescent="0.25">
      <c r="C5" s="71" t="s">
        <v>1110</v>
      </c>
      <c r="D5" s="71" t="s">
        <v>1105</v>
      </c>
      <c r="E5" s="71" t="s">
        <v>1106</v>
      </c>
      <c r="F5" s="71" t="s">
        <v>180</v>
      </c>
      <c r="G5" s="71" t="s">
        <v>1109</v>
      </c>
      <c r="H5" s="71" t="s">
        <v>1111</v>
      </c>
      <c r="I5" s="48" t="s">
        <v>1223</v>
      </c>
    </row>
    <row r="6" spans="3:10" x14ac:dyDescent="0.25">
      <c r="C6" s="20" t="s">
        <v>7</v>
      </c>
      <c r="D6" s="20">
        <v>9</v>
      </c>
      <c r="E6" s="20">
        <v>565</v>
      </c>
      <c r="F6" s="20">
        <v>359</v>
      </c>
      <c r="G6" s="20">
        <f t="shared" ref="G6:G12" si="0">E6-F6</f>
        <v>206</v>
      </c>
      <c r="H6" s="20">
        <v>4</v>
      </c>
      <c r="I6" s="98">
        <f t="shared" ref="I6:I12" si="1">F6/E6</f>
        <v>0.63539823008849561</v>
      </c>
    </row>
    <row r="7" spans="3:10" x14ac:dyDescent="0.25">
      <c r="C7" s="20" t="s">
        <v>1116</v>
      </c>
      <c r="D7" s="20">
        <v>1</v>
      </c>
      <c r="E7" s="20">
        <v>10</v>
      </c>
      <c r="F7" s="20">
        <v>1</v>
      </c>
      <c r="G7" s="20">
        <f t="shared" si="0"/>
        <v>9</v>
      </c>
      <c r="H7" s="20">
        <v>1</v>
      </c>
      <c r="I7" s="98">
        <f t="shared" si="1"/>
        <v>0.1</v>
      </c>
    </row>
    <row r="8" spans="3:10" x14ac:dyDescent="0.25">
      <c r="C8" s="20" t="s">
        <v>20</v>
      </c>
      <c r="D8" s="20">
        <v>2</v>
      </c>
      <c r="E8" s="20">
        <v>250</v>
      </c>
      <c r="F8" s="20">
        <v>142</v>
      </c>
      <c r="G8" s="20">
        <f t="shared" si="0"/>
        <v>108</v>
      </c>
      <c r="H8" s="20">
        <v>2</v>
      </c>
      <c r="I8" s="98">
        <f t="shared" si="1"/>
        <v>0.56799999999999995</v>
      </c>
    </row>
    <row r="9" spans="3:10" x14ac:dyDescent="0.25">
      <c r="C9" s="20" t="s">
        <v>11</v>
      </c>
      <c r="D9" s="20">
        <v>63</v>
      </c>
      <c r="E9" s="20">
        <v>4842</v>
      </c>
      <c r="F9" s="20">
        <v>3824</v>
      </c>
      <c r="G9" s="20">
        <f t="shared" si="0"/>
        <v>1018</v>
      </c>
      <c r="H9" s="20">
        <v>25</v>
      </c>
      <c r="I9" s="98">
        <f t="shared" si="1"/>
        <v>0.78975629904997935</v>
      </c>
    </row>
    <row r="10" spans="3:10" x14ac:dyDescent="0.25">
      <c r="C10" s="20" t="s">
        <v>16</v>
      </c>
      <c r="D10" s="20">
        <v>2</v>
      </c>
      <c r="E10" s="20">
        <f>105+123</f>
        <v>228</v>
      </c>
      <c r="F10" s="20">
        <f>40+100</f>
        <v>140</v>
      </c>
      <c r="G10" s="20">
        <f t="shared" si="0"/>
        <v>88</v>
      </c>
      <c r="H10" s="20">
        <v>1</v>
      </c>
      <c r="I10" s="98">
        <f t="shared" si="1"/>
        <v>0.61403508771929827</v>
      </c>
    </row>
    <row r="11" spans="3:10" x14ac:dyDescent="0.25">
      <c r="C11" s="20" t="s">
        <v>1227</v>
      </c>
      <c r="D11" s="20">
        <v>1</v>
      </c>
      <c r="E11" s="20">
        <v>158</v>
      </c>
      <c r="F11" s="20">
        <v>147</v>
      </c>
      <c r="G11" s="20">
        <f t="shared" si="0"/>
        <v>11</v>
      </c>
      <c r="H11" s="20">
        <v>0</v>
      </c>
      <c r="I11" s="98">
        <f t="shared" si="1"/>
        <v>0.930379746835443</v>
      </c>
    </row>
    <row r="12" spans="3:10" x14ac:dyDescent="0.25">
      <c r="C12" s="20" t="s">
        <v>1225</v>
      </c>
      <c r="D12" s="20">
        <v>1</v>
      </c>
      <c r="E12" s="20">
        <v>5</v>
      </c>
      <c r="F12" s="20">
        <v>0</v>
      </c>
      <c r="G12" s="20">
        <f t="shared" si="0"/>
        <v>5</v>
      </c>
      <c r="H12" s="20">
        <v>1</v>
      </c>
      <c r="I12" s="98">
        <f t="shared" si="1"/>
        <v>0</v>
      </c>
    </row>
    <row r="13" spans="3:10" x14ac:dyDescent="0.25">
      <c r="D13" s="22"/>
      <c r="E13" s="22"/>
      <c r="F13" s="22"/>
      <c r="G13" s="22"/>
      <c r="H13" s="22"/>
      <c r="I13" s="91"/>
      <c r="J13" s="22"/>
    </row>
    <row r="14" spans="3:10" ht="15.75" x14ac:dyDescent="0.25">
      <c r="C14" s="92" t="s">
        <v>1224</v>
      </c>
      <c r="D14" s="93">
        <f>SUM(D6:D13)</f>
        <v>79</v>
      </c>
      <c r="E14" s="94">
        <f>SUM(E6:E12)</f>
        <v>6058</v>
      </c>
      <c r="F14" s="94">
        <f>SUM(F6:F12)</f>
        <v>4613</v>
      </c>
      <c r="G14" s="95">
        <f>SUM(G6:G9)</f>
        <v>1341</v>
      </c>
      <c r="H14" s="96">
        <f>SUM(H6:H13)</f>
        <v>34</v>
      </c>
      <c r="I14" s="97">
        <f>H14/D14</f>
        <v>0.43037974683544306</v>
      </c>
    </row>
  </sheetData>
  <mergeCells count="1">
    <mergeCell ref="C3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FCBCB-52F0-4072-8B40-BA90A445972B}">
  <sheetPr filterMode="1"/>
  <dimension ref="A1:W319"/>
  <sheetViews>
    <sheetView topLeftCell="G1" zoomScale="90" zoomScaleNormal="90" workbookViewId="0">
      <selection activeCell="T311" sqref="T310:T311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24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customHeight="1" x14ac:dyDescent="0.25">
      <c r="A11" s="306">
        <v>890301463</v>
      </c>
      <c r="B11" s="298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60" t="s">
        <v>9</v>
      </c>
      <c r="H11" s="214" t="s">
        <v>203</v>
      </c>
      <c r="I11" s="103" t="s">
        <v>200</v>
      </c>
      <c r="J11" s="103" t="s">
        <v>1087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97" t="s">
        <v>1383</v>
      </c>
      <c r="S11" s="163" t="s">
        <v>895</v>
      </c>
      <c r="T11" s="161" t="s">
        <v>1346</v>
      </c>
    </row>
    <row r="12" spans="1:20" s="3" customFormat="1" ht="27" hidden="1" customHeight="1" x14ac:dyDescent="0.25">
      <c r="A12" s="306"/>
      <c r="B12" s="298"/>
      <c r="C12" s="214"/>
      <c r="D12" s="214"/>
      <c r="E12" s="311"/>
      <c r="F12" s="269"/>
      <c r="G12" s="260"/>
      <c r="H12" s="206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97"/>
      <c r="S12" s="6"/>
      <c r="T12" s="6"/>
    </row>
    <row r="13" spans="1:20" s="3" customFormat="1" ht="27" hidden="1" customHeight="1" x14ac:dyDescent="0.25">
      <c r="A13" s="306"/>
      <c r="B13" s="298"/>
      <c r="C13" s="214"/>
      <c r="D13" s="214"/>
      <c r="E13" s="311"/>
      <c r="F13" s="269"/>
      <c r="G13" s="260"/>
      <c r="H13" s="206"/>
      <c r="I13" s="18" t="s">
        <v>1123</v>
      </c>
      <c r="J13" s="18" t="s">
        <v>1123</v>
      </c>
      <c r="K13" s="18"/>
      <c r="L13" s="19" t="s">
        <v>186</v>
      </c>
      <c r="M13" s="6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97"/>
      <c r="S13" s="6"/>
      <c r="T13" s="6"/>
    </row>
    <row r="14" spans="1:20" s="3" customFormat="1" ht="27" customHeight="1" x14ac:dyDescent="0.25">
      <c r="A14" s="306"/>
      <c r="B14" s="298"/>
      <c r="C14" s="214"/>
      <c r="D14" s="214"/>
      <c r="E14" s="311"/>
      <c r="F14" s="269"/>
      <c r="G14" s="260"/>
      <c r="H14" s="206"/>
      <c r="I14" s="18" t="s">
        <v>1123</v>
      </c>
      <c r="J14" s="18" t="s">
        <v>1123</v>
      </c>
      <c r="K14" s="18"/>
      <c r="L14" s="19" t="s">
        <v>186</v>
      </c>
      <c r="M14" s="6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97"/>
      <c r="S14" s="6" t="s">
        <v>895</v>
      </c>
      <c r="T14" s="6" t="s">
        <v>1315</v>
      </c>
    </row>
    <row r="15" spans="1:20" s="3" customFormat="1" ht="27" hidden="1" customHeight="1" x14ac:dyDescent="0.25">
      <c r="A15" s="306"/>
      <c r="B15" s="298"/>
      <c r="C15" s="214"/>
      <c r="D15" s="214"/>
      <c r="E15" s="311"/>
      <c r="F15" s="269"/>
      <c r="G15" s="260"/>
      <c r="H15" s="206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97"/>
      <c r="S15" s="7"/>
      <c r="T15" s="6"/>
    </row>
    <row r="16" spans="1:20" s="3" customFormat="1" ht="27" hidden="1" customHeight="1" x14ac:dyDescent="0.25">
      <c r="A16" s="306"/>
      <c r="B16" s="298"/>
      <c r="C16" s="214"/>
      <c r="D16" s="214"/>
      <c r="E16" s="311"/>
      <c r="F16" s="269"/>
      <c r="G16" s="260"/>
      <c r="H16" s="206"/>
      <c r="I16" s="18" t="s">
        <v>1123</v>
      </c>
      <c r="J16" s="18" t="s">
        <v>1123</v>
      </c>
      <c r="K16" s="18"/>
      <c r="L16" s="19" t="s">
        <v>186</v>
      </c>
      <c r="M16" s="4" t="s">
        <v>197</v>
      </c>
      <c r="N16" s="4">
        <v>1130595110</v>
      </c>
      <c r="O16" s="4" t="s">
        <v>198</v>
      </c>
      <c r="P16" s="4">
        <v>3202715420</v>
      </c>
      <c r="Q16" s="72" t="s">
        <v>199</v>
      </c>
      <c r="R16" s="297"/>
      <c r="S16" s="7"/>
      <c r="T16" s="20"/>
    </row>
    <row r="17" spans="1:20" s="3" customFormat="1" ht="73.5" hidden="1" customHeight="1" x14ac:dyDescent="0.25">
      <c r="A17" s="60">
        <v>890300292</v>
      </c>
      <c r="B17" s="169" t="s">
        <v>1006</v>
      </c>
      <c r="C17" s="8" t="s">
        <v>11</v>
      </c>
      <c r="D17" s="9" t="s">
        <v>204</v>
      </c>
      <c r="E17" s="9" t="s">
        <v>12</v>
      </c>
      <c r="F17" s="10">
        <v>1285</v>
      </c>
      <c r="G17" s="8" t="s">
        <v>9</v>
      </c>
      <c r="H17" s="9" t="s">
        <v>205</v>
      </c>
      <c r="I17" s="103" t="s">
        <v>1216</v>
      </c>
      <c r="J17" s="103" t="s">
        <v>418</v>
      </c>
      <c r="K17" s="9" t="s">
        <v>187</v>
      </c>
      <c r="L17" s="19" t="s">
        <v>186</v>
      </c>
      <c r="M17" s="16" t="s">
        <v>1319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167" t="s">
        <v>1353</v>
      </c>
      <c r="S17" s="6"/>
      <c r="T17" s="6"/>
    </row>
    <row r="18" spans="1:20" s="3" customFormat="1" ht="33" hidden="1" customHeight="1" x14ac:dyDescent="0.25">
      <c r="A18" s="217">
        <v>805011262</v>
      </c>
      <c r="B18" s="219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6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351" t="s">
        <v>1354</v>
      </c>
      <c r="S18" s="6"/>
      <c r="T18" s="6"/>
    </row>
    <row r="19" spans="1:20" s="3" customFormat="1" ht="33" hidden="1" customHeight="1" x14ac:dyDescent="0.25">
      <c r="A19" s="218"/>
      <c r="B19" s="220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6" t="s">
        <v>1025</v>
      </c>
      <c r="N19" s="53"/>
      <c r="O19" s="6" t="s">
        <v>1026</v>
      </c>
      <c r="P19" s="6">
        <v>3102072609</v>
      </c>
      <c r="Q19" s="72" t="s">
        <v>946</v>
      </c>
      <c r="R19" s="352"/>
      <c r="S19" s="6"/>
      <c r="T19" s="6"/>
    </row>
    <row r="20" spans="1:20" s="3" customFormat="1" ht="33" hidden="1" customHeight="1" x14ac:dyDescent="0.25">
      <c r="A20" s="218"/>
      <c r="B20" s="220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1054</v>
      </c>
      <c r="N20" s="11">
        <v>51951156</v>
      </c>
      <c r="O20" s="6" t="s">
        <v>1055</v>
      </c>
      <c r="P20" s="6">
        <v>3057712568</v>
      </c>
      <c r="Q20" s="72" t="s">
        <v>1053</v>
      </c>
      <c r="R20" s="352"/>
      <c r="S20" s="6"/>
      <c r="T20" s="6"/>
    </row>
    <row r="21" spans="1:20" s="3" customFormat="1" ht="33" hidden="1" customHeight="1" x14ac:dyDescent="0.25">
      <c r="A21" s="218"/>
      <c r="B21" s="220"/>
      <c r="C21" s="214"/>
      <c r="D21" s="214"/>
      <c r="E21" s="214"/>
      <c r="F21" s="222"/>
      <c r="G21" s="214"/>
      <c r="H21" s="214"/>
      <c r="I21" s="18" t="s">
        <v>1123</v>
      </c>
      <c r="J21" s="18" t="s">
        <v>1123</v>
      </c>
      <c r="K21" s="18"/>
      <c r="L21" s="19" t="s">
        <v>186</v>
      </c>
      <c r="M21" s="6" t="s">
        <v>1188</v>
      </c>
      <c r="N21" s="53"/>
      <c r="O21" s="6" t="s">
        <v>1189</v>
      </c>
      <c r="P21" s="29"/>
      <c r="Q21" s="72" t="s">
        <v>1190</v>
      </c>
      <c r="R21" s="352"/>
      <c r="S21" s="6"/>
      <c r="T21" s="6"/>
    </row>
    <row r="22" spans="1:20" s="3" customFormat="1" ht="33" hidden="1" customHeight="1" x14ac:dyDescent="0.25">
      <c r="A22" s="218"/>
      <c r="B22" s="220"/>
      <c r="C22" s="214"/>
      <c r="D22" s="214"/>
      <c r="E22" s="214"/>
      <c r="F22" s="222"/>
      <c r="G22" s="214"/>
      <c r="H22" s="214"/>
      <c r="I22" s="18" t="s">
        <v>1123</v>
      </c>
      <c r="J22" s="18" t="s">
        <v>1123</v>
      </c>
      <c r="K22" s="18"/>
      <c r="L22" s="19" t="s">
        <v>186</v>
      </c>
      <c r="M22" s="6" t="s">
        <v>1027</v>
      </c>
      <c r="N22" s="11">
        <v>1095909620</v>
      </c>
      <c r="O22" s="6" t="s">
        <v>1029</v>
      </c>
      <c r="P22" s="6">
        <v>3246534142</v>
      </c>
      <c r="Q22" s="72" t="s">
        <v>1028</v>
      </c>
      <c r="R22" s="352"/>
      <c r="S22" s="6"/>
      <c r="T22" s="6"/>
    </row>
    <row r="23" spans="1:20" s="17" customFormat="1" ht="33" hidden="1" customHeight="1" x14ac:dyDescent="0.25">
      <c r="A23" s="242"/>
      <c r="B23" s="243"/>
      <c r="C23" s="232"/>
      <c r="D23" s="232"/>
      <c r="E23" s="232"/>
      <c r="F23" s="233"/>
      <c r="G23" s="232"/>
      <c r="H23" s="232"/>
      <c r="I23" s="18" t="s">
        <v>1123</v>
      </c>
      <c r="J23" s="18" t="s">
        <v>1123</v>
      </c>
      <c r="K23" s="18"/>
      <c r="L23" s="19" t="s">
        <v>186</v>
      </c>
      <c r="M23" s="6" t="s">
        <v>1030</v>
      </c>
      <c r="N23" s="53"/>
      <c r="O23" s="6" t="s">
        <v>1031</v>
      </c>
      <c r="P23" s="6">
        <v>3005666937</v>
      </c>
      <c r="Q23" s="72" t="s">
        <v>1032</v>
      </c>
      <c r="R23" s="353"/>
      <c r="S23" s="7"/>
      <c r="T23" s="20"/>
    </row>
    <row r="24" spans="1:20" s="17" customFormat="1" ht="22.5" hidden="1" customHeight="1" x14ac:dyDescent="0.25">
      <c r="A24" s="248">
        <v>800118334</v>
      </c>
      <c r="B24" s="225" t="s">
        <v>49</v>
      </c>
      <c r="C24" s="205" t="s">
        <v>11</v>
      </c>
      <c r="D24" s="205" t="s">
        <v>208</v>
      </c>
      <c r="E24" s="205" t="s">
        <v>8</v>
      </c>
      <c r="F24" s="221">
        <v>592</v>
      </c>
      <c r="G24" s="205" t="s">
        <v>9</v>
      </c>
      <c r="H24" s="205" t="s">
        <v>209</v>
      </c>
      <c r="I24" s="79" t="s">
        <v>210</v>
      </c>
      <c r="J24" s="79" t="s">
        <v>281</v>
      </c>
      <c r="K24" s="125" t="s">
        <v>202</v>
      </c>
      <c r="L24" s="19" t="s">
        <v>186</v>
      </c>
      <c r="M24" s="6" t="s">
        <v>896</v>
      </c>
      <c r="N24" s="6">
        <v>1144129414</v>
      </c>
      <c r="O24" s="6" t="s">
        <v>897</v>
      </c>
      <c r="P24" s="6">
        <v>3113246400</v>
      </c>
      <c r="Q24" s="72" t="s">
        <v>898</v>
      </c>
      <c r="R24" s="215" t="s">
        <v>1194</v>
      </c>
      <c r="S24" s="6"/>
      <c r="T24" s="6"/>
    </row>
    <row r="25" spans="1:20" s="17" customFormat="1" ht="22.5" hidden="1" customHeight="1" x14ac:dyDescent="0.25">
      <c r="A25" s="249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6" t="s">
        <v>211</v>
      </c>
      <c r="N25" s="6">
        <v>1144163203</v>
      </c>
      <c r="O25" s="6" t="s">
        <v>214</v>
      </c>
      <c r="P25" s="6">
        <v>3188175436</v>
      </c>
      <c r="Q25" s="72" t="s">
        <v>215</v>
      </c>
      <c r="R25" s="216"/>
      <c r="S25" s="6"/>
      <c r="T25" s="6"/>
    </row>
    <row r="26" spans="1:20" s="17" customFormat="1" ht="22.5" hidden="1" customHeight="1" x14ac:dyDescent="0.25">
      <c r="A26" s="249"/>
      <c r="B26" s="226"/>
      <c r="C26" s="214"/>
      <c r="D26" s="214"/>
      <c r="E26" s="214"/>
      <c r="F26" s="222"/>
      <c r="G26" s="214"/>
      <c r="H26" s="206"/>
      <c r="I26" s="18" t="s">
        <v>1123</v>
      </c>
      <c r="J26" s="18" t="s">
        <v>1123</v>
      </c>
      <c r="K26" s="9"/>
      <c r="L26" s="19" t="s">
        <v>186</v>
      </c>
      <c r="M26" s="4" t="s">
        <v>212</v>
      </c>
      <c r="N26" s="4">
        <v>1144074590</v>
      </c>
      <c r="O26" s="4" t="s">
        <v>216</v>
      </c>
      <c r="P26" s="4">
        <v>3148707170</v>
      </c>
      <c r="Q26" s="72" t="s">
        <v>50</v>
      </c>
      <c r="R26" s="216"/>
      <c r="S26" s="6"/>
      <c r="T26" s="6"/>
    </row>
    <row r="27" spans="1:20" s="17" customFormat="1" ht="22.5" hidden="1" customHeight="1" x14ac:dyDescent="0.25">
      <c r="A27" s="249"/>
      <c r="B27" s="226"/>
      <c r="C27" s="214"/>
      <c r="D27" s="214"/>
      <c r="E27" s="214"/>
      <c r="F27" s="222"/>
      <c r="G27" s="214"/>
      <c r="H27" s="206"/>
      <c r="I27" s="18" t="s">
        <v>1123</v>
      </c>
      <c r="J27" s="18" t="s">
        <v>1123</v>
      </c>
      <c r="K27" s="9"/>
      <c r="L27" s="19" t="s">
        <v>186</v>
      </c>
      <c r="M27" s="4" t="s">
        <v>1191</v>
      </c>
      <c r="N27" s="4">
        <v>1130604958</v>
      </c>
      <c r="O27" s="4" t="s">
        <v>1192</v>
      </c>
      <c r="P27" s="4">
        <v>3104332350</v>
      </c>
      <c r="Q27" s="72" t="s">
        <v>1193</v>
      </c>
      <c r="R27" s="216"/>
      <c r="S27" s="6"/>
      <c r="T27" s="6"/>
    </row>
    <row r="28" spans="1:20" s="17" customFormat="1" ht="22.5" hidden="1" customHeight="1" x14ac:dyDescent="0.25">
      <c r="A28" s="250"/>
      <c r="B28" s="245"/>
      <c r="C28" s="232"/>
      <c r="D28" s="232"/>
      <c r="E28" s="232"/>
      <c r="F28" s="233"/>
      <c r="G28" s="232"/>
      <c r="H28" s="239"/>
      <c r="I28" s="18" t="s">
        <v>1123</v>
      </c>
      <c r="J28" s="18" t="s">
        <v>1123</v>
      </c>
      <c r="K28" s="9"/>
      <c r="L28" s="19" t="s">
        <v>186</v>
      </c>
      <c r="M28" s="87" t="s">
        <v>213</v>
      </c>
      <c r="N28" s="6">
        <v>38563500</v>
      </c>
      <c r="O28" s="6" t="s">
        <v>217</v>
      </c>
      <c r="P28" s="6">
        <v>3135971782</v>
      </c>
      <c r="Q28" s="72" t="s">
        <v>218</v>
      </c>
      <c r="R28" s="251"/>
      <c r="S28" s="6"/>
      <c r="T28" s="6"/>
    </row>
    <row r="29" spans="1:20" s="17" customFormat="1" ht="44.25" hidden="1" customHeight="1" x14ac:dyDescent="0.25">
      <c r="A29" s="323">
        <v>890300546</v>
      </c>
      <c r="B29" s="265" t="s">
        <v>89</v>
      </c>
      <c r="C29" s="259" t="s">
        <v>11</v>
      </c>
      <c r="D29" s="205" t="s">
        <v>219</v>
      </c>
      <c r="E29" s="205" t="s">
        <v>8</v>
      </c>
      <c r="F29" s="268">
        <v>1048</v>
      </c>
      <c r="G29" s="259" t="s">
        <v>9</v>
      </c>
      <c r="H29" s="205" t="s">
        <v>220</v>
      </c>
      <c r="I29" s="103" t="s">
        <v>223</v>
      </c>
      <c r="J29" s="103" t="s">
        <v>1176</v>
      </c>
      <c r="K29" s="125" t="s">
        <v>202</v>
      </c>
      <c r="L29" s="51" t="s">
        <v>283</v>
      </c>
      <c r="M29" s="4" t="s">
        <v>221</v>
      </c>
      <c r="N29" s="5">
        <v>16738952</v>
      </c>
      <c r="O29" s="4" t="s">
        <v>222</v>
      </c>
      <c r="P29" s="4">
        <v>3113501875</v>
      </c>
      <c r="Q29" s="72" t="s">
        <v>90</v>
      </c>
      <c r="R29" s="237" t="s">
        <v>1209</v>
      </c>
      <c r="S29" s="6"/>
      <c r="T29" s="6"/>
    </row>
    <row r="30" spans="1:20" s="17" customFormat="1" ht="44.25" hidden="1" customHeight="1" x14ac:dyDescent="0.25">
      <c r="A30" s="324"/>
      <c r="B30" s="266"/>
      <c r="C30" s="260"/>
      <c r="D30" s="214"/>
      <c r="E30" s="214"/>
      <c r="F30" s="269"/>
      <c r="G30" s="260"/>
      <c r="H30" s="206"/>
      <c r="I30" s="18" t="s">
        <v>1123</v>
      </c>
      <c r="J30" s="18" t="s">
        <v>1123</v>
      </c>
      <c r="K30" s="9"/>
      <c r="L30" s="51" t="s">
        <v>283</v>
      </c>
      <c r="M30" s="4" t="s">
        <v>1266</v>
      </c>
      <c r="N30" s="5">
        <v>1113656487</v>
      </c>
      <c r="O30" s="4" t="s">
        <v>1268</v>
      </c>
      <c r="P30" s="4">
        <v>3104205793</v>
      </c>
      <c r="Q30" s="72" t="s">
        <v>1267</v>
      </c>
      <c r="R30" s="238"/>
      <c r="S30" s="6"/>
      <c r="T30" s="6"/>
    </row>
    <row r="31" spans="1:20" s="17" customFormat="1" ht="44.25" hidden="1" customHeight="1" x14ac:dyDescent="0.25">
      <c r="A31" s="324"/>
      <c r="B31" s="266"/>
      <c r="C31" s="260"/>
      <c r="D31" s="214"/>
      <c r="E31" s="214"/>
      <c r="F31" s="269"/>
      <c r="G31" s="260"/>
      <c r="H31" s="206"/>
      <c r="I31" s="18" t="s">
        <v>1123</v>
      </c>
      <c r="J31" s="18" t="s">
        <v>1123</v>
      </c>
      <c r="K31" s="9"/>
      <c r="L31" s="51" t="s">
        <v>283</v>
      </c>
      <c r="M31" s="4" t="s">
        <v>1141</v>
      </c>
      <c r="N31" s="5">
        <v>1006099038</v>
      </c>
      <c r="O31" s="4" t="s">
        <v>1139</v>
      </c>
      <c r="P31" s="45"/>
      <c r="Q31" s="72" t="s">
        <v>1251</v>
      </c>
      <c r="R31" s="238"/>
      <c r="S31" s="6"/>
      <c r="T31" s="6"/>
    </row>
    <row r="32" spans="1:20" s="17" customFormat="1" ht="47.25" hidden="1" customHeight="1" x14ac:dyDescent="0.25">
      <c r="A32" s="325"/>
      <c r="B32" s="267"/>
      <c r="C32" s="261"/>
      <c r="D32" s="232"/>
      <c r="E32" s="232"/>
      <c r="F32" s="270"/>
      <c r="G32" s="261"/>
      <c r="H32" s="239"/>
      <c r="I32" s="18" t="s">
        <v>1123</v>
      </c>
      <c r="J32" s="18" t="s">
        <v>1123</v>
      </c>
      <c r="K32" s="9"/>
      <c r="L32" s="51" t="s">
        <v>283</v>
      </c>
      <c r="M32" s="4" t="s">
        <v>1138</v>
      </c>
      <c r="N32" s="5">
        <v>1005892305</v>
      </c>
      <c r="O32" s="4" t="s">
        <v>1139</v>
      </c>
      <c r="P32" s="45"/>
      <c r="Q32" s="72" t="s">
        <v>1140</v>
      </c>
      <c r="R32" s="252"/>
      <c r="S32" s="6"/>
      <c r="T32" s="6"/>
    </row>
    <row r="33" spans="1:20" s="3" customFormat="1" ht="42" hidden="1" customHeight="1" x14ac:dyDescent="0.25">
      <c r="A33" s="293">
        <v>890300466</v>
      </c>
      <c r="B33" s="299" t="s">
        <v>153</v>
      </c>
      <c r="C33" s="259" t="s">
        <v>11</v>
      </c>
      <c r="D33" s="205" t="s">
        <v>224</v>
      </c>
      <c r="E33" s="205" t="s">
        <v>52</v>
      </c>
      <c r="F33" s="268">
        <v>4384</v>
      </c>
      <c r="G33" s="259" t="s">
        <v>9</v>
      </c>
      <c r="H33" s="205" t="s">
        <v>933</v>
      </c>
      <c r="I33" s="103" t="s">
        <v>1211</v>
      </c>
      <c r="J33" s="103" t="s">
        <v>1210</v>
      </c>
      <c r="K33" s="125" t="s">
        <v>202</v>
      </c>
      <c r="L33" s="25" t="s">
        <v>186</v>
      </c>
      <c r="M33" s="6" t="s">
        <v>225</v>
      </c>
      <c r="N33" s="7">
        <v>66959599</v>
      </c>
      <c r="O33" s="6" t="s">
        <v>226</v>
      </c>
      <c r="P33" s="6">
        <v>3137281123</v>
      </c>
      <c r="Q33" s="72" t="s">
        <v>154</v>
      </c>
      <c r="R33" s="312" t="s">
        <v>1357</v>
      </c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4" t="s">
        <v>227</v>
      </c>
      <c r="N34" s="5">
        <v>1094926056</v>
      </c>
      <c r="O34" s="4" t="s">
        <v>228</v>
      </c>
      <c r="P34" s="4" t="s">
        <v>229</v>
      </c>
      <c r="Q34" s="72" t="s">
        <v>230</v>
      </c>
      <c r="R34" s="313"/>
      <c r="S34" s="6"/>
      <c r="T34" s="6"/>
    </row>
    <row r="35" spans="1:20" s="3" customFormat="1" ht="42" hidden="1" customHeight="1" x14ac:dyDescent="0.25">
      <c r="A35" s="306"/>
      <c r="B35" s="300"/>
      <c r="C35" s="260"/>
      <c r="D35" s="214"/>
      <c r="E35" s="214"/>
      <c r="F35" s="269"/>
      <c r="G35" s="260"/>
      <c r="H35" s="206"/>
      <c r="I35" s="18" t="s">
        <v>1123</v>
      </c>
      <c r="J35" s="18" t="s">
        <v>1123</v>
      </c>
      <c r="K35" s="18"/>
      <c r="L35" s="25" t="s">
        <v>186</v>
      </c>
      <c r="M35" s="6" t="s">
        <v>231</v>
      </c>
      <c r="N35" s="7">
        <v>80281246</v>
      </c>
      <c r="O35" s="6" t="s">
        <v>228</v>
      </c>
      <c r="P35" s="6" t="s">
        <v>232</v>
      </c>
      <c r="Q35" s="72" t="s">
        <v>233</v>
      </c>
      <c r="R35" s="313"/>
      <c r="S35" s="6"/>
      <c r="T35" s="6"/>
    </row>
    <row r="36" spans="1:20" s="3" customFormat="1" ht="42" hidden="1" customHeight="1" x14ac:dyDescent="0.25">
      <c r="A36" s="306"/>
      <c r="B36" s="300"/>
      <c r="C36" s="260"/>
      <c r="D36" s="214"/>
      <c r="E36" s="214"/>
      <c r="F36" s="269"/>
      <c r="G36" s="260"/>
      <c r="H36" s="206"/>
      <c r="I36" s="18" t="s">
        <v>1123</v>
      </c>
      <c r="J36" s="18" t="s">
        <v>1123</v>
      </c>
      <c r="K36" s="18"/>
      <c r="L36" s="25" t="s">
        <v>186</v>
      </c>
      <c r="M36" s="6" t="s">
        <v>1007</v>
      </c>
      <c r="N36" s="7">
        <v>1118305939</v>
      </c>
      <c r="O36" s="6" t="s">
        <v>1008</v>
      </c>
      <c r="P36" s="6">
        <v>3145476559</v>
      </c>
      <c r="Q36" s="72" t="s">
        <v>1009</v>
      </c>
      <c r="R36" s="313"/>
      <c r="S36" s="6"/>
      <c r="T36" s="6"/>
    </row>
    <row r="37" spans="1:20" s="3" customFormat="1" ht="42" hidden="1" customHeight="1" x14ac:dyDescent="0.25">
      <c r="A37" s="294"/>
      <c r="B37" s="301"/>
      <c r="C37" s="261"/>
      <c r="D37" s="232"/>
      <c r="E37" s="232"/>
      <c r="F37" s="270"/>
      <c r="G37" s="261"/>
      <c r="H37" s="239"/>
      <c r="I37" s="18" t="s">
        <v>1123</v>
      </c>
      <c r="J37" s="18" t="s">
        <v>1123</v>
      </c>
      <c r="K37" s="18"/>
      <c r="L37" s="25" t="s">
        <v>186</v>
      </c>
      <c r="M37" s="6" t="s">
        <v>234</v>
      </c>
      <c r="N37" s="7">
        <v>24344731</v>
      </c>
      <c r="O37" s="6" t="s">
        <v>235</v>
      </c>
      <c r="P37" s="6" t="s">
        <v>236</v>
      </c>
      <c r="Q37" s="72" t="s">
        <v>237</v>
      </c>
      <c r="R37" s="314"/>
      <c r="S37" s="6"/>
      <c r="T37" s="6"/>
    </row>
    <row r="38" spans="1:20" s="17" customFormat="1" ht="24" hidden="1" customHeight="1" x14ac:dyDescent="0.25">
      <c r="A38" s="217">
        <v>900041136</v>
      </c>
      <c r="B38" s="295" t="s">
        <v>160</v>
      </c>
      <c r="C38" s="205" t="s">
        <v>11</v>
      </c>
      <c r="D38" s="205" t="s">
        <v>238</v>
      </c>
      <c r="E38" s="205" t="s">
        <v>161</v>
      </c>
      <c r="F38" s="221">
        <v>274</v>
      </c>
      <c r="G38" s="205" t="s">
        <v>9</v>
      </c>
      <c r="H38" s="205" t="s">
        <v>247</v>
      </c>
      <c r="I38" s="103" t="s">
        <v>263</v>
      </c>
      <c r="J38" s="103" t="s">
        <v>1212</v>
      </c>
      <c r="K38" s="18" t="s">
        <v>187</v>
      </c>
      <c r="L38" s="25" t="s">
        <v>186</v>
      </c>
      <c r="M38" s="4" t="s">
        <v>239</v>
      </c>
      <c r="N38" s="4">
        <v>31177377</v>
      </c>
      <c r="O38" s="4" t="s">
        <v>240</v>
      </c>
      <c r="P38" s="4">
        <v>3105183400</v>
      </c>
      <c r="Q38" s="72" t="s">
        <v>241</v>
      </c>
      <c r="R38" s="312" t="s">
        <v>1293</v>
      </c>
      <c r="S38" s="6"/>
      <c r="T38" s="6"/>
    </row>
    <row r="39" spans="1:20" s="17" customFormat="1" ht="24" hidden="1" customHeight="1" x14ac:dyDescent="0.25">
      <c r="A39" s="218"/>
      <c r="B39" s="309"/>
      <c r="C39" s="214"/>
      <c r="D39" s="214"/>
      <c r="E39" s="214"/>
      <c r="F39" s="222"/>
      <c r="G39" s="214"/>
      <c r="H39" s="206"/>
      <c r="I39" s="18" t="s">
        <v>1123</v>
      </c>
      <c r="J39" s="18" t="s">
        <v>1123</v>
      </c>
      <c r="K39" s="18"/>
      <c r="L39" s="25" t="s">
        <v>186</v>
      </c>
      <c r="M39" s="4" t="s">
        <v>242</v>
      </c>
      <c r="N39" s="4">
        <v>1115088278</v>
      </c>
      <c r="O39" s="4" t="s">
        <v>243</v>
      </c>
      <c r="P39" s="4">
        <v>3164195837</v>
      </c>
      <c r="Q39" s="72" t="s">
        <v>244</v>
      </c>
      <c r="R39" s="356"/>
      <c r="S39" s="6"/>
      <c r="T39" s="6"/>
    </row>
    <row r="40" spans="1:20" s="17" customFormat="1" ht="24" hidden="1" customHeight="1" x14ac:dyDescent="0.25">
      <c r="A40" s="242"/>
      <c r="B40" s="296"/>
      <c r="C40" s="232"/>
      <c r="D40" s="232"/>
      <c r="E40" s="232"/>
      <c r="F40" s="233"/>
      <c r="G40" s="232"/>
      <c r="H40" s="239"/>
      <c r="I40" s="18" t="s">
        <v>1123</v>
      </c>
      <c r="J40" s="18" t="s">
        <v>1123</v>
      </c>
      <c r="K40" s="18"/>
      <c r="L40" s="25" t="s">
        <v>186</v>
      </c>
      <c r="M40" s="6" t="s">
        <v>245</v>
      </c>
      <c r="N40" s="6">
        <v>1114062941</v>
      </c>
      <c r="O40" s="6" t="s">
        <v>246</v>
      </c>
      <c r="P40" s="6">
        <v>3138994982</v>
      </c>
      <c r="Q40" s="72" t="s">
        <v>162</v>
      </c>
      <c r="R40" s="357"/>
      <c r="S40" s="6"/>
      <c r="T40" s="6"/>
    </row>
    <row r="41" spans="1:20" s="17" customFormat="1" ht="30" hidden="1" customHeight="1" x14ac:dyDescent="0.25">
      <c r="A41" s="293">
        <v>800106404</v>
      </c>
      <c r="B41" s="348" t="s">
        <v>25</v>
      </c>
      <c r="C41" s="259" t="s">
        <v>11</v>
      </c>
      <c r="D41" s="205" t="s">
        <v>251</v>
      </c>
      <c r="E41" s="259" t="s">
        <v>14</v>
      </c>
      <c r="F41" s="268">
        <v>155</v>
      </c>
      <c r="G41" s="259" t="s">
        <v>26</v>
      </c>
      <c r="H41" s="205" t="s">
        <v>250</v>
      </c>
      <c r="I41" s="103" t="s">
        <v>248</v>
      </c>
      <c r="J41" s="103" t="s">
        <v>1113</v>
      </c>
      <c r="K41" s="18" t="s">
        <v>187</v>
      </c>
      <c r="L41" s="25" t="s">
        <v>186</v>
      </c>
      <c r="M41" s="4" t="s">
        <v>252</v>
      </c>
      <c r="N41" s="5">
        <v>1143853019</v>
      </c>
      <c r="O41" s="4" t="s">
        <v>253</v>
      </c>
      <c r="P41" s="4">
        <v>3046617437</v>
      </c>
      <c r="Q41" s="72" t="s">
        <v>254</v>
      </c>
      <c r="R41" s="355" t="s">
        <v>1272</v>
      </c>
      <c r="S41" s="6"/>
      <c r="T41" s="6"/>
    </row>
    <row r="42" spans="1:20" s="13" customFormat="1" ht="30" hidden="1" customHeight="1" x14ac:dyDescent="0.25">
      <c r="A42" s="294"/>
      <c r="B42" s="350"/>
      <c r="C42" s="261"/>
      <c r="D42" s="232"/>
      <c r="E42" s="261"/>
      <c r="F42" s="270"/>
      <c r="G42" s="261"/>
      <c r="H42" s="239"/>
      <c r="I42" s="18" t="s">
        <v>1123</v>
      </c>
      <c r="J42" s="18" t="s">
        <v>1123</v>
      </c>
      <c r="K42" s="18"/>
      <c r="L42" s="25" t="s">
        <v>186</v>
      </c>
      <c r="M42" s="4" t="s">
        <v>255</v>
      </c>
      <c r="N42" s="5">
        <v>1144212050</v>
      </c>
      <c r="O42" s="4" t="s">
        <v>256</v>
      </c>
      <c r="P42" s="4" t="s">
        <v>257</v>
      </c>
      <c r="Q42" s="72" t="s">
        <v>258</v>
      </c>
      <c r="R42" s="353"/>
      <c r="S42" s="7"/>
      <c r="T42" s="6"/>
    </row>
    <row r="43" spans="1:20" s="17" customFormat="1" ht="70.5" hidden="1" customHeight="1" x14ac:dyDescent="0.25">
      <c r="A43" s="82">
        <v>800104552</v>
      </c>
      <c r="B43" s="83" t="s">
        <v>155</v>
      </c>
      <c r="C43" s="18" t="s">
        <v>11</v>
      </c>
      <c r="D43" s="18" t="s">
        <v>259</v>
      </c>
      <c r="E43" s="18" t="s">
        <v>156</v>
      </c>
      <c r="F43" s="24">
        <v>990</v>
      </c>
      <c r="G43" s="18" t="s">
        <v>9</v>
      </c>
      <c r="H43" s="18" t="s">
        <v>1016</v>
      </c>
      <c r="I43" s="126" t="s">
        <v>1122</v>
      </c>
      <c r="J43" s="126" t="s">
        <v>1212</v>
      </c>
      <c r="K43" s="18" t="s">
        <v>187</v>
      </c>
      <c r="L43" s="25" t="s">
        <v>186</v>
      </c>
      <c r="M43" s="4" t="s">
        <v>1070</v>
      </c>
      <c r="N43" s="4">
        <v>1107519454</v>
      </c>
      <c r="O43" s="4" t="s">
        <v>988</v>
      </c>
      <c r="P43" s="4">
        <v>3134801155</v>
      </c>
      <c r="Q43" s="72" t="s">
        <v>1104</v>
      </c>
      <c r="R43" s="84" t="s">
        <v>1168</v>
      </c>
      <c r="S43" s="6"/>
      <c r="T43" s="6"/>
    </row>
    <row r="44" spans="1:20" s="17" customFormat="1" ht="71.25" hidden="1" customHeight="1" x14ac:dyDescent="0.25">
      <c r="A44" s="80">
        <v>800144934</v>
      </c>
      <c r="B44" s="50" t="s">
        <v>163</v>
      </c>
      <c r="C44" s="9" t="s">
        <v>11</v>
      </c>
      <c r="D44" s="9" t="s">
        <v>259</v>
      </c>
      <c r="E44" s="9" t="s">
        <v>164</v>
      </c>
      <c r="F44" s="15">
        <v>4602</v>
      </c>
      <c r="G44" s="9" t="s">
        <v>9</v>
      </c>
      <c r="H44" s="9" t="s">
        <v>261</v>
      </c>
      <c r="I44" s="79" t="s">
        <v>260</v>
      </c>
      <c r="J44" s="79" t="s">
        <v>1311</v>
      </c>
      <c r="K44" s="9" t="s">
        <v>187</v>
      </c>
      <c r="L44" s="19" t="s">
        <v>186</v>
      </c>
      <c r="M44" s="4" t="s">
        <v>1145</v>
      </c>
      <c r="N44" s="4">
        <v>52465041</v>
      </c>
      <c r="O44" s="4" t="s">
        <v>1167</v>
      </c>
      <c r="P44" s="4">
        <v>3122848308</v>
      </c>
      <c r="Q44" s="72" t="s">
        <v>1146</v>
      </c>
      <c r="R44" s="84" t="s">
        <v>1168</v>
      </c>
      <c r="S44" s="6"/>
      <c r="T44" s="6"/>
    </row>
    <row r="45" spans="1:20" s="17" customFormat="1" ht="75" hidden="1" customHeight="1" x14ac:dyDescent="0.25">
      <c r="A45" s="80">
        <v>890311341</v>
      </c>
      <c r="B45" s="50" t="s">
        <v>13</v>
      </c>
      <c r="C45" s="9" t="s">
        <v>11</v>
      </c>
      <c r="D45" s="9" t="s">
        <v>259</v>
      </c>
      <c r="E45" s="9" t="s">
        <v>14</v>
      </c>
      <c r="F45" s="15">
        <v>253</v>
      </c>
      <c r="G45" s="9" t="s">
        <v>9</v>
      </c>
      <c r="H45" s="9" t="s">
        <v>1017</v>
      </c>
      <c r="I45" s="147" t="s">
        <v>1122</v>
      </c>
      <c r="J45" s="147" t="s">
        <v>1122</v>
      </c>
      <c r="K45" s="9" t="s">
        <v>187</v>
      </c>
      <c r="L45" s="19" t="s">
        <v>186</v>
      </c>
      <c r="M45" s="6" t="s">
        <v>1043</v>
      </c>
      <c r="N45" s="6">
        <v>6316566</v>
      </c>
      <c r="O45" s="6" t="s">
        <v>383</v>
      </c>
      <c r="P45" s="6">
        <v>3127570248</v>
      </c>
      <c r="Q45" s="72" t="s">
        <v>1042</v>
      </c>
      <c r="R45" s="84" t="s">
        <v>1168</v>
      </c>
      <c r="S45" s="6"/>
      <c r="T45" s="6"/>
    </row>
    <row r="46" spans="1:20" s="13" customFormat="1" ht="75" hidden="1" x14ac:dyDescent="0.25">
      <c r="A46" s="134">
        <v>890327120</v>
      </c>
      <c r="B46" s="135" t="s">
        <v>116</v>
      </c>
      <c r="C46" s="14" t="s">
        <v>11</v>
      </c>
      <c r="D46" s="18" t="s">
        <v>264</v>
      </c>
      <c r="E46" s="18" t="s">
        <v>14</v>
      </c>
      <c r="F46" s="23">
        <v>316</v>
      </c>
      <c r="G46" s="14" t="s">
        <v>9</v>
      </c>
      <c r="H46" s="18" t="s">
        <v>265</v>
      </c>
      <c r="I46" s="90" t="s">
        <v>263</v>
      </c>
      <c r="J46" s="90" t="s">
        <v>263</v>
      </c>
      <c r="K46" s="14" t="s">
        <v>187</v>
      </c>
      <c r="L46" s="25" t="s">
        <v>186</v>
      </c>
      <c r="M46" s="6" t="s">
        <v>266</v>
      </c>
      <c r="N46" s="7">
        <v>6446725</v>
      </c>
      <c r="O46" s="6" t="s">
        <v>267</v>
      </c>
      <c r="P46" s="16">
        <v>3164789752</v>
      </c>
      <c r="Q46" s="72" t="s">
        <v>268</v>
      </c>
      <c r="R46" s="136" t="s">
        <v>1291</v>
      </c>
      <c r="S46" s="6"/>
      <c r="T46" s="6"/>
    </row>
    <row r="47" spans="1:20" s="17" customFormat="1" ht="27.75" hidden="1" customHeight="1" x14ac:dyDescent="0.25">
      <c r="A47" s="248">
        <v>800137960</v>
      </c>
      <c r="B47" s="225" t="s">
        <v>107</v>
      </c>
      <c r="C47" s="205" t="s">
        <v>11</v>
      </c>
      <c r="D47" s="205" t="s">
        <v>272</v>
      </c>
      <c r="E47" s="205" t="s">
        <v>108</v>
      </c>
      <c r="F47" s="221">
        <v>16577</v>
      </c>
      <c r="G47" s="205" t="s">
        <v>9</v>
      </c>
      <c r="H47" s="205" t="s">
        <v>1048</v>
      </c>
      <c r="I47" s="79" t="s">
        <v>1217</v>
      </c>
      <c r="J47" s="79" t="s">
        <v>1368</v>
      </c>
      <c r="K47" s="18" t="s">
        <v>187</v>
      </c>
      <c r="L47" s="19" t="s">
        <v>186</v>
      </c>
      <c r="M47" s="6" t="s">
        <v>269</v>
      </c>
      <c r="N47" s="6">
        <v>10296011</v>
      </c>
      <c r="O47" s="6" t="s">
        <v>273</v>
      </c>
      <c r="P47" s="16">
        <v>3176444163</v>
      </c>
      <c r="Q47" s="72" t="s">
        <v>274</v>
      </c>
      <c r="R47" s="215" t="s">
        <v>1291</v>
      </c>
      <c r="S47" s="6"/>
      <c r="T47" s="6"/>
    </row>
    <row r="48" spans="1:20" s="17" customFormat="1" ht="27.75" hidden="1" customHeight="1" x14ac:dyDescent="0.25">
      <c r="A48" s="249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270</v>
      </c>
      <c r="N48" s="6">
        <v>1098774910</v>
      </c>
      <c r="O48" s="6" t="s">
        <v>275</v>
      </c>
      <c r="P48" s="6" t="s">
        <v>276</v>
      </c>
      <c r="Q48" s="72" t="s">
        <v>277</v>
      </c>
      <c r="R48" s="216"/>
      <c r="S48" s="6"/>
      <c r="T48" s="6"/>
    </row>
    <row r="49" spans="1:20" s="17" customFormat="1" ht="27.75" hidden="1" customHeight="1" x14ac:dyDescent="0.25">
      <c r="A49" s="249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1134</v>
      </c>
      <c r="N49" s="6">
        <v>1113693110</v>
      </c>
      <c r="O49" s="6" t="s">
        <v>592</v>
      </c>
      <c r="P49" s="6">
        <v>3183490616</v>
      </c>
      <c r="Q49" s="72" t="s">
        <v>1135</v>
      </c>
      <c r="R49" s="216"/>
      <c r="S49" s="6"/>
      <c r="T49" s="6"/>
    </row>
    <row r="50" spans="1:20" s="17" customFormat="1" ht="27.75" hidden="1" customHeight="1" x14ac:dyDescent="0.25">
      <c r="A50" s="249"/>
      <c r="B50" s="226"/>
      <c r="C50" s="214"/>
      <c r="D50" s="214"/>
      <c r="E50" s="214"/>
      <c r="F50" s="222"/>
      <c r="G50" s="214"/>
      <c r="H50" s="206"/>
      <c r="I50" s="18" t="s">
        <v>1123</v>
      </c>
      <c r="J50" s="18" t="s">
        <v>1123</v>
      </c>
      <c r="K50" s="18"/>
      <c r="L50" s="19" t="s">
        <v>186</v>
      </c>
      <c r="M50" s="6" t="s">
        <v>271</v>
      </c>
      <c r="N50" s="6">
        <v>1013691425</v>
      </c>
      <c r="O50" s="6" t="s">
        <v>278</v>
      </c>
      <c r="P50" s="6">
        <v>3174353706</v>
      </c>
      <c r="Q50" s="72" t="s">
        <v>279</v>
      </c>
      <c r="R50" s="216"/>
      <c r="S50" s="6"/>
      <c r="T50" s="6"/>
    </row>
    <row r="51" spans="1:20" s="17" customFormat="1" ht="27.75" hidden="1" customHeight="1" x14ac:dyDescent="0.25">
      <c r="A51" s="249"/>
      <c r="B51" s="226"/>
      <c r="C51" s="214"/>
      <c r="D51" s="214"/>
      <c r="E51" s="214"/>
      <c r="F51" s="222"/>
      <c r="G51" s="214"/>
      <c r="H51" s="206"/>
      <c r="I51" s="18" t="s">
        <v>1123</v>
      </c>
      <c r="J51" s="18" t="s">
        <v>1123</v>
      </c>
      <c r="K51" s="18"/>
      <c r="L51" s="19" t="s">
        <v>186</v>
      </c>
      <c r="M51" s="6" t="s">
        <v>995</v>
      </c>
      <c r="N51" s="29">
        <v>1235432111</v>
      </c>
      <c r="O51" s="29"/>
      <c r="P51" s="6">
        <v>3168736714</v>
      </c>
      <c r="Q51" s="72" t="s">
        <v>996</v>
      </c>
      <c r="R51" s="216"/>
      <c r="S51" s="6"/>
      <c r="T51" s="6"/>
    </row>
    <row r="52" spans="1:20" s="17" customFormat="1" ht="27.75" hidden="1" customHeight="1" x14ac:dyDescent="0.25">
      <c r="A52" s="250"/>
      <c r="B52" s="245"/>
      <c r="C52" s="232"/>
      <c r="D52" s="232"/>
      <c r="E52" s="232"/>
      <c r="F52" s="233"/>
      <c r="G52" s="232"/>
      <c r="H52" s="239"/>
      <c r="I52" s="18" t="s">
        <v>1123</v>
      </c>
      <c r="J52" s="18" t="s">
        <v>1123</v>
      </c>
      <c r="K52" s="18"/>
      <c r="L52" s="19" t="s">
        <v>186</v>
      </c>
      <c r="M52" s="6" t="s">
        <v>1098</v>
      </c>
      <c r="N52" s="6">
        <v>1130636630</v>
      </c>
      <c r="O52" s="6" t="s">
        <v>1289</v>
      </c>
      <c r="P52" s="6">
        <v>3164784689</v>
      </c>
      <c r="Q52" s="72" t="s">
        <v>1099</v>
      </c>
      <c r="R52" s="251"/>
      <c r="S52" s="6"/>
      <c r="T52" s="6"/>
    </row>
    <row r="53" spans="1:20" s="17" customFormat="1" ht="36" hidden="1" customHeight="1" x14ac:dyDescent="0.25">
      <c r="A53" s="248">
        <v>800125313</v>
      </c>
      <c r="B53" s="225" t="s">
        <v>151</v>
      </c>
      <c r="C53" s="205" t="s">
        <v>11</v>
      </c>
      <c r="D53" s="205" t="s">
        <v>503</v>
      </c>
      <c r="E53" s="205" t="s">
        <v>152</v>
      </c>
      <c r="F53" s="221">
        <v>9847</v>
      </c>
      <c r="G53" s="205" t="s">
        <v>9</v>
      </c>
      <c r="H53" s="205" t="s">
        <v>387</v>
      </c>
      <c r="I53" s="103" t="s">
        <v>388</v>
      </c>
      <c r="J53" s="103" t="s">
        <v>444</v>
      </c>
      <c r="K53" s="18" t="s">
        <v>187</v>
      </c>
      <c r="L53" s="19" t="s">
        <v>186</v>
      </c>
      <c r="M53" s="4" t="s">
        <v>1205</v>
      </c>
      <c r="N53" s="4">
        <v>1107102771</v>
      </c>
      <c r="O53" s="4" t="s">
        <v>1206</v>
      </c>
      <c r="P53" s="4">
        <v>3104789935</v>
      </c>
      <c r="Q53" s="72" t="s">
        <v>1207</v>
      </c>
      <c r="R53" s="215" t="s">
        <v>1208</v>
      </c>
      <c r="S53" s="6"/>
      <c r="T53" s="6"/>
    </row>
    <row r="54" spans="1:20" s="17" customFormat="1" ht="36" hidden="1" customHeight="1" x14ac:dyDescent="0.25">
      <c r="A54" s="249"/>
      <c r="B54" s="226"/>
      <c r="C54" s="214"/>
      <c r="D54" s="214"/>
      <c r="E54" s="214"/>
      <c r="F54" s="222"/>
      <c r="G54" s="214"/>
      <c r="H54" s="206"/>
      <c r="I54" s="18" t="s">
        <v>1123</v>
      </c>
      <c r="J54" s="18" t="s">
        <v>1123</v>
      </c>
      <c r="K54" s="18"/>
      <c r="L54" s="19" t="s">
        <v>186</v>
      </c>
      <c r="M54" s="4" t="s">
        <v>1238</v>
      </c>
      <c r="N54" s="45"/>
      <c r="O54" s="4" t="s">
        <v>1239</v>
      </c>
      <c r="P54" s="4">
        <v>3137671130</v>
      </c>
      <c r="Q54" s="72" t="s">
        <v>1240</v>
      </c>
      <c r="R54" s="216"/>
      <c r="S54" s="6"/>
      <c r="T54" s="6"/>
    </row>
    <row r="55" spans="1:20" s="17" customFormat="1" ht="36" hidden="1" customHeight="1" x14ac:dyDescent="0.25">
      <c r="A55" s="249"/>
      <c r="B55" s="226"/>
      <c r="C55" s="214"/>
      <c r="D55" s="214"/>
      <c r="E55" s="214"/>
      <c r="F55" s="222"/>
      <c r="G55" s="214"/>
      <c r="H55" s="206"/>
      <c r="I55" s="18" t="s">
        <v>1123</v>
      </c>
      <c r="J55" s="18" t="s">
        <v>1123</v>
      </c>
      <c r="K55" s="18"/>
      <c r="L55" s="19" t="s">
        <v>186</v>
      </c>
      <c r="M55" s="6" t="s">
        <v>1040</v>
      </c>
      <c r="N55" s="6">
        <v>1143876405</v>
      </c>
      <c r="O55" s="6" t="s">
        <v>1041</v>
      </c>
      <c r="P55" s="6">
        <v>3108957175</v>
      </c>
      <c r="Q55" s="72" t="s">
        <v>1049</v>
      </c>
      <c r="R55" s="216"/>
      <c r="S55" s="6"/>
      <c r="T55" s="6"/>
    </row>
    <row r="56" spans="1:20" s="17" customFormat="1" ht="36" hidden="1" customHeight="1" x14ac:dyDescent="0.25">
      <c r="A56" s="250"/>
      <c r="B56" s="245"/>
      <c r="C56" s="232"/>
      <c r="D56" s="232"/>
      <c r="E56" s="232"/>
      <c r="F56" s="233"/>
      <c r="G56" s="232"/>
      <c r="H56" s="239"/>
      <c r="I56" s="18" t="s">
        <v>1123</v>
      </c>
      <c r="J56" s="18" t="s">
        <v>1123</v>
      </c>
      <c r="K56" s="18"/>
      <c r="L56" s="19" t="s">
        <v>186</v>
      </c>
      <c r="M56" s="16" t="s">
        <v>500</v>
      </c>
      <c r="N56" s="6">
        <v>67026574</v>
      </c>
      <c r="O56" s="6" t="s">
        <v>501</v>
      </c>
      <c r="P56" s="6">
        <v>3102061449</v>
      </c>
      <c r="Q56" s="72" t="s">
        <v>502</v>
      </c>
      <c r="R56" s="251"/>
      <c r="S56" s="6"/>
      <c r="T56" s="6"/>
    </row>
    <row r="57" spans="1:20" s="17" customFormat="1" ht="30.75" hidden="1" customHeight="1" x14ac:dyDescent="0.25">
      <c r="A57" s="248">
        <v>890300327</v>
      </c>
      <c r="B57" s="225" t="s">
        <v>51</v>
      </c>
      <c r="C57" s="205" t="s">
        <v>11</v>
      </c>
      <c r="D57" s="295" t="s">
        <v>572</v>
      </c>
      <c r="E57" s="205" t="s">
        <v>52</v>
      </c>
      <c r="F57" s="221">
        <v>6788</v>
      </c>
      <c r="G57" s="205" t="s">
        <v>9</v>
      </c>
      <c r="H57" s="205" t="s">
        <v>389</v>
      </c>
      <c r="I57" s="103" t="s">
        <v>444</v>
      </c>
      <c r="J57" s="103" t="s">
        <v>293</v>
      </c>
      <c r="K57" s="18" t="s">
        <v>187</v>
      </c>
      <c r="L57" s="51" t="s">
        <v>283</v>
      </c>
      <c r="M57" s="6" t="s">
        <v>575</v>
      </c>
      <c r="N57" s="6">
        <v>1143854525</v>
      </c>
      <c r="O57" s="6" t="s">
        <v>576</v>
      </c>
      <c r="P57" s="6">
        <v>3148084313</v>
      </c>
      <c r="Q57" s="72" t="s">
        <v>577</v>
      </c>
      <c r="R57" s="237" t="s">
        <v>1166</v>
      </c>
      <c r="S57" s="6" t="s">
        <v>1288</v>
      </c>
      <c r="T57" s="6" t="s">
        <v>1346</v>
      </c>
    </row>
    <row r="58" spans="1:20" s="17" customFormat="1" ht="30.75" hidden="1" customHeight="1" x14ac:dyDescent="0.25">
      <c r="A58" s="249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6" t="s">
        <v>578</v>
      </c>
      <c r="N58" s="6">
        <v>1006515258</v>
      </c>
      <c r="O58" s="6" t="s">
        <v>546</v>
      </c>
      <c r="P58" s="6">
        <v>3173738423</v>
      </c>
      <c r="Q58" s="72" t="s">
        <v>579</v>
      </c>
      <c r="R58" s="238"/>
      <c r="S58" s="6"/>
      <c r="T58" s="6"/>
    </row>
    <row r="59" spans="1:20" s="17" customFormat="1" ht="30.75" hidden="1" customHeight="1" x14ac:dyDescent="0.25">
      <c r="A59" s="249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6" t="s">
        <v>1050</v>
      </c>
      <c r="N59" s="34">
        <v>29122738</v>
      </c>
      <c r="O59" s="6" t="s">
        <v>624</v>
      </c>
      <c r="P59" s="16">
        <v>3226947055</v>
      </c>
      <c r="Q59" s="73" t="s">
        <v>1051</v>
      </c>
      <c r="R59" s="238"/>
      <c r="S59" s="6"/>
      <c r="T59" s="6"/>
    </row>
    <row r="60" spans="1:20" s="17" customFormat="1" ht="30.75" hidden="1" customHeight="1" x14ac:dyDescent="0.25">
      <c r="A60" s="249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4" t="s">
        <v>581</v>
      </c>
      <c r="N60" s="4">
        <v>52786907</v>
      </c>
      <c r="O60" s="4" t="s">
        <v>582</v>
      </c>
      <c r="P60" s="4" t="s">
        <v>583</v>
      </c>
      <c r="Q60" s="72" t="s">
        <v>53</v>
      </c>
      <c r="R60" s="238"/>
      <c r="S60" s="6"/>
      <c r="T60" s="6"/>
    </row>
    <row r="61" spans="1:20" s="17" customFormat="1" ht="30.75" hidden="1" customHeight="1" x14ac:dyDescent="0.25">
      <c r="A61" s="249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1165</v>
      </c>
      <c r="N61" s="34">
        <v>1151945929</v>
      </c>
      <c r="O61" s="6" t="s">
        <v>1162</v>
      </c>
      <c r="P61" s="6">
        <v>3167709631</v>
      </c>
      <c r="Q61" s="72" t="s">
        <v>1163</v>
      </c>
      <c r="R61" s="238"/>
      <c r="S61" s="6"/>
      <c r="T61" s="6"/>
    </row>
    <row r="62" spans="1:20" s="17" customFormat="1" ht="30.75" hidden="1" customHeight="1" x14ac:dyDescent="0.25">
      <c r="A62" s="249"/>
      <c r="B62" s="226"/>
      <c r="C62" s="214"/>
      <c r="D62" s="309"/>
      <c r="E62" s="214"/>
      <c r="F62" s="222"/>
      <c r="G62" s="214"/>
      <c r="H62" s="206"/>
      <c r="I62" s="18" t="s">
        <v>1123</v>
      </c>
      <c r="J62" s="18" t="s">
        <v>1123</v>
      </c>
      <c r="K62" s="18"/>
      <c r="L62" s="51" t="s">
        <v>283</v>
      </c>
      <c r="M62" s="6" t="s">
        <v>1132</v>
      </c>
      <c r="N62" s="81">
        <v>1001053322</v>
      </c>
      <c r="O62" s="6" t="s">
        <v>1133</v>
      </c>
      <c r="P62" s="6">
        <v>3176372194</v>
      </c>
      <c r="Q62" s="73" t="s">
        <v>1131</v>
      </c>
      <c r="R62" s="238"/>
      <c r="S62" s="6"/>
      <c r="T62" s="6"/>
    </row>
    <row r="63" spans="1:20" s="17" customFormat="1" ht="30.75" hidden="1" customHeight="1" x14ac:dyDescent="0.25">
      <c r="A63" s="249"/>
      <c r="B63" s="226"/>
      <c r="C63" s="214"/>
      <c r="D63" s="309"/>
      <c r="E63" s="214"/>
      <c r="F63" s="222"/>
      <c r="G63" s="214"/>
      <c r="H63" s="206"/>
      <c r="I63" s="18" t="s">
        <v>1123</v>
      </c>
      <c r="J63" s="18" t="s">
        <v>1123</v>
      </c>
      <c r="K63" s="18"/>
      <c r="L63" s="51" t="s">
        <v>283</v>
      </c>
      <c r="M63" s="4" t="s">
        <v>573</v>
      </c>
      <c r="N63" s="4">
        <v>1143871007</v>
      </c>
      <c r="O63" s="4" t="s">
        <v>574</v>
      </c>
      <c r="P63" s="4">
        <v>3108202109</v>
      </c>
      <c r="Q63" s="72" t="s">
        <v>1164</v>
      </c>
      <c r="R63" s="238"/>
      <c r="S63" s="6"/>
      <c r="T63" s="6"/>
    </row>
    <row r="64" spans="1:20" s="17" customFormat="1" ht="30.75" hidden="1" customHeight="1" x14ac:dyDescent="0.25">
      <c r="A64" s="248">
        <v>890303178</v>
      </c>
      <c r="B64" s="225" t="s">
        <v>40</v>
      </c>
      <c r="C64" s="205" t="s">
        <v>11</v>
      </c>
      <c r="D64" s="295" t="s">
        <v>584</v>
      </c>
      <c r="E64" s="205" t="s">
        <v>41</v>
      </c>
      <c r="F64" s="221">
        <v>65</v>
      </c>
      <c r="G64" s="205" t="s">
        <v>26</v>
      </c>
      <c r="H64" s="205" t="s">
        <v>390</v>
      </c>
      <c r="I64" s="103" t="s">
        <v>286</v>
      </c>
      <c r="J64" s="103" t="s">
        <v>1123</v>
      </c>
      <c r="K64" s="86" t="s">
        <v>202</v>
      </c>
      <c r="L64" s="19" t="s">
        <v>186</v>
      </c>
      <c r="M64" s="4" t="s">
        <v>886</v>
      </c>
      <c r="N64" s="45"/>
      <c r="O64" s="4" t="s">
        <v>888</v>
      </c>
      <c r="P64" s="45"/>
      <c r="Q64" s="72" t="s">
        <v>887</v>
      </c>
      <c r="R64" s="237" t="s">
        <v>1177</v>
      </c>
      <c r="S64" s="6"/>
      <c r="T64" s="6"/>
    </row>
    <row r="65" spans="1:20" s="17" customFormat="1" ht="32.25" hidden="1" customHeight="1" x14ac:dyDescent="0.25">
      <c r="A65" s="250"/>
      <c r="B65" s="245"/>
      <c r="C65" s="232"/>
      <c r="D65" s="296"/>
      <c r="E65" s="232"/>
      <c r="F65" s="233"/>
      <c r="G65" s="232"/>
      <c r="H65" s="239"/>
      <c r="I65" s="18" t="s">
        <v>1123</v>
      </c>
      <c r="J65" s="18" t="s">
        <v>1123</v>
      </c>
      <c r="K65" s="18"/>
      <c r="L65" s="19" t="s">
        <v>186</v>
      </c>
      <c r="M65" s="6" t="s">
        <v>585</v>
      </c>
      <c r="N65" s="6">
        <v>1143844133</v>
      </c>
      <c r="O65" s="6" t="s">
        <v>586</v>
      </c>
      <c r="P65" s="6">
        <v>3153382327</v>
      </c>
      <c r="Q65" s="72" t="s">
        <v>587</v>
      </c>
      <c r="R65" s="241"/>
      <c r="S65" s="6"/>
      <c r="T65" s="6"/>
    </row>
    <row r="66" spans="1:20" s="17" customFormat="1" ht="30.75" hidden="1" customHeight="1" x14ac:dyDescent="0.25">
      <c r="A66" s="217">
        <v>891300241</v>
      </c>
      <c r="B66" s="295" t="s">
        <v>15</v>
      </c>
      <c r="C66" s="205" t="s">
        <v>16</v>
      </c>
      <c r="D66" s="205" t="s">
        <v>571</v>
      </c>
      <c r="E66" s="205" t="s">
        <v>17</v>
      </c>
      <c r="F66" s="221">
        <v>2046</v>
      </c>
      <c r="G66" s="205" t="s">
        <v>9</v>
      </c>
      <c r="H66" s="205" t="s">
        <v>966</v>
      </c>
      <c r="I66" s="103" t="s">
        <v>1226</v>
      </c>
      <c r="J66" s="103" t="s">
        <v>973</v>
      </c>
      <c r="K66" s="18" t="s">
        <v>187</v>
      </c>
      <c r="L66" s="19" t="s">
        <v>186</v>
      </c>
      <c r="M66" s="7" t="s">
        <v>562</v>
      </c>
      <c r="N66" s="7">
        <v>66770442</v>
      </c>
      <c r="O66" s="6" t="s">
        <v>563</v>
      </c>
      <c r="P66" s="6" t="s">
        <v>564</v>
      </c>
      <c r="Q66" s="73" t="s">
        <v>565</v>
      </c>
      <c r="R66" s="351" t="s">
        <v>1362</v>
      </c>
      <c r="S66" s="6"/>
      <c r="T66" s="6"/>
    </row>
    <row r="67" spans="1:20" s="17" customFormat="1" ht="30.75" hidden="1" customHeight="1" x14ac:dyDescent="0.25">
      <c r="A67" s="218"/>
      <c r="B67" s="309"/>
      <c r="C67" s="214"/>
      <c r="D67" s="214"/>
      <c r="E67" s="214"/>
      <c r="F67" s="222"/>
      <c r="G67" s="214"/>
      <c r="H67" s="206"/>
      <c r="I67" s="117"/>
      <c r="J67" s="118"/>
      <c r="K67" s="18"/>
      <c r="L67" s="19" t="s">
        <v>186</v>
      </c>
      <c r="M67" s="6" t="s">
        <v>856</v>
      </c>
      <c r="N67" s="7">
        <v>16378791</v>
      </c>
      <c r="O67" s="6" t="s">
        <v>857</v>
      </c>
      <c r="P67" s="6" t="s">
        <v>858</v>
      </c>
      <c r="Q67" s="72" t="s">
        <v>859</v>
      </c>
      <c r="R67" s="352"/>
      <c r="S67" s="6"/>
      <c r="T67" s="6"/>
    </row>
    <row r="68" spans="1:20" s="17" customFormat="1" ht="30.75" hidden="1" customHeight="1" x14ac:dyDescent="0.25">
      <c r="A68" s="218"/>
      <c r="B68" s="309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566</v>
      </c>
      <c r="N68" s="7">
        <v>67031357</v>
      </c>
      <c r="O68" s="6" t="s">
        <v>567</v>
      </c>
      <c r="P68" s="6">
        <v>3016471235</v>
      </c>
      <c r="Q68" s="72" t="s">
        <v>18</v>
      </c>
      <c r="R68" s="352"/>
      <c r="S68" s="6"/>
      <c r="T68" s="20"/>
    </row>
    <row r="69" spans="1:20" s="17" customFormat="1" ht="30.75" hidden="1" customHeight="1" x14ac:dyDescent="0.25">
      <c r="A69" s="218"/>
      <c r="B69" s="309"/>
      <c r="C69" s="214"/>
      <c r="D69" s="214"/>
      <c r="E69" s="214"/>
      <c r="F69" s="222"/>
      <c r="G69" s="214"/>
      <c r="H69" s="206"/>
      <c r="I69" s="107"/>
      <c r="J69" s="108"/>
      <c r="K69" s="18"/>
      <c r="L69" s="19" t="s">
        <v>186</v>
      </c>
      <c r="M69" s="6" t="s">
        <v>961</v>
      </c>
      <c r="N69" s="7">
        <v>38670475</v>
      </c>
      <c r="O69" s="6" t="s">
        <v>962</v>
      </c>
      <c r="P69" s="6">
        <v>3174426183</v>
      </c>
      <c r="Q69" s="66"/>
      <c r="R69" s="352"/>
      <c r="S69" s="6"/>
      <c r="T69" s="6"/>
    </row>
    <row r="70" spans="1:20" s="17" customFormat="1" ht="30.75" hidden="1" customHeight="1" x14ac:dyDescent="0.25">
      <c r="A70" s="218"/>
      <c r="B70" s="309"/>
      <c r="C70" s="214"/>
      <c r="D70" s="214"/>
      <c r="E70" s="214"/>
      <c r="F70" s="222"/>
      <c r="G70" s="214"/>
      <c r="H70" s="206"/>
      <c r="I70" s="107"/>
      <c r="J70" s="108"/>
      <c r="K70" s="18"/>
      <c r="L70" s="19" t="s">
        <v>186</v>
      </c>
      <c r="M70" s="6" t="s">
        <v>963</v>
      </c>
      <c r="N70" s="7">
        <v>1116262585</v>
      </c>
      <c r="O70" s="6" t="s">
        <v>964</v>
      </c>
      <c r="P70" s="6">
        <v>3162483098</v>
      </c>
      <c r="Q70" s="72" t="s">
        <v>965</v>
      </c>
      <c r="R70" s="352"/>
      <c r="S70" s="6"/>
      <c r="T70" s="20"/>
    </row>
    <row r="71" spans="1:20" s="17" customFormat="1" ht="30.75" hidden="1" customHeight="1" x14ac:dyDescent="0.25">
      <c r="A71" s="242"/>
      <c r="B71" s="296"/>
      <c r="C71" s="232"/>
      <c r="D71" s="232"/>
      <c r="E71" s="232"/>
      <c r="F71" s="233"/>
      <c r="G71" s="232"/>
      <c r="H71" s="239"/>
      <c r="I71" s="115"/>
      <c r="J71" s="116"/>
      <c r="K71" s="18"/>
      <c r="L71" s="19" t="s">
        <v>186</v>
      </c>
      <c r="M71" s="6" t="s">
        <v>568</v>
      </c>
      <c r="N71" s="7">
        <v>1144070484</v>
      </c>
      <c r="O71" s="6" t="s">
        <v>569</v>
      </c>
      <c r="P71" s="6">
        <v>3160248309</v>
      </c>
      <c r="Q71" s="72" t="s">
        <v>570</v>
      </c>
      <c r="R71" s="353"/>
      <c r="S71" s="6"/>
      <c r="T71" s="6"/>
    </row>
    <row r="72" spans="1:20" s="17" customFormat="1" ht="36" hidden="1" customHeight="1" x14ac:dyDescent="0.25">
      <c r="A72" s="248">
        <v>890302594</v>
      </c>
      <c r="B72" s="225" t="s">
        <v>19</v>
      </c>
      <c r="C72" s="205" t="s">
        <v>20</v>
      </c>
      <c r="D72" s="205" t="s">
        <v>1277</v>
      </c>
      <c r="E72" s="205" t="s">
        <v>17</v>
      </c>
      <c r="F72" s="221">
        <v>2169</v>
      </c>
      <c r="G72" s="205" t="s">
        <v>9</v>
      </c>
      <c r="H72" s="205" t="s">
        <v>392</v>
      </c>
      <c r="I72" s="103" t="s">
        <v>1114</v>
      </c>
      <c r="J72" s="103" t="s">
        <v>1369</v>
      </c>
      <c r="K72" s="86" t="s">
        <v>202</v>
      </c>
      <c r="L72" s="19" t="s">
        <v>186</v>
      </c>
      <c r="M72" s="129" t="s">
        <v>854</v>
      </c>
      <c r="N72" s="130">
        <v>1113643216</v>
      </c>
      <c r="O72" s="129" t="s">
        <v>855</v>
      </c>
      <c r="P72" s="129">
        <v>3017326148</v>
      </c>
      <c r="Q72" s="131" t="s">
        <v>1022</v>
      </c>
      <c r="R72" s="215" t="s">
        <v>1347</v>
      </c>
      <c r="S72" s="6"/>
      <c r="T72" s="6"/>
    </row>
    <row r="73" spans="1:20" s="17" customFormat="1" ht="36" hidden="1" customHeight="1" x14ac:dyDescent="0.25">
      <c r="A73" s="249"/>
      <c r="B73" s="226"/>
      <c r="C73" s="214"/>
      <c r="D73" s="214"/>
      <c r="E73" s="214"/>
      <c r="F73" s="222"/>
      <c r="G73" s="214"/>
      <c r="H73" s="206"/>
      <c r="I73" s="117"/>
      <c r="J73" s="118"/>
      <c r="K73" s="18"/>
      <c r="L73" s="19" t="s">
        <v>186</v>
      </c>
      <c r="M73" s="4" t="s">
        <v>487</v>
      </c>
      <c r="N73" s="26">
        <v>66774097</v>
      </c>
      <c r="O73" s="6" t="s">
        <v>488</v>
      </c>
      <c r="P73" s="6">
        <v>890300292</v>
      </c>
      <c r="Q73" s="72" t="s">
        <v>21</v>
      </c>
      <c r="R73" s="216"/>
      <c r="S73" s="6"/>
      <c r="T73" s="6"/>
    </row>
    <row r="74" spans="1:20" s="17" customFormat="1" ht="36" hidden="1" customHeight="1" x14ac:dyDescent="0.25">
      <c r="A74" s="249"/>
      <c r="B74" s="226"/>
      <c r="C74" s="214"/>
      <c r="D74" s="214"/>
      <c r="E74" s="214"/>
      <c r="F74" s="222"/>
      <c r="G74" s="214"/>
      <c r="H74" s="206"/>
      <c r="I74" s="107"/>
      <c r="J74" s="108"/>
      <c r="K74" s="18"/>
      <c r="L74" s="19" t="s">
        <v>186</v>
      </c>
      <c r="M74" s="4" t="s">
        <v>1242</v>
      </c>
      <c r="N74" s="124"/>
      <c r="O74" s="45"/>
      <c r="P74" s="45"/>
      <c r="Q74" s="66"/>
      <c r="R74" s="216"/>
      <c r="S74" s="6"/>
      <c r="T74" s="6"/>
    </row>
    <row r="75" spans="1:20" s="17" customFormat="1" ht="36" hidden="1" customHeight="1" x14ac:dyDescent="0.25">
      <c r="A75" s="249"/>
      <c r="B75" s="226"/>
      <c r="C75" s="214"/>
      <c r="D75" s="214"/>
      <c r="E75" s="214"/>
      <c r="F75" s="222"/>
      <c r="G75" s="214"/>
      <c r="H75" s="206"/>
      <c r="I75" s="107"/>
      <c r="J75" s="108"/>
      <c r="K75" s="18"/>
      <c r="L75" s="19" t="s">
        <v>186</v>
      </c>
      <c r="M75" s="166" t="s">
        <v>489</v>
      </c>
      <c r="N75" s="26">
        <v>66930367</v>
      </c>
      <c r="O75" s="4" t="s">
        <v>490</v>
      </c>
      <c r="P75" s="4">
        <v>3122981573</v>
      </c>
      <c r="Q75" s="72" t="s">
        <v>491</v>
      </c>
      <c r="R75" s="216"/>
      <c r="S75" s="6"/>
      <c r="T75" s="6"/>
    </row>
    <row r="76" spans="1:20" s="17" customFormat="1" ht="36" hidden="1" customHeight="1" x14ac:dyDescent="0.25">
      <c r="A76" s="250"/>
      <c r="B76" s="245"/>
      <c r="C76" s="232"/>
      <c r="D76" s="232"/>
      <c r="E76" s="232"/>
      <c r="F76" s="233"/>
      <c r="G76" s="232"/>
      <c r="H76" s="239"/>
      <c r="I76" s="115"/>
      <c r="J76" s="116"/>
      <c r="K76" s="18"/>
      <c r="L76" s="19" t="s">
        <v>186</v>
      </c>
      <c r="M76" s="165" t="s">
        <v>492</v>
      </c>
      <c r="N76" s="6">
        <v>1113642428</v>
      </c>
      <c r="O76" s="6" t="s">
        <v>493</v>
      </c>
      <c r="P76" s="6" t="s">
        <v>494</v>
      </c>
      <c r="Q76" s="72" t="s">
        <v>495</v>
      </c>
      <c r="R76" s="251"/>
      <c r="S76" s="6"/>
      <c r="T76" s="6"/>
    </row>
    <row r="77" spans="1:20" s="17" customFormat="1" ht="66" hidden="1" customHeight="1" x14ac:dyDescent="0.25">
      <c r="A77" s="82">
        <v>900495079</v>
      </c>
      <c r="B77" s="157" t="s">
        <v>72</v>
      </c>
      <c r="C77" s="18" t="s">
        <v>11</v>
      </c>
      <c r="D77" s="18" t="s">
        <v>588</v>
      </c>
      <c r="E77" s="18" t="s">
        <v>73</v>
      </c>
      <c r="F77" s="24">
        <v>511</v>
      </c>
      <c r="G77" s="18" t="s">
        <v>9</v>
      </c>
      <c r="H77" s="18" t="s">
        <v>393</v>
      </c>
      <c r="I77" s="104" t="s">
        <v>1071</v>
      </c>
      <c r="J77" s="104" t="s">
        <v>1252</v>
      </c>
      <c r="K77" s="86" t="s">
        <v>202</v>
      </c>
      <c r="L77" s="19" t="s">
        <v>186</v>
      </c>
      <c r="M77" s="4" t="s">
        <v>893</v>
      </c>
      <c r="N77" s="4">
        <v>1007500619</v>
      </c>
      <c r="O77" s="4" t="s">
        <v>891</v>
      </c>
      <c r="P77" s="4">
        <v>3226500271</v>
      </c>
      <c r="Q77" s="72" t="s">
        <v>892</v>
      </c>
      <c r="R77" s="136" t="s">
        <v>1328</v>
      </c>
      <c r="S77" s="6"/>
      <c r="T77" s="6"/>
    </row>
    <row r="78" spans="1:20" s="17" customFormat="1" ht="49.5" hidden="1" customHeight="1" x14ac:dyDescent="0.25">
      <c r="A78" s="80">
        <v>900031681</v>
      </c>
      <c r="B78" s="156" t="s">
        <v>100</v>
      </c>
      <c r="C78" s="9" t="s">
        <v>11</v>
      </c>
      <c r="D78" s="9" t="s">
        <v>588</v>
      </c>
      <c r="E78" s="9" t="s">
        <v>73</v>
      </c>
      <c r="F78" s="15">
        <v>779</v>
      </c>
      <c r="G78" s="9" t="s">
        <v>9</v>
      </c>
      <c r="H78" s="9" t="s">
        <v>394</v>
      </c>
      <c r="I78" s="79" t="s">
        <v>395</v>
      </c>
      <c r="J78" s="79" t="s">
        <v>1212</v>
      </c>
      <c r="K78" s="86" t="s">
        <v>202</v>
      </c>
      <c r="L78" s="19" t="s">
        <v>186</v>
      </c>
      <c r="M78" s="6" t="s">
        <v>589</v>
      </c>
      <c r="N78" s="6">
        <v>1116445882</v>
      </c>
      <c r="O78" s="6" t="s">
        <v>590</v>
      </c>
      <c r="P78" s="6">
        <v>3135974458</v>
      </c>
      <c r="Q78" s="72" t="s">
        <v>74</v>
      </c>
      <c r="R78" s="105" t="s">
        <v>1328</v>
      </c>
      <c r="S78" s="6"/>
      <c r="T78" s="6"/>
    </row>
    <row r="79" spans="1:20" s="17" customFormat="1" ht="49.5" hidden="1" customHeight="1" x14ac:dyDescent="0.25">
      <c r="A79" s="323">
        <v>900087414</v>
      </c>
      <c r="B79" s="307" t="s">
        <v>138</v>
      </c>
      <c r="C79" s="259" t="s">
        <v>20</v>
      </c>
      <c r="D79" s="205" t="s">
        <v>1276</v>
      </c>
      <c r="E79" s="205" t="s">
        <v>17</v>
      </c>
      <c r="F79" s="268">
        <v>2364</v>
      </c>
      <c r="G79" s="259" t="s">
        <v>9</v>
      </c>
      <c r="H79" s="205" t="s">
        <v>398</v>
      </c>
      <c r="I79" s="69" t="s">
        <v>1370</v>
      </c>
      <c r="J79" s="69" t="s">
        <v>1176</v>
      </c>
      <c r="K79" s="46" t="s">
        <v>202</v>
      </c>
      <c r="L79" s="19" t="s">
        <v>186</v>
      </c>
      <c r="M79" s="16" t="s">
        <v>591</v>
      </c>
      <c r="N79" s="7">
        <v>1116131486</v>
      </c>
      <c r="O79" s="6" t="s">
        <v>592</v>
      </c>
      <c r="P79" s="6">
        <v>3107023205</v>
      </c>
      <c r="Q79" s="72" t="s">
        <v>593</v>
      </c>
      <c r="R79" s="215" t="s">
        <v>1328</v>
      </c>
      <c r="S79" s="6"/>
      <c r="T79" s="6"/>
    </row>
    <row r="80" spans="1:20" s="17" customFormat="1" ht="49.5" hidden="1" customHeight="1" x14ac:dyDescent="0.25">
      <c r="A80" s="324"/>
      <c r="B80" s="308"/>
      <c r="C80" s="260"/>
      <c r="D80" s="214"/>
      <c r="E80" s="214"/>
      <c r="F80" s="269"/>
      <c r="G80" s="260"/>
      <c r="H80" s="206"/>
      <c r="I80" s="117"/>
      <c r="J80" s="118"/>
      <c r="K80" s="14"/>
      <c r="L80" s="19" t="s">
        <v>186</v>
      </c>
      <c r="M80" s="16" t="s">
        <v>1060</v>
      </c>
      <c r="N80" s="7">
        <v>1005862436</v>
      </c>
      <c r="O80" s="6" t="s">
        <v>1059</v>
      </c>
      <c r="P80" s="6">
        <v>3173525679</v>
      </c>
      <c r="Q80" s="72" t="s">
        <v>1075</v>
      </c>
      <c r="R80" s="216"/>
      <c r="S80" s="6"/>
      <c r="T80" s="6"/>
    </row>
    <row r="81" spans="1:20" s="17" customFormat="1" ht="49.5" hidden="1" customHeight="1" x14ac:dyDescent="0.25">
      <c r="A81" s="324"/>
      <c r="B81" s="308"/>
      <c r="C81" s="260"/>
      <c r="D81" s="214"/>
      <c r="E81" s="214"/>
      <c r="F81" s="269"/>
      <c r="G81" s="260"/>
      <c r="H81" s="206"/>
      <c r="I81" s="115"/>
      <c r="J81" s="116"/>
      <c r="K81" s="14"/>
      <c r="L81" s="19" t="s">
        <v>186</v>
      </c>
      <c r="M81" s="16" t="s">
        <v>594</v>
      </c>
      <c r="N81" s="7">
        <v>29974995</v>
      </c>
      <c r="O81" s="6" t="s">
        <v>595</v>
      </c>
      <c r="P81" s="6">
        <v>3145029044</v>
      </c>
      <c r="Q81" s="72" t="s">
        <v>596</v>
      </c>
      <c r="R81" s="254"/>
      <c r="S81" s="6"/>
      <c r="T81" s="6"/>
    </row>
    <row r="82" spans="1:20" s="17" customFormat="1" ht="75" hidden="1" x14ac:dyDescent="0.25">
      <c r="A82" s="62">
        <v>800157686</v>
      </c>
      <c r="B82" s="133" t="s">
        <v>136</v>
      </c>
      <c r="C82" s="18" t="s">
        <v>11</v>
      </c>
      <c r="D82" s="18" t="s">
        <v>598</v>
      </c>
      <c r="E82" s="18" t="s">
        <v>73</v>
      </c>
      <c r="F82" s="24">
        <v>939</v>
      </c>
      <c r="G82" s="18" t="s">
        <v>9</v>
      </c>
      <c r="H82" s="18" t="s">
        <v>1044</v>
      </c>
      <c r="I82" s="104" t="s">
        <v>1147</v>
      </c>
      <c r="J82" s="104" t="s">
        <v>293</v>
      </c>
      <c r="K82" s="86" t="s">
        <v>202</v>
      </c>
      <c r="L82" s="19" t="s">
        <v>186</v>
      </c>
      <c r="M82" s="6" t="s">
        <v>498</v>
      </c>
      <c r="N82" s="6">
        <v>29707256</v>
      </c>
      <c r="O82" s="6" t="s">
        <v>499</v>
      </c>
      <c r="P82" s="6">
        <v>3182049459</v>
      </c>
      <c r="Q82" s="72" t="s">
        <v>137</v>
      </c>
      <c r="R82" s="153" t="s">
        <v>1314</v>
      </c>
      <c r="S82" s="6"/>
      <c r="T82" s="6"/>
    </row>
    <row r="83" spans="1:20" s="17" customFormat="1" ht="84.75" hidden="1" customHeight="1" x14ac:dyDescent="0.25">
      <c r="A83" s="61">
        <v>891300237</v>
      </c>
      <c r="B83" s="152" t="s">
        <v>1213</v>
      </c>
      <c r="C83" s="9" t="s">
        <v>11</v>
      </c>
      <c r="D83" s="9" t="s">
        <v>599</v>
      </c>
      <c r="E83" s="9" t="s">
        <v>17</v>
      </c>
      <c r="F83" s="15">
        <v>3107</v>
      </c>
      <c r="G83" s="9" t="s">
        <v>9</v>
      </c>
      <c r="H83" s="9" t="s">
        <v>396</v>
      </c>
      <c r="I83" s="79" t="s">
        <v>403</v>
      </c>
      <c r="J83" s="79" t="s">
        <v>1218</v>
      </c>
      <c r="K83" s="86" t="s">
        <v>202</v>
      </c>
      <c r="L83" s="19" t="s">
        <v>186</v>
      </c>
      <c r="M83" s="6" t="s">
        <v>496</v>
      </c>
      <c r="N83" s="6">
        <v>1113637534</v>
      </c>
      <c r="O83" s="6" t="s">
        <v>320</v>
      </c>
      <c r="P83" s="6">
        <v>3172524964</v>
      </c>
      <c r="Q83" s="72" t="s">
        <v>497</v>
      </c>
      <c r="R83" s="153" t="s">
        <v>1314</v>
      </c>
      <c r="S83" s="6"/>
      <c r="T83" s="6"/>
    </row>
    <row r="84" spans="1:20" s="17" customFormat="1" ht="75" hidden="1" x14ac:dyDescent="0.25">
      <c r="A84" s="62">
        <v>900934328</v>
      </c>
      <c r="B84" s="133" t="s">
        <v>165</v>
      </c>
      <c r="C84" s="18" t="s">
        <v>11</v>
      </c>
      <c r="D84" s="18" t="s">
        <v>599</v>
      </c>
      <c r="E84" s="18" t="s">
        <v>166</v>
      </c>
      <c r="F84" s="24">
        <v>21</v>
      </c>
      <c r="G84" s="18" t="s">
        <v>98</v>
      </c>
      <c r="H84" s="18" t="s">
        <v>397</v>
      </c>
      <c r="I84" s="85" t="s">
        <v>186</v>
      </c>
      <c r="J84" s="85" t="s">
        <v>186</v>
      </c>
      <c r="K84" s="18" t="s">
        <v>187</v>
      </c>
      <c r="L84" s="19" t="s">
        <v>186</v>
      </c>
      <c r="M84" s="6" t="s">
        <v>960</v>
      </c>
      <c r="N84" s="6">
        <v>66802283</v>
      </c>
      <c r="O84" s="6" t="s">
        <v>501</v>
      </c>
      <c r="P84" s="6">
        <v>3206875290</v>
      </c>
      <c r="Q84" s="72" t="s">
        <v>997</v>
      </c>
      <c r="R84" s="153" t="s">
        <v>1329</v>
      </c>
      <c r="S84" s="6"/>
      <c r="T84" s="6"/>
    </row>
    <row r="85" spans="1:20" s="17" customFormat="1" ht="36" hidden="1" customHeight="1" x14ac:dyDescent="0.25">
      <c r="A85" s="323">
        <v>900211167</v>
      </c>
      <c r="B85" s="265" t="s">
        <v>141</v>
      </c>
      <c r="C85" s="259" t="s">
        <v>11</v>
      </c>
      <c r="D85" s="205" t="s">
        <v>602</v>
      </c>
      <c r="E85" s="259" t="s">
        <v>35</v>
      </c>
      <c r="F85" s="268">
        <v>1017</v>
      </c>
      <c r="G85" s="259" t="s">
        <v>9</v>
      </c>
      <c r="H85" s="205" t="s">
        <v>399</v>
      </c>
      <c r="I85" s="69" t="s">
        <v>288</v>
      </c>
      <c r="J85" s="69" t="s">
        <v>223</v>
      </c>
      <c r="K85" s="14" t="s">
        <v>187</v>
      </c>
      <c r="L85" s="19" t="s">
        <v>186</v>
      </c>
      <c r="M85" s="6" t="s">
        <v>1143</v>
      </c>
      <c r="N85" s="7">
        <v>1107524630</v>
      </c>
      <c r="O85" s="6" t="s">
        <v>361</v>
      </c>
      <c r="P85" s="6">
        <v>3108965101</v>
      </c>
      <c r="Q85" s="72" t="s">
        <v>1142</v>
      </c>
      <c r="R85" s="215" t="s">
        <v>1144</v>
      </c>
      <c r="S85" s="6"/>
      <c r="T85" s="20"/>
    </row>
    <row r="86" spans="1:20" s="17" customFormat="1" ht="36" hidden="1" customHeight="1" x14ac:dyDescent="0.25">
      <c r="A86" s="324"/>
      <c r="B86" s="266"/>
      <c r="C86" s="260"/>
      <c r="D86" s="214"/>
      <c r="E86" s="260"/>
      <c r="F86" s="269"/>
      <c r="G86" s="260"/>
      <c r="H86" s="206"/>
      <c r="I86" s="14" t="s">
        <v>1123</v>
      </c>
      <c r="J86" s="14" t="s">
        <v>1123</v>
      </c>
      <c r="K86" s="14"/>
      <c r="L86" s="19" t="s">
        <v>186</v>
      </c>
      <c r="M86" s="6" t="s">
        <v>600</v>
      </c>
      <c r="N86" s="7">
        <v>1143986928</v>
      </c>
      <c r="O86" s="6" t="s">
        <v>601</v>
      </c>
      <c r="P86" s="6">
        <v>3506137506</v>
      </c>
      <c r="Q86" s="72" t="s">
        <v>142</v>
      </c>
      <c r="R86" s="216"/>
      <c r="S86" s="6"/>
      <c r="T86" s="6"/>
    </row>
    <row r="87" spans="1:20" s="13" customFormat="1" ht="24.75" hidden="1" customHeight="1" x14ac:dyDescent="0.25">
      <c r="A87" s="293">
        <v>891301549</v>
      </c>
      <c r="B87" s="348" t="s">
        <v>22</v>
      </c>
      <c r="C87" s="259" t="s">
        <v>11</v>
      </c>
      <c r="D87" s="205" t="s">
        <v>369</v>
      </c>
      <c r="E87" s="205" t="s">
        <v>23</v>
      </c>
      <c r="F87" s="268">
        <v>489</v>
      </c>
      <c r="G87" s="259" t="s">
        <v>9</v>
      </c>
      <c r="H87" s="205" t="s">
        <v>401</v>
      </c>
      <c r="I87" s="89" t="s">
        <v>296</v>
      </c>
      <c r="J87" s="89" t="s">
        <v>281</v>
      </c>
      <c r="K87" s="46" t="s">
        <v>202</v>
      </c>
      <c r="L87" s="19" t="s">
        <v>186</v>
      </c>
      <c r="M87" s="16" t="s">
        <v>354</v>
      </c>
      <c r="N87" s="7">
        <v>32785377</v>
      </c>
      <c r="O87" s="6" t="s">
        <v>355</v>
      </c>
      <c r="P87" s="6">
        <v>3186084372</v>
      </c>
      <c r="Q87" s="72" t="s">
        <v>356</v>
      </c>
      <c r="R87" s="312" t="s">
        <v>1237</v>
      </c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09"/>
      <c r="J88" s="110"/>
      <c r="K88" s="14"/>
      <c r="L88" s="19" t="s">
        <v>186</v>
      </c>
      <c r="M88" s="16" t="s">
        <v>357</v>
      </c>
      <c r="N88" s="7">
        <v>52543198</v>
      </c>
      <c r="O88" s="6" t="s">
        <v>358</v>
      </c>
      <c r="P88" s="6">
        <v>3102832411</v>
      </c>
      <c r="Q88" s="72" t="s">
        <v>359</v>
      </c>
      <c r="R88" s="352"/>
      <c r="S88" s="7"/>
      <c r="T88" s="6"/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360</v>
      </c>
      <c r="N89" s="28"/>
      <c r="O89" s="6" t="s">
        <v>361</v>
      </c>
      <c r="P89" s="6" t="s">
        <v>1187</v>
      </c>
      <c r="Q89" s="72" t="s">
        <v>362</v>
      </c>
      <c r="R89" s="352"/>
      <c r="S89" s="6"/>
      <c r="T89" s="6"/>
    </row>
    <row r="90" spans="1:20" s="13" customFormat="1" ht="24.75" hidden="1" customHeight="1" x14ac:dyDescent="0.25">
      <c r="A90" s="306"/>
      <c r="B90" s="300"/>
      <c r="C90" s="260"/>
      <c r="D90" s="214"/>
      <c r="E90" s="214"/>
      <c r="F90" s="269"/>
      <c r="G90" s="260"/>
      <c r="H90" s="206"/>
      <c r="I90" s="111"/>
      <c r="J90" s="112"/>
      <c r="K90" s="14"/>
      <c r="L90" s="19" t="s">
        <v>186</v>
      </c>
      <c r="M90" s="16" t="s">
        <v>363</v>
      </c>
      <c r="N90" s="7">
        <v>1116261521</v>
      </c>
      <c r="O90" s="6" t="s">
        <v>364</v>
      </c>
      <c r="P90" s="6" t="s">
        <v>365</v>
      </c>
      <c r="Q90" s="72" t="s">
        <v>24</v>
      </c>
      <c r="R90" s="352"/>
      <c r="S90" s="7"/>
      <c r="T90" s="6"/>
    </row>
    <row r="91" spans="1:20" s="13" customFormat="1" ht="24.75" hidden="1" customHeight="1" x14ac:dyDescent="0.25">
      <c r="A91" s="306"/>
      <c r="B91" s="300"/>
      <c r="C91" s="260"/>
      <c r="D91" s="214"/>
      <c r="E91" s="214"/>
      <c r="F91" s="269"/>
      <c r="G91" s="260"/>
      <c r="H91" s="206"/>
      <c r="I91" s="111"/>
      <c r="J91" s="112"/>
      <c r="K91" s="14"/>
      <c r="L91" s="19" t="s">
        <v>186</v>
      </c>
      <c r="M91" s="16" t="s">
        <v>920</v>
      </c>
      <c r="N91" s="7">
        <v>1123313725</v>
      </c>
      <c r="O91" s="6" t="s">
        <v>714</v>
      </c>
      <c r="P91" s="6">
        <v>3164465688</v>
      </c>
      <c r="Q91" s="72" t="s">
        <v>921</v>
      </c>
      <c r="R91" s="352"/>
      <c r="S91" s="7"/>
      <c r="T91" s="6"/>
    </row>
    <row r="92" spans="1:20" s="13" customFormat="1" ht="24.75" hidden="1" customHeight="1" x14ac:dyDescent="0.25">
      <c r="A92" s="294"/>
      <c r="B92" s="301"/>
      <c r="C92" s="261"/>
      <c r="D92" s="232"/>
      <c r="E92" s="232"/>
      <c r="F92" s="270"/>
      <c r="G92" s="261"/>
      <c r="H92" s="239"/>
      <c r="I92" s="113"/>
      <c r="J92" s="114"/>
      <c r="K92" s="14"/>
      <c r="L92" s="19" t="s">
        <v>186</v>
      </c>
      <c r="M92" s="49" t="s">
        <v>366</v>
      </c>
      <c r="N92" s="14" t="s">
        <v>861</v>
      </c>
      <c r="O92" s="18" t="s">
        <v>367</v>
      </c>
      <c r="P92" s="14" t="s">
        <v>860</v>
      </c>
      <c r="Q92" s="72" t="s">
        <v>368</v>
      </c>
      <c r="R92" s="353"/>
      <c r="S92" s="7"/>
      <c r="T92" s="6"/>
    </row>
    <row r="93" spans="1:20" s="13" customFormat="1" ht="21.75" hidden="1" customHeight="1" x14ac:dyDescent="0.25">
      <c r="A93" s="354">
        <v>815000863</v>
      </c>
      <c r="B93" s="265" t="s">
        <v>42</v>
      </c>
      <c r="C93" s="205" t="s">
        <v>43</v>
      </c>
      <c r="D93" s="205" t="s">
        <v>603</v>
      </c>
      <c r="E93" s="205" t="s">
        <v>35</v>
      </c>
      <c r="F93" s="268">
        <v>2945</v>
      </c>
      <c r="G93" s="259" t="s">
        <v>9</v>
      </c>
      <c r="H93" s="205" t="s">
        <v>402</v>
      </c>
      <c r="I93" s="89" t="s">
        <v>1248</v>
      </c>
      <c r="J93" s="89" t="s">
        <v>1371</v>
      </c>
      <c r="K93" s="14" t="s">
        <v>187</v>
      </c>
      <c r="L93" s="19" t="s">
        <v>186</v>
      </c>
      <c r="M93" s="6" t="s">
        <v>604</v>
      </c>
      <c r="N93" s="7">
        <v>1115093726</v>
      </c>
      <c r="O93" s="6" t="s">
        <v>605</v>
      </c>
      <c r="P93" s="6" t="s">
        <v>606</v>
      </c>
      <c r="Q93" s="72" t="s">
        <v>607</v>
      </c>
      <c r="R93" s="303" t="s">
        <v>1182</v>
      </c>
      <c r="S93" s="7"/>
      <c r="T93" s="6"/>
    </row>
    <row r="94" spans="1:20" s="13" customFormat="1" ht="21.75" hidden="1" customHeight="1" x14ac:dyDescent="0.25">
      <c r="A94" s="354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6" t="s">
        <v>608</v>
      </c>
      <c r="N94" s="7">
        <v>1115071081</v>
      </c>
      <c r="O94" s="6" t="s">
        <v>609</v>
      </c>
      <c r="P94" s="6">
        <v>3164517578</v>
      </c>
      <c r="Q94" s="72" t="s">
        <v>610</v>
      </c>
      <c r="R94" s="304"/>
      <c r="S94" s="7"/>
      <c r="T94" s="6"/>
    </row>
    <row r="95" spans="1:20" s="13" customFormat="1" ht="21.75" hidden="1" customHeight="1" x14ac:dyDescent="0.25">
      <c r="A95" s="354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611</v>
      </c>
      <c r="N95" s="7">
        <v>1115070939</v>
      </c>
      <c r="O95" s="6" t="s">
        <v>612</v>
      </c>
      <c r="P95" s="16">
        <v>3173112260</v>
      </c>
      <c r="Q95" s="72" t="s">
        <v>613</v>
      </c>
      <c r="R95" s="304"/>
      <c r="S95" s="7"/>
      <c r="T95" s="6"/>
    </row>
    <row r="96" spans="1:20" s="21" customFormat="1" ht="21.75" hidden="1" customHeight="1" x14ac:dyDescent="0.25">
      <c r="A96" s="354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4" t="s">
        <v>1181</v>
      </c>
      <c r="N96" s="5">
        <v>31432901</v>
      </c>
      <c r="O96" s="4" t="s">
        <v>614</v>
      </c>
      <c r="P96" s="4">
        <v>3106955318</v>
      </c>
      <c r="Q96" s="72" t="s">
        <v>44</v>
      </c>
      <c r="R96" s="304"/>
      <c r="S96" s="7"/>
      <c r="T96" s="20"/>
    </row>
    <row r="97" spans="1:20" s="13" customFormat="1" ht="27" hidden="1" customHeight="1" x14ac:dyDescent="0.25">
      <c r="A97" s="354"/>
      <c r="B97" s="266"/>
      <c r="C97" s="214"/>
      <c r="D97" s="214"/>
      <c r="E97" s="214"/>
      <c r="F97" s="269"/>
      <c r="G97" s="260"/>
      <c r="H97" s="206"/>
      <c r="I97" s="14" t="s">
        <v>1123</v>
      </c>
      <c r="J97" s="14" t="s">
        <v>1123</v>
      </c>
      <c r="K97" s="14"/>
      <c r="L97" s="19" t="s">
        <v>186</v>
      </c>
      <c r="M97" s="6" t="s">
        <v>615</v>
      </c>
      <c r="N97" s="7">
        <v>1115085982</v>
      </c>
      <c r="O97" s="6" t="s">
        <v>616</v>
      </c>
      <c r="P97" s="6">
        <v>3107533145</v>
      </c>
      <c r="Q97" s="72" t="s">
        <v>617</v>
      </c>
      <c r="R97" s="304"/>
      <c r="S97" s="6"/>
      <c r="T97" s="6"/>
    </row>
    <row r="98" spans="1:20" s="13" customFormat="1" ht="21.75" hidden="1" customHeight="1" x14ac:dyDescent="0.25">
      <c r="A98" s="354"/>
      <c r="B98" s="266"/>
      <c r="C98" s="214"/>
      <c r="D98" s="214"/>
      <c r="E98" s="214"/>
      <c r="F98" s="269"/>
      <c r="G98" s="260"/>
      <c r="H98" s="206"/>
      <c r="I98" s="14" t="s">
        <v>1123</v>
      </c>
      <c r="J98" s="14" t="s">
        <v>1123</v>
      </c>
      <c r="K98" s="14"/>
      <c r="L98" s="19" t="s">
        <v>186</v>
      </c>
      <c r="M98" s="6" t="s">
        <v>618</v>
      </c>
      <c r="N98" s="7">
        <v>1115086386</v>
      </c>
      <c r="O98" s="6" t="s">
        <v>619</v>
      </c>
      <c r="P98" s="6">
        <v>3177912992</v>
      </c>
      <c r="Q98" s="72" t="s">
        <v>620</v>
      </c>
      <c r="R98" s="304"/>
      <c r="S98" s="7"/>
      <c r="T98" s="6"/>
    </row>
    <row r="99" spans="1:20" s="13" customFormat="1" ht="21.75" hidden="1" customHeight="1" x14ac:dyDescent="0.25">
      <c r="A99" s="354"/>
      <c r="B99" s="267"/>
      <c r="C99" s="232"/>
      <c r="D99" s="232"/>
      <c r="E99" s="232"/>
      <c r="F99" s="270"/>
      <c r="G99" s="261"/>
      <c r="H99" s="239"/>
      <c r="I99" s="14" t="s">
        <v>1123</v>
      </c>
      <c r="J99" s="14" t="s">
        <v>1123</v>
      </c>
      <c r="K99" s="14"/>
      <c r="L99" s="19" t="s">
        <v>186</v>
      </c>
      <c r="M99" s="6" t="s">
        <v>1083</v>
      </c>
      <c r="N99" s="6">
        <v>1112957776</v>
      </c>
      <c r="O99" s="6" t="s">
        <v>1085</v>
      </c>
      <c r="P99" s="6" t="s">
        <v>1084</v>
      </c>
      <c r="Q99" s="72" t="s">
        <v>617</v>
      </c>
      <c r="R99" s="305"/>
      <c r="S99" s="6"/>
      <c r="T99" s="6"/>
    </row>
    <row r="100" spans="1:20" s="13" customFormat="1" ht="31.5" hidden="1" customHeight="1" x14ac:dyDescent="0.25">
      <c r="A100" s="323">
        <v>800197463</v>
      </c>
      <c r="B100" s="265" t="s">
        <v>27</v>
      </c>
      <c r="C100" s="259" t="s">
        <v>11</v>
      </c>
      <c r="D100" s="205" t="s">
        <v>1257</v>
      </c>
      <c r="E100" s="259" t="s">
        <v>28</v>
      </c>
      <c r="F100" s="268">
        <v>6123</v>
      </c>
      <c r="G100" s="259" t="s">
        <v>9</v>
      </c>
      <c r="H100" s="205" t="s">
        <v>404</v>
      </c>
      <c r="I100" s="89" t="s">
        <v>405</v>
      </c>
      <c r="J100" s="89" t="s">
        <v>1372</v>
      </c>
      <c r="K100" s="46" t="s">
        <v>202</v>
      </c>
      <c r="L100" s="19" t="s">
        <v>186</v>
      </c>
      <c r="M100" s="48" t="s">
        <v>937</v>
      </c>
      <c r="N100" s="12">
        <v>1116267330</v>
      </c>
      <c r="O100" s="6" t="s">
        <v>938</v>
      </c>
      <c r="P100" s="20">
        <v>3185598825</v>
      </c>
      <c r="Q100" s="73" t="s">
        <v>939</v>
      </c>
      <c r="R100" s="215" t="s">
        <v>1292</v>
      </c>
      <c r="S100" s="7"/>
      <c r="T100" s="6"/>
    </row>
    <row r="101" spans="1:20" s="13" customFormat="1" ht="31.5" hidden="1" customHeight="1" x14ac:dyDescent="0.25">
      <c r="A101" s="324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48" t="s">
        <v>621</v>
      </c>
      <c r="N101" s="12">
        <v>31578815</v>
      </c>
      <c r="O101" s="6" t="s">
        <v>622</v>
      </c>
      <c r="P101" s="20">
        <v>3207209899</v>
      </c>
      <c r="Q101" s="73" t="s">
        <v>943</v>
      </c>
      <c r="R101" s="216"/>
      <c r="S101" s="7"/>
      <c r="T101" s="6"/>
    </row>
    <row r="102" spans="1:20" s="13" customFormat="1" ht="31.5" hidden="1" customHeight="1" x14ac:dyDescent="0.25">
      <c r="A102" s="324"/>
      <c r="B102" s="266"/>
      <c r="C102" s="260"/>
      <c r="D102" s="214"/>
      <c r="E102" s="260"/>
      <c r="F102" s="269"/>
      <c r="G102" s="260"/>
      <c r="H102" s="206"/>
      <c r="I102" s="14" t="s">
        <v>1123</v>
      </c>
      <c r="J102" s="14" t="s">
        <v>1123</v>
      </c>
      <c r="K102" s="14"/>
      <c r="L102" s="19" t="s">
        <v>186</v>
      </c>
      <c r="M102" s="48" t="s">
        <v>623</v>
      </c>
      <c r="N102" s="7">
        <v>66981671</v>
      </c>
      <c r="O102" s="6" t="s">
        <v>624</v>
      </c>
      <c r="P102" s="20">
        <v>3127056239</v>
      </c>
      <c r="Q102" s="73" t="s">
        <v>625</v>
      </c>
      <c r="R102" s="216"/>
      <c r="S102" s="7"/>
      <c r="T102" s="6"/>
    </row>
    <row r="103" spans="1:20" s="13" customFormat="1" ht="31.5" hidden="1" customHeight="1" x14ac:dyDescent="0.25">
      <c r="A103" s="324"/>
      <c r="B103" s="266"/>
      <c r="C103" s="260"/>
      <c r="D103" s="214"/>
      <c r="E103" s="260"/>
      <c r="F103" s="269"/>
      <c r="G103" s="260"/>
      <c r="H103" s="206"/>
      <c r="I103" s="14" t="s">
        <v>1123</v>
      </c>
      <c r="J103" s="14" t="s">
        <v>1123</v>
      </c>
      <c r="K103" s="14"/>
      <c r="L103" s="19" t="s">
        <v>186</v>
      </c>
      <c r="M103" s="20" t="s">
        <v>1021</v>
      </c>
      <c r="N103" s="28"/>
      <c r="O103" s="29"/>
      <c r="P103" s="20">
        <v>3234901383</v>
      </c>
      <c r="Q103" s="132"/>
      <c r="R103" s="216"/>
      <c r="S103" s="7"/>
      <c r="T103" s="6"/>
    </row>
    <row r="104" spans="1:20" s="13" customFormat="1" ht="31.5" hidden="1" customHeight="1" x14ac:dyDescent="0.25">
      <c r="A104" s="325"/>
      <c r="B104" s="267"/>
      <c r="C104" s="261"/>
      <c r="D104" s="232"/>
      <c r="E104" s="261"/>
      <c r="F104" s="270"/>
      <c r="G104" s="261"/>
      <c r="H104" s="239"/>
      <c r="I104" s="14" t="s">
        <v>1123</v>
      </c>
      <c r="J104" s="14" t="s">
        <v>1123</v>
      </c>
      <c r="K104" s="14"/>
      <c r="L104" s="19" t="s">
        <v>186</v>
      </c>
      <c r="M104" s="20" t="s">
        <v>942</v>
      </c>
      <c r="N104" s="12">
        <v>1113528928</v>
      </c>
      <c r="O104" s="6" t="s">
        <v>940</v>
      </c>
      <c r="P104" s="20">
        <v>3188929034</v>
      </c>
      <c r="Q104" s="73" t="s">
        <v>941</v>
      </c>
      <c r="R104" s="251"/>
      <c r="S104" s="7"/>
      <c r="T104" s="6"/>
    </row>
    <row r="105" spans="1:20" s="13" customFormat="1" ht="31.5" hidden="1" customHeight="1" x14ac:dyDescent="0.25">
      <c r="A105" s="217">
        <v>800041007</v>
      </c>
      <c r="B105" s="295" t="s">
        <v>1118</v>
      </c>
      <c r="C105" s="205" t="s">
        <v>1322</v>
      </c>
      <c r="D105" s="205" t="s">
        <v>1119</v>
      </c>
      <c r="E105" s="205" t="s">
        <v>1120</v>
      </c>
      <c r="F105" s="268">
        <v>102</v>
      </c>
      <c r="G105" s="259" t="s">
        <v>1121</v>
      </c>
      <c r="H105" s="205" t="s">
        <v>1124</v>
      </c>
      <c r="I105" s="90" t="s">
        <v>1122</v>
      </c>
      <c r="J105" s="90" t="s">
        <v>186</v>
      </c>
      <c r="K105" s="46" t="s">
        <v>202</v>
      </c>
      <c r="L105" s="19" t="s">
        <v>186</v>
      </c>
      <c r="M105" s="20" t="s">
        <v>1365</v>
      </c>
      <c r="N105" s="12">
        <v>530009422</v>
      </c>
      <c r="O105" s="29"/>
      <c r="P105" s="20">
        <v>3142428680</v>
      </c>
      <c r="Q105" s="73" t="s">
        <v>1366</v>
      </c>
      <c r="R105" s="351" t="s">
        <v>1367</v>
      </c>
      <c r="S105" s="7"/>
      <c r="T105" s="6"/>
    </row>
    <row r="106" spans="1:20" s="13" customFormat="1" ht="31.5" hidden="1" customHeight="1" x14ac:dyDescent="0.25">
      <c r="A106" s="218"/>
      <c r="B106" s="309"/>
      <c r="C106" s="214"/>
      <c r="D106" s="214"/>
      <c r="E106" s="214"/>
      <c r="F106" s="269"/>
      <c r="G106" s="260"/>
      <c r="H106" s="214"/>
      <c r="I106" s="74"/>
      <c r="J106" s="74"/>
      <c r="K106" s="14"/>
      <c r="L106" s="19" t="s">
        <v>186</v>
      </c>
      <c r="M106" s="20" t="s">
        <v>1364</v>
      </c>
      <c r="N106" s="12">
        <v>1113620014</v>
      </c>
      <c r="O106" s="29"/>
      <c r="P106" s="20">
        <v>3188204606</v>
      </c>
      <c r="Q106" s="73" t="s">
        <v>1363</v>
      </c>
      <c r="R106" s="352"/>
      <c r="S106" s="7"/>
      <c r="T106" s="6"/>
    </row>
    <row r="107" spans="1:20" s="13" customFormat="1" ht="76.5" hidden="1" customHeight="1" x14ac:dyDescent="0.25">
      <c r="A107" s="242"/>
      <c r="B107" s="296"/>
      <c r="C107" s="232"/>
      <c r="D107" s="232"/>
      <c r="E107" s="232"/>
      <c r="F107" s="270"/>
      <c r="G107" s="261"/>
      <c r="H107" s="232"/>
      <c r="I107" s="74"/>
      <c r="J107" s="74"/>
      <c r="K107" s="14"/>
      <c r="L107" s="19" t="s">
        <v>186</v>
      </c>
      <c r="M107" s="100" t="s">
        <v>1125</v>
      </c>
      <c r="N107" s="168">
        <v>38641932</v>
      </c>
      <c r="O107" s="137"/>
      <c r="P107" s="100">
        <v>3188929034</v>
      </c>
      <c r="Q107" s="73" t="s">
        <v>1126</v>
      </c>
      <c r="R107" s="353"/>
      <c r="S107" s="6"/>
      <c r="T107" s="6"/>
    </row>
    <row r="108" spans="1:20" s="13" customFormat="1" ht="32.25" hidden="1" customHeight="1" x14ac:dyDescent="0.25">
      <c r="A108" s="323">
        <v>830016868</v>
      </c>
      <c r="B108" s="265" t="s">
        <v>34</v>
      </c>
      <c r="C108" s="259" t="s">
        <v>16</v>
      </c>
      <c r="D108" s="214" t="s">
        <v>626</v>
      </c>
      <c r="E108" s="205" t="s">
        <v>35</v>
      </c>
      <c r="F108" s="268">
        <v>2229</v>
      </c>
      <c r="G108" s="259" t="s">
        <v>9</v>
      </c>
      <c r="H108" s="205" t="s">
        <v>406</v>
      </c>
      <c r="I108" s="69" t="s">
        <v>1114</v>
      </c>
      <c r="J108" s="69" t="s">
        <v>1373</v>
      </c>
      <c r="K108" s="46" t="s">
        <v>202</v>
      </c>
      <c r="L108" s="51" t="s">
        <v>283</v>
      </c>
      <c r="M108" s="6" t="s">
        <v>341</v>
      </c>
      <c r="N108" s="6">
        <v>1070591821</v>
      </c>
      <c r="O108" s="6" t="s">
        <v>342</v>
      </c>
      <c r="P108" s="6">
        <v>3102230844</v>
      </c>
      <c r="Q108" s="72" t="s">
        <v>343</v>
      </c>
      <c r="R108" s="237" t="s">
        <v>1262</v>
      </c>
      <c r="S108" s="6"/>
      <c r="T108" s="6"/>
    </row>
    <row r="109" spans="1:20" s="13" customFormat="1" ht="32.25" hidden="1" customHeight="1" x14ac:dyDescent="0.25">
      <c r="A109" s="324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344</v>
      </c>
      <c r="N109" s="5">
        <v>39580109</v>
      </c>
      <c r="O109" s="4" t="s">
        <v>345</v>
      </c>
      <c r="P109" s="4">
        <v>3185171807</v>
      </c>
      <c r="Q109" s="72" t="s">
        <v>346</v>
      </c>
      <c r="R109" s="240"/>
      <c r="S109" s="7"/>
      <c r="T109" s="6"/>
    </row>
    <row r="110" spans="1:20" s="13" customFormat="1" ht="32.25" hidden="1" customHeight="1" x14ac:dyDescent="0.25">
      <c r="A110" s="324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1283</v>
      </c>
      <c r="N110" s="5">
        <v>111122334</v>
      </c>
      <c r="O110" s="4" t="s">
        <v>383</v>
      </c>
      <c r="P110" s="4">
        <v>3188960388</v>
      </c>
      <c r="Q110" s="72" t="s">
        <v>1284</v>
      </c>
      <c r="R110" s="240"/>
      <c r="S110" s="6"/>
      <c r="T110" s="6"/>
    </row>
    <row r="111" spans="1:20" s="13" customFormat="1" ht="32.25" hidden="1" customHeight="1" x14ac:dyDescent="0.25">
      <c r="A111" s="324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4" t="s">
        <v>1079</v>
      </c>
      <c r="N111" s="5">
        <v>1117512390</v>
      </c>
      <c r="O111" s="4" t="s">
        <v>1077</v>
      </c>
      <c r="P111" s="4">
        <v>3176411216</v>
      </c>
      <c r="Q111" s="72" t="s">
        <v>1078</v>
      </c>
      <c r="R111" s="240"/>
      <c r="S111" s="6"/>
      <c r="T111" s="6"/>
    </row>
    <row r="112" spans="1:20" s="13" customFormat="1" ht="21.75" hidden="1" customHeight="1" x14ac:dyDescent="0.25">
      <c r="A112" s="324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922</v>
      </c>
      <c r="N112" s="7">
        <v>1113679950</v>
      </c>
      <c r="O112" s="6" t="s">
        <v>347</v>
      </c>
      <c r="P112" s="6">
        <v>3137372914</v>
      </c>
      <c r="Q112" s="72" t="s">
        <v>348</v>
      </c>
      <c r="R112" s="240"/>
      <c r="S112" s="7"/>
      <c r="T112" s="6"/>
    </row>
    <row r="113" spans="1:23" s="13" customFormat="1" ht="21.75" hidden="1" customHeight="1" x14ac:dyDescent="0.25">
      <c r="A113" s="324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1263</v>
      </c>
      <c r="N113" s="7">
        <v>29689256</v>
      </c>
      <c r="O113" s="6" t="s">
        <v>1264</v>
      </c>
      <c r="P113" s="6">
        <v>3132457378</v>
      </c>
      <c r="Q113" s="72" t="s">
        <v>1265</v>
      </c>
      <c r="R113" s="240"/>
      <c r="S113" s="7"/>
      <c r="T113" s="6"/>
    </row>
    <row r="114" spans="1:23" s="13" customFormat="1" ht="32.25" hidden="1" customHeight="1" x14ac:dyDescent="0.25">
      <c r="A114" s="324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1312</v>
      </c>
      <c r="N114" s="11">
        <v>1111155444</v>
      </c>
      <c r="O114" s="29"/>
      <c r="P114" s="6">
        <v>3175138275</v>
      </c>
      <c r="Q114" s="72" t="s">
        <v>1313</v>
      </c>
      <c r="R114" s="240"/>
      <c r="S114" s="6"/>
      <c r="T114" s="6"/>
    </row>
    <row r="115" spans="1:23" s="13" customFormat="1" ht="21" hidden="1" customHeight="1" x14ac:dyDescent="0.25">
      <c r="A115" s="324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349</v>
      </c>
      <c r="N115" s="7">
        <v>29675354</v>
      </c>
      <c r="O115" s="6" t="s">
        <v>350</v>
      </c>
      <c r="P115" s="6">
        <v>3183491761</v>
      </c>
      <c r="Q115" s="72" t="s">
        <v>351</v>
      </c>
      <c r="R115" s="240"/>
      <c r="S115" s="7"/>
      <c r="T115" s="6"/>
    </row>
    <row r="116" spans="1:23" s="13" customFormat="1" ht="32.25" hidden="1" customHeight="1" x14ac:dyDescent="0.25">
      <c r="A116" s="324"/>
      <c r="B116" s="266"/>
      <c r="C116" s="260"/>
      <c r="D116" s="214"/>
      <c r="E116" s="214"/>
      <c r="F116" s="269"/>
      <c r="G116" s="260"/>
      <c r="H116" s="206"/>
      <c r="I116" s="14" t="s">
        <v>1123</v>
      </c>
      <c r="J116" s="14" t="s">
        <v>1123</v>
      </c>
      <c r="K116" s="14"/>
      <c r="L116" s="51" t="s">
        <v>283</v>
      </c>
      <c r="M116" s="6" t="s">
        <v>1013</v>
      </c>
      <c r="N116" s="28"/>
      <c r="O116" s="6" t="s">
        <v>1015</v>
      </c>
      <c r="P116" s="6">
        <v>3107823312</v>
      </c>
      <c r="Q116" s="72" t="s">
        <v>1014</v>
      </c>
      <c r="R116" s="240"/>
      <c r="S116" s="7"/>
      <c r="T116" s="6"/>
    </row>
    <row r="117" spans="1:23" s="13" customFormat="1" ht="32.25" hidden="1" customHeight="1" x14ac:dyDescent="0.25">
      <c r="A117" s="324"/>
      <c r="B117" s="266"/>
      <c r="C117" s="260"/>
      <c r="D117" s="214"/>
      <c r="E117" s="214"/>
      <c r="F117" s="269"/>
      <c r="G117" s="260"/>
      <c r="H117" s="206"/>
      <c r="I117" s="14" t="s">
        <v>1123</v>
      </c>
      <c r="J117" s="14" t="s">
        <v>1123</v>
      </c>
      <c r="K117" s="14"/>
      <c r="L117" s="51" t="s">
        <v>283</v>
      </c>
      <c r="M117" s="16" t="s">
        <v>352</v>
      </c>
      <c r="N117" s="7">
        <v>37514912</v>
      </c>
      <c r="O117" s="6" t="s">
        <v>347</v>
      </c>
      <c r="P117" s="6">
        <v>3183530705</v>
      </c>
      <c r="Q117" s="72" t="s">
        <v>353</v>
      </c>
      <c r="R117" s="240"/>
      <c r="S117" s="7"/>
      <c r="T117" s="20"/>
    </row>
    <row r="118" spans="1:23" s="13" customFormat="1" ht="23.25" hidden="1" customHeight="1" x14ac:dyDescent="0.25">
      <c r="A118" s="268">
        <v>800166199</v>
      </c>
      <c r="B118" s="348" t="s">
        <v>104</v>
      </c>
      <c r="C118" s="259" t="s">
        <v>11</v>
      </c>
      <c r="D118" s="259" t="s">
        <v>635</v>
      </c>
      <c r="E118" s="205" t="s">
        <v>105</v>
      </c>
      <c r="F118" s="268">
        <v>2914</v>
      </c>
      <c r="G118" s="259" t="s">
        <v>9</v>
      </c>
      <c r="H118" s="205" t="s">
        <v>407</v>
      </c>
      <c r="I118" s="89" t="s">
        <v>408</v>
      </c>
      <c r="J118" s="89" t="s">
        <v>449</v>
      </c>
      <c r="K118" s="46" t="s">
        <v>202</v>
      </c>
      <c r="L118" s="19" t="s">
        <v>186</v>
      </c>
      <c r="M118" s="5" t="s">
        <v>627</v>
      </c>
      <c r="N118" s="5">
        <v>66981845</v>
      </c>
      <c r="O118" s="4" t="s">
        <v>628</v>
      </c>
      <c r="P118" s="4">
        <v>3135960250</v>
      </c>
      <c r="Q118" s="72" t="s">
        <v>629</v>
      </c>
      <c r="R118" s="312" t="s">
        <v>1241</v>
      </c>
      <c r="S118" s="6"/>
      <c r="T118" s="6"/>
      <c r="W118" s="13" t="s">
        <v>1005</v>
      </c>
    </row>
    <row r="119" spans="1:23" s="13" customFormat="1" ht="23.25" hidden="1" customHeight="1" x14ac:dyDescent="0.25">
      <c r="A119" s="269"/>
      <c r="B119" s="349"/>
      <c r="C119" s="260"/>
      <c r="D119" s="260"/>
      <c r="E119" s="214"/>
      <c r="F119" s="269"/>
      <c r="G119" s="260"/>
      <c r="H119" s="206"/>
      <c r="I119" s="109"/>
      <c r="J119" s="110"/>
      <c r="K119" s="14"/>
      <c r="L119" s="19" t="s">
        <v>186</v>
      </c>
      <c r="M119" s="4" t="s">
        <v>1156</v>
      </c>
      <c r="N119" s="5">
        <v>1144165858</v>
      </c>
      <c r="O119" s="4" t="s">
        <v>1157</v>
      </c>
      <c r="P119" s="45"/>
      <c r="Q119" s="72" t="s">
        <v>632</v>
      </c>
      <c r="R119" s="313"/>
      <c r="S119" s="7"/>
      <c r="T119" s="6"/>
    </row>
    <row r="120" spans="1:23" s="13" customFormat="1" ht="23.25" hidden="1" customHeight="1" x14ac:dyDescent="0.25">
      <c r="A120" s="269"/>
      <c r="B120" s="349"/>
      <c r="C120" s="260"/>
      <c r="D120" s="260"/>
      <c r="E120" s="214"/>
      <c r="F120" s="269"/>
      <c r="G120" s="260"/>
      <c r="H120" s="206"/>
      <c r="I120" s="111"/>
      <c r="J120" s="112"/>
      <c r="K120" s="14"/>
      <c r="L120" s="19" t="s">
        <v>186</v>
      </c>
      <c r="M120" s="4" t="s">
        <v>630</v>
      </c>
      <c r="N120" s="5">
        <v>1005935610</v>
      </c>
      <c r="O120" s="4" t="s">
        <v>631</v>
      </c>
      <c r="P120" s="4">
        <v>3182618793</v>
      </c>
      <c r="Q120" s="72" t="s">
        <v>632</v>
      </c>
      <c r="R120" s="313"/>
      <c r="S120" s="7"/>
      <c r="T120" s="6"/>
    </row>
    <row r="121" spans="1:23" s="13" customFormat="1" ht="23.25" hidden="1" customHeight="1" x14ac:dyDescent="0.25">
      <c r="A121" s="270"/>
      <c r="B121" s="350"/>
      <c r="C121" s="261"/>
      <c r="D121" s="261"/>
      <c r="E121" s="232"/>
      <c r="F121" s="270"/>
      <c r="G121" s="261"/>
      <c r="H121" s="239"/>
      <c r="I121" s="113"/>
      <c r="J121" s="114"/>
      <c r="K121" s="14"/>
      <c r="L121" s="19" t="s">
        <v>186</v>
      </c>
      <c r="M121" s="6" t="s">
        <v>633</v>
      </c>
      <c r="N121" s="7">
        <v>66656591</v>
      </c>
      <c r="O121" s="6" t="s">
        <v>634</v>
      </c>
      <c r="P121" s="6">
        <v>3182618793</v>
      </c>
      <c r="Q121" s="73" t="s">
        <v>106</v>
      </c>
      <c r="R121" s="314"/>
      <c r="S121" s="7"/>
      <c r="T121" s="6"/>
    </row>
    <row r="122" spans="1:23" s="17" customFormat="1" ht="33" hidden="1" customHeight="1" x14ac:dyDescent="0.25">
      <c r="A122" s="217">
        <v>800249860</v>
      </c>
      <c r="B122" s="219" t="s">
        <v>75</v>
      </c>
      <c r="C122" s="205" t="s">
        <v>7</v>
      </c>
      <c r="D122" s="205" t="s">
        <v>386</v>
      </c>
      <c r="E122" s="205" t="s">
        <v>76</v>
      </c>
      <c r="F122" s="221">
        <v>1870</v>
      </c>
      <c r="G122" s="205" t="s">
        <v>9</v>
      </c>
      <c r="H122" s="205" t="s">
        <v>409</v>
      </c>
      <c r="I122" s="103" t="s">
        <v>410</v>
      </c>
      <c r="J122" s="103" t="s">
        <v>293</v>
      </c>
      <c r="K122" s="18" t="s">
        <v>187</v>
      </c>
      <c r="L122" s="19" t="s">
        <v>186</v>
      </c>
      <c r="M122" s="4" t="s">
        <v>382</v>
      </c>
      <c r="N122" s="4">
        <v>71385036</v>
      </c>
      <c r="O122" s="4" t="s">
        <v>383</v>
      </c>
      <c r="P122" s="4">
        <v>3052370208</v>
      </c>
      <c r="Q122" s="72" t="s">
        <v>384</v>
      </c>
      <c r="R122" s="312" t="s">
        <v>1358</v>
      </c>
      <c r="S122" s="7"/>
      <c r="T122" s="20"/>
    </row>
    <row r="123" spans="1:23" s="17" customFormat="1" ht="33" hidden="1" customHeight="1" x14ac:dyDescent="0.25">
      <c r="A123" s="218"/>
      <c r="B123" s="220"/>
      <c r="C123" s="214"/>
      <c r="D123" s="214"/>
      <c r="E123" s="214"/>
      <c r="F123" s="222"/>
      <c r="G123" s="214"/>
      <c r="H123" s="206"/>
      <c r="I123" s="109"/>
      <c r="J123" s="110"/>
      <c r="K123" s="18"/>
      <c r="L123" s="19" t="s">
        <v>186</v>
      </c>
      <c r="M123" s="4" t="s">
        <v>1061</v>
      </c>
      <c r="N123" s="45"/>
      <c r="O123" s="45"/>
      <c r="P123" s="45"/>
      <c r="Q123" s="72" t="s">
        <v>1062</v>
      </c>
      <c r="R123" s="313"/>
      <c r="S123" s="6"/>
      <c r="T123" s="6"/>
    </row>
    <row r="124" spans="1:23" s="17" customFormat="1" ht="33" hidden="1" customHeight="1" x14ac:dyDescent="0.25">
      <c r="A124" s="218"/>
      <c r="B124" s="220"/>
      <c r="C124" s="214"/>
      <c r="D124" s="214"/>
      <c r="E124" s="214"/>
      <c r="F124" s="222"/>
      <c r="G124" s="214"/>
      <c r="H124" s="206"/>
      <c r="I124" s="111"/>
      <c r="J124" s="112"/>
      <c r="K124" s="18"/>
      <c r="L124" s="19" t="s">
        <v>186</v>
      </c>
      <c r="M124" s="4" t="s">
        <v>947</v>
      </c>
      <c r="N124" s="4">
        <v>1026131013</v>
      </c>
      <c r="O124" s="4" t="s">
        <v>968</v>
      </c>
      <c r="P124" s="4">
        <v>3157701644</v>
      </c>
      <c r="Q124" s="72" t="s">
        <v>948</v>
      </c>
      <c r="R124" s="313"/>
      <c r="S124" s="7"/>
      <c r="T124" s="6"/>
    </row>
    <row r="125" spans="1:23" s="17" customFormat="1" ht="33" hidden="1" customHeight="1" x14ac:dyDescent="0.25">
      <c r="A125" s="242"/>
      <c r="B125" s="243"/>
      <c r="C125" s="232"/>
      <c r="D125" s="232"/>
      <c r="E125" s="232"/>
      <c r="F125" s="233"/>
      <c r="G125" s="232"/>
      <c r="H125" s="239"/>
      <c r="I125" s="113"/>
      <c r="J125" s="114" t="s">
        <v>1374</v>
      </c>
      <c r="K125" s="18"/>
      <c r="L125" s="19" t="s">
        <v>186</v>
      </c>
      <c r="M125" s="20" t="s">
        <v>385</v>
      </c>
      <c r="N125" s="20">
        <v>1061732145</v>
      </c>
      <c r="O125" s="4" t="s">
        <v>383</v>
      </c>
      <c r="P125" s="6">
        <v>3103981523</v>
      </c>
      <c r="Q125" s="72" t="s">
        <v>77</v>
      </c>
      <c r="R125" s="314"/>
      <c r="S125" s="6"/>
      <c r="T125" s="6"/>
    </row>
    <row r="126" spans="1:23" s="13" customFormat="1" ht="30.75" hidden="1" customHeight="1" x14ac:dyDescent="0.25">
      <c r="A126" s="323">
        <v>890399003</v>
      </c>
      <c r="B126" s="265" t="s">
        <v>112</v>
      </c>
      <c r="C126" s="259" t="s">
        <v>11</v>
      </c>
      <c r="D126" s="205" t="s">
        <v>636</v>
      </c>
      <c r="E126" s="259" t="s">
        <v>113</v>
      </c>
      <c r="F126" s="268">
        <v>2332</v>
      </c>
      <c r="G126" s="259" t="s">
        <v>9</v>
      </c>
      <c r="H126" s="205" t="s">
        <v>411</v>
      </c>
      <c r="I126" s="89" t="s">
        <v>200</v>
      </c>
      <c r="J126" s="89" t="s">
        <v>1374</v>
      </c>
      <c r="K126" s="14" t="s">
        <v>187</v>
      </c>
      <c r="L126" s="51" t="s">
        <v>283</v>
      </c>
      <c r="M126" s="6" t="s">
        <v>528</v>
      </c>
      <c r="N126" s="7">
        <v>66996903</v>
      </c>
      <c r="O126" s="6" t="s">
        <v>529</v>
      </c>
      <c r="P126" s="6" t="s">
        <v>530</v>
      </c>
      <c r="Q126" s="73" t="s">
        <v>531</v>
      </c>
      <c r="R126" s="237" t="s">
        <v>1203</v>
      </c>
      <c r="S126" s="6"/>
      <c r="T126" s="6"/>
    </row>
    <row r="127" spans="1:23" s="13" customFormat="1" ht="30.75" hidden="1" customHeight="1" x14ac:dyDescent="0.25">
      <c r="A127" s="324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522</v>
      </c>
      <c r="N127" s="5">
        <v>29178143</v>
      </c>
      <c r="O127" s="6" t="s">
        <v>523</v>
      </c>
      <c r="P127" s="4">
        <v>3197256885</v>
      </c>
      <c r="Q127" s="73" t="s">
        <v>524</v>
      </c>
      <c r="R127" s="240"/>
      <c r="S127" s="6"/>
      <c r="T127" s="6"/>
    </row>
    <row r="128" spans="1:23" s="13" customFormat="1" ht="30.75" hidden="1" customHeight="1" x14ac:dyDescent="0.25">
      <c r="A128" s="324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525</v>
      </c>
      <c r="N128" s="5">
        <v>29785152</v>
      </c>
      <c r="O128" s="6" t="s">
        <v>526</v>
      </c>
      <c r="P128" s="4">
        <v>3175567638</v>
      </c>
      <c r="Q128" s="73" t="s">
        <v>527</v>
      </c>
      <c r="R128" s="240"/>
      <c r="S128" s="7"/>
      <c r="T128" s="6"/>
    </row>
    <row r="129" spans="1:21" s="13" customFormat="1" ht="30.75" hidden="1" customHeight="1" x14ac:dyDescent="0.25">
      <c r="A129" s="324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1202</v>
      </c>
      <c r="N129" s="5">
        <v>1130635489</v>
      </c>
      <c r="O129" s="6" t="s">
        <v>1201</v>
      </c>
      <c r="P129" s="5">
        <v>3172689039</v>
      </c>
      <c r="Q129" s="73" t="s">
        <v>1200</v>
      </c>
      <c r="R129" s="240"/>
      <c r="S129" s="6"/>
      <c r="T129" s="6"/>
    </row>
    <row r="130" spans="1:21" s="13" customFormat="1" ht="30.75" hidden="1" customHeight="1" x14ac:dyDescent="0.25">
      <c r="A130" s="324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1197</v>
      </c>
      <c r="N130" s="5">
        <v>1151970888</v>
      </c>
      <c r="O130" s="6" t="s">
        <v>1198</v>
      </c>
      <c r="P130" s="4">
        <v>3205308348</v>
      </c>
      <c r="Q130" s="73" t="s">
        <v>1199</v>
      </c>
      <c r="R130" s="240"/>
      <c r="S130" s="7"/>
      <c r="T130" s="6"/>
    </row>
    <row r="131" spans="1:21" s="13" customFormat="1" ht="30.75" hidden="1" customHeight="1" x14ac:dyDescent="0.25">
      <c r="A131" s="324"/>
      <c r="B131" s="266"/>
      <c r="C131" s="260"/>
      <c r="D131" s="214"/>
      <c r="E131" s="260"/>
      <c r="F131" s="269"/>
      <c r="G131" s="260"/>
      <c r="H131" s="206"/>
      <c r="I131" s="14" t="s">
        <v>1123</v>
      </c>
      <c r="J131" s="14" t="s">
        <v>1123</v>
      </c>
      <c r="K131" s="14"/>
      <c r="L131" s="51" t="s">
        <v>283</v>
      </c>
      <c r="M131" s="4" t="s">
        <v>876</v>
      </c>
      <c r="N131" s="5">
        <v>94448142</v>
      </c>
      <c r="O131" s="6" t="s">
        <v>877</v>
      </c>
      <c r="P131" s="4">
        <v>3173633503</v>
      </c>
      <c r="Q131" s="73" t="s">
        <v>878</v>
      </c>
      <c r="R131" s="240"/>
      <c r="S131" s="7"/>
      <c r="T131" s="20"/>
    </row>
    <row r="132" spans="1:21" s="13" customFormat="1" ht="30.75" hidden="1" customHeight="1" x14ac:dyDescent="0.25">
      <c r="A132" s="324"/>
      <c r="B132" s="266"/>
      <c r="C132" s="260"/>
      <c r="D132" s="214"/>
      <c r="E132" s="260"/>
      <c r="F132" s="269"/>
      <c r="G132" s="260"/>
      <c r="H132" s="206"/>
      <c r="I132" s="14" t="s">
        <v>1123</v>
      </c>
      <c r="J132" s="14" t="s">
        <v>1123</v>
      </c>
      <c r="K132" s="14"/>
      <c r="L132" s="51" t="s">
        <v>283</v>
      </c>
      <c r="M132" s="4" t="s">
        <v>864</v>
      </c>
      <c r="N132" s="5">
        <v>31902153</v>
      </c>
      <c r="O132" s="6" t="s">
        <v>865</v>
      </c>
      <c r="P132" s="4">
        <v>3155708087</v>
      </c>
      <c r="Q132" s="73" t="s">
        <v>863</v>
      </c>
      <c r="R132" s="240"/>
      <c r="S132" s="7"/>
      <c r="T132" s="6"/>
    </row>
    <row r="133" spans="1:21" s="13" customFormat="1" ht="30.75" hidden="1" customHeight="1" x14ac:dyDescent="0.25">
      <c r="A133" s="293">
        <v>800099903</v>
      </c>
      <c r="B133" s="295" t="s">
        <v>56</v>
      </c>
      <c r="C133" s="259" t="s">
        <v>11</v>
      </c>
      <c r="D133" s="205" t="s">
        <v>818</v>
      </c>
      <c r="E133" s="205" t="s">
        <v>57</v>
      </c>
      <c r="F133" s="268">
        <v>452</v>
      </c>
      <c r="G133" s="259" t="s">
        <v>9</v>
      </c>
      <c r="H133" s="205" t="s">
        <v>282</v>
      </c>
      <c r="I133" s="89" t="s">
        <v>280</v>
      </c>
      <c r="J133" s="89" t="s">
        <v>248</v>
      </c>
      <c r="K133" s="46" t="s">
        <v>202</v>
      </c>
      <c r="L133" s="346" t="s">
        <v>283</v>
      </c>
      <c r="M133" s="142" t="s">
        <v>1303</v>
      </c>
      <c r="N133" s="143">
        <v>1107508362</v>
      </c>
      <c r="O133" s="142" t="s">
        <v>835</v>
      </c>
      <c r="P133" s="146">
        <v>3053811094</v>
      </c>
      <c r="Q133" s="64" t="s">
        <v>1304</v>
      </c>
      <c r="R133" s="234"/>
      <c r="S133" s="6"/>
      <c r="T133" s="6"/>
    </row>
    <row r="134" spans="1:21" s="13" customFormat="1" ht="45" hidden="1" x14ac:dyDescent="0.25">
      <c r="A134" s="294"/>
      <c r="B134" s="296"/>
      <c r="C134" s="261"/>
      <c r="D134" s="232"/>
      <c r="E134" s="232"/>
      <c r="F134" s="270"/>
      <c r="G134" s="261"/>
      <c r="H134" s="239"/>
      <c r="I134" s="122"/>
      <c r="J134" s="123"/>
      <c r="K134" s="14"/>
      <c r="L134" s="347"/>
      <c r="M134" s="142" t="s">
        <v>1300</v>
      </c>
      <c r="N134" s="143"/>
      <c r="O134" s="142" t="s">
        <v>1301</v>
      </c>
      <c r="P134" s="142"/>
      <c r="Q134" s="64" t="s">
        <v>1302</v>
      </c>
      <c r="R134" s="236"/>
      <c r="S134" s="7"/>
      <c r="T134" s="20"/>
    </row>
    <row r="135" spans="1:21" s="13" customFormat="1" ht="59.25" hidden="1" customHeight="1" x14ac:dyDescent="0.25">
      <c r="A135" s="323">
        <v>890319047</v>
      </c>
      <c r="B135" s="225" t="s">
        <v>58</v>
      </c>
      <c r="C135" s="259" t="s">
        <v>11</v>
      </c>
      <c r="D135" s="205" t="s">
        <v>818</v>
      </c>
      <c r="E135" s="205" t="s">
        <v>59</v>
      </c>
      <c r="F135" s="268">
        <v>791</v>
      </c>
      <c r="G135" s="259" t="s">
        <v>9</v>
      </c>
      <c r="H135" s="205" t="s">
        <v>285</v>
      </c>
      <c r="I135" s="89" t="s">
        <v>288</v>
      </c>
      <c r="J135" s="89" t="s">
        <v>262</v>
      </c>
      <c r="K135" s="46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7" t="s">
        <v>1308</v>
      </c>
      <c r="S135" s="7"/>
      <c r="T135" s="6"/>
    </row>
    <row r="136" spans="1:21" s="13" customFormat="1" ht="59.25" hidden="1" customHeight="1" x14ac:dyDescent="0.25">
      <c r="A136" s="325"/>
      <c r="B136" s="245"/>
      <c r="C136" s="261"/>
      <c r="D136" s="232"/>
      <c r="E136" s="232"/>
      <c r="F136" s="270"/>
      <c r="G136" s="261"/>
      <c r="H136" s="239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52"/>
      <c r="S136" s="6"/>
      <c r="T136" s="6"/>
    </row>
    <row r="137" spans="1:21" s="13" customFormat="1" ht="59.25" hidden="1" customHeight="1" x14ac:dyDescent="0.25">
      <c r="A137" s="60">
        <v>890311274</v>
      </c>
      <c r="B137" s="152" t="s">
        <v>60</v>
      </c>
      <c r="C137" s="8" t="s">
        <v>11</v>
      </c>
      <c r="D137" s="9" t="s">
        <v>818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249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51" t="s">
        <v>1359</v>
      </c>
      <c r="S137" s="6"/>
      <c r="T137" s="6"/>
    </row>
    <row r="138" spans="1:21" s="13" customFormat="1" ht="59.25" hidden="1" customHeight="1" x14ac:dyDescent="0.25">
      <c r="A138" s="293">
        <v>890300005</v>
      </c>
      <c r="B138" s="295" t="s">
        <v>62</v>
      </c>
      <c r="C138" s="259" t="s">
        <v>11</v>
      </c>
      <c r="D138" s="205" t="s">
        <v>818</v>
      </c>
      <c r="E138" s="205" t="s">
        <v>63</v>
      </c>
      <c r="F138" s="268">
        <v>67</v>
      </c>
      <c r="G138" s="259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1305</v>
      </c>
      <c r="N138" s="158"/>
      <c r="O138" s="142" t="s">
        <v>1306</v>
      </c>
      <c r="P138" s="142"/>
      <c r="Q138" s="64" t="s">
        <v>1298</v>
      </c>
      <c r="R138" s="58"/>
      <c r="S138" s="6"/>
      <c r="T138" s="6"/>
    </row>
    <row r="139" spans="1:21" s="13" customFormat="1" ht="91.5" hidden="1" customHeight="1" x14ac:dyDescent="0.25">
      <c r="A139" s="294"/>
      <c r="B139" s="296"/>
      <c r="C139" s="261"/>
      <c r="D139" s="232"/>
      <c r="E139" s="232"/>
      <c r="F139" s="270"/>
      <c r="G139" s="261"/>
      <c r="H139" s="239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64" t="s">
        <v>839</v>
      </c>
      <c r="R139" s="16"/>
      <c r="S139" s="6"/>
      <c r="T139" s="6"/>
    </row>
    <row r="140" spans="1:21" s="13" customFormat="1" ht="61.5" hidden="1" customHeight="1" x14ac:dyDescent="0.25">
      <c r="A140" s="323">
        <v>890301960</v>
      </c>
      <c r="B140" s="265" t="s">
        <v>64</v>
      </c>
      <c r="C140" s="259" t="s">
        <v>7</v>
      </c>
      <c r="D140" s="205" t="s">
        <v>822</v>
      </c>
      <c r="E140" s="205" t="s">
        <v>65</v>
      </c>
      <c r="F140" s="268">
        <v>1064</v>
      </c>
      <c r="G140" s="259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7" t="s">
        <v>1280</v>
      </c>
      <c r="S140" s="7"/>
      <c r="T140" s="6"/>
    </row>
    <row r="141" spans="1:21" s="13" customFormat="1" ht="45" hidden="1" customHeight="1" x14ac:dyDescent="0.25">
      <c r="A141" s="324"/>
      <c r="B141" s="266"/>
      <c r="C141" s="260"/>
      <c r="D141" s="214"/>
      <c r="E141" s="214"/>
      <c r="F141" s="269"/>
      <c r="G141" s="260"/>
      <c r="H141" s="214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8"/>
      <c r="S141" s="6"/>
      <c r="T141" s="6"/>
      <c r="U141" s="279"/>
    </row>
    <row r="142" spans="1:21" s="13" customFormat="1" ht="44.25" hidden="1" customHeight="1" x14ac:dyDescent="0.25">
      <c r="A142" s="325"/>
      <c r="B142" s="267"/>
      <c r="C142" s="261"/>
      <c r="D142" s="232"/>
      <c r="E142" s="232"/>
      <c r="F142" s="270"/>
      <c r="G142" s="261"/>
      <c r="H142" s="232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52"/>
      <c r="S142" s="59"/>
      <c r="T142" s="20"/>
      <c r="U142" s="279"/>
    </row>
    <row r="143" spans="1:21" s="13" customFormat="1" ht="38.25" hidden="1" customHeight="1" x14ac:dyDescent="0.25">
      <c r="A143" s="60">
        <v>901345953</v>
      </c>
      <c r="B143" s="57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4" t="s">
        <v>283</v>
      </c>
      <c r="M143" s="142" t="s">
        <v>1297</v>
      </c>
      <c r="N143" s="158"/>
      <c r="O143" s="142" t="s">
        <v>1299</v>
      </c>
      <c r="P143" s="45"/>
      <c r="Q143" s="64" t="s">
        <v>1298</v>
      </c>
      <c r="R143" s="58"/>
      <c r="S143" s="6"/>
      <c r="T143" s="6"/>
    </row>
    <row r="144" spans="1:21" s="13" customFormat="1" ht="38.25" hidden="1" customHeight="1" x14ac:dyDescent="0.25">
      <c r="A144" s="60">
        <v>800096812</v>
      </c>
      <c r="B144" s="57" t="s">
        <v>68</v>
      </c>
      <c r="C144" s="8" t="s">
        <v>1152</v>
      </c>
      <c r="D144" s="9" t="s">
        <v>818</v>
      </c>
      <c r="E144" s="9" t="s">
        <v>69</v>
      </c>
      <c r="F144" s="10">
        <v>196</v>
      </c>
      <c r="G144" s="8" t="s">
        <v>26</v>
      </c>
      <c r="H144" s="9" t="s">
        <v>295</v>
      </c>
      <c r="I144" s="89" t="s">
        <v>263</v>
      </c>
      <c r="J144" s="90" t="s">
        <v>186</v>
      </c>
      <c r="K144" s="46" t="s">
        <v>202</v>
      </c>
      <c r="L144" s="51" t="s">
        <v>283</v>
      </c>
      <c r="M144" s="142" t="s">
        <v>976</v>
      </c>
      <c r="N144" s="143">
        <v>52782233</v>
      </c>
      <c r="O144" s="144" t="s">
        <v>977</v>
      </c>
      <c r="P144" s="142">
        <v>3005604929</v>
      </c>
      <c r="Q144" s="64" t="s">
        <v>949</v>
      </c>
      <c r="R144" s="58"/>
      <c r="S144" s="6"/>
      <c r="T144" s="6"/>
    </row>
    <row r="145" spans="1:20" s="13" customFormat="1" ht="45" hidden="1" x14ac:dyDescent="0.25">
      <c r="A145" s="293">
        <v>890321151</v>
      </c>
      <c r="B145" s="295" t="s">
        <v>70</v>
      </c>
      <c r="C145" s="259" t="s">
        <v>11</v>
      </c>
      <c r="D145" s="205" t="s">
        <v>818</v>
      </c>
      <c r="E145" s="205" t="s">
        <v>69</v>
      </c>
      <c r="F145" s="268">
        <v>1340</v>
      </c>
      <c r="G145" s="259" t="s">
        <v>9</v>
      </c>
      <c r="H145" s="205" t="s">
        <v>294</v>
      </c>
      <c r="I145" s="69" t="s">
        <v>284</v>
      </c>
      <c r="J145" s="127" t="s">
        <v>1176</v>
      </c>
      <c r="K145" s="14" t="s">
        <v>187</v>
      </c>
      <c r="L145" s="54" t="s">
        <v>283</v>
      </c>
      <c r="M145" s="138" t="s">
        <v>840</v>
      </c>
      <c r="N145" s="145">
        <v>1026267964</v>
      </c>
      <c r="O145" s="142" t="s">
        <v>841</v>
      </c>
      <c r="P145" s="142" t="s">
        <v>842</v>
      </c>
      <c r="Q145" s="64" t="s">
        <v>71</v>
      </c>
      <c r="R145" s="330"/>
      <c r="S145" s="7"/>
      <c r="T145" s="20"/>
    </row>
    <row r="146" spans="1:20" s="13" customFormat="1" ht="45" hidden="1" x14ac:dyDescent="0.25">
      <c r="A146" s="306"/>
      <c r="B146" s="309"/>
      <c r="C146" s="260"/>
      <c r="D146" s="214"/>
      <c r="E146" s="214"/>
      <c r="F146" s="269"/>
      <c r="G146" s="260"/>
      <c r="H146" s="206"/>
      <c r="I146" s="122"/>
      <c r="J146" s="123"/>
      <c r="K146" s="14"/>
      <c r="L146" s="54" t="s">
        <v>283</v>
      </c>
      <c r="M146" s="138" t="s">
        <v>843</v>
      </c>
      <c r="N146" s="139">
        <v>1124059150</v>
      </c>
      <c r="O146" s="142" t="s">
        <v>844</v>
      </c>
      <c r="P146" s="142">
        <v>3155372805</v>
      </c>
      <c r="Q146" s="64" t="s">
        <v>845</v>
      </c>
      <c r="R146" s="345"/>
      <c r="S146" s="6"/>
      <c r="T146" s="6"/>
    </row>
    <row r="147" spans="1:20" s="13" customFormat="1" ht="36" hidden="1" customHeight="1" x14ac:dyDescent="0.25">
      <c r="A147" s="343">
        <v>890300634</v>
      </c>
      <c r="B147" s="287" t="s">
        <v>96</v>
      </c>
      <c r="C147" s="259" t="s">
        <v>11</v>
      </c>
      <c r="D147" s="205" t="s">
        <v>818</v>
      </c>
      <c r="E147" s="205" t="s">
        <v>97</v>
      </c>
      <c r="F147" s="268">
        <v>47</v>
      </c>
      <c r="G147" s="259" t="s">
        <v>98</v>
      </c>
      <c r="H147" s="205" t="s">
        <v>291</v>
      </c>
      <c r="I147" s="121" t="s">
        <v>283</v>
      </c>
      <c r="J147" s="121" t="s">
        <v>283</v>
      </c>
      <c r="K147" s="14" t="s">
        <v>187</v>
      </c>
      <c r="L147" s="19" t="s">
        <v>186</v>
      </c>
      <c r="M147" s="4" t="s">
        <v>819</v>
      </c>
      <c r="N147" s="5">
        <v>1113651359</v>
      </c>
      <c r="O147" s="4" t="s">
        <v>820</v>
      </c>
      <c r="P147" s="4">
        <v>3136800255</v>
      </c>
      <c r="Q147" s="73" t="s">
        <v>821</v>
      </c>
      <c r="R147" s="215" t="s">
        <v>1204</v>
      </c>
      <c r="S147" s="7"/>
      <c r="T147" s="6"/>
    </row>
    <row r="148" spans="1:20" s="13" customFormat="1" ht="36" hidden="1" customHeight="1" x14ac:dyDescent="0.25">
      <c r="A148" s="344"/>
      <c r="B148" s="292"/>
      <c r="C148" s="260"/>
      <c r="D148" s="214"/>
      <c r="E148" s="214"/>
      <c r="F148" s="269"/>
      <c r="G148" s="260"/>
      <c r="H148" s="214"/>
      <c r="I148" s="14" t="s">
        <v>1123</v>
      </c>
      <c r="J148" s="14" t="s">
        <v>1123</v>
      </c>
      <c r="K148" s="14"/>
      <c r="L148" s="19" t="s">
        <v>186</v>
      </c>
      <c r="M148" s="4" t="s">
        <v>983</v>
      </c>
      <c r="N148" s="5">
        <v>1144166517</v>
      </c>
      <c r="O148" s="4" t="s">
        <v>985</v>
      </c>
      <c r="P148" s="4">
        <v>3184221042</v>
      </c>
      <c r="Q148" s="72" t="s">
        <v>984</v>
      </c>
      <c r="R148" s="216"/>
      <c r="S148" s="6"/>
      <c r="T148" s="20"/>
    </row>
    <row r="149" spans="1:20" s="17" customFormat="1" ht="30" hidden="1" customHeight="1" x14ac:dyDescent="0.25">
      <c r="A149" s="217">
        <v>890314970</v>
      </c>
      <c r="B149" s="295" t="s">
        <v>121</v>
      </c>
      <c r="C149" s="205" t="s">
        <v>11</v>
      </c>
      <c r="D149" s="205" t="s">
        <v>817</v>
      </c>
      <c r="E149" s="205" t="s">
        <v>41</v>
      </c>
      <c r="F149" s="221">
        <v>230</v>
      </c>
      <c r="G149" s="205" t="s">
        <v>26</v>
      </c>
      <c r="H149" s="205" t="s">
        <v>290</v>
      </c>
      <c r="I149" s="79" t="s">
        <v>248</v>
      </c>
      <c r="J149" s="79" t="s">
        <v>1212</v>
      </c>
      <c r="K149" s="18" t="s">
        <v>187</v>
      </c>
      <c r="L149" s="51" t="s">
        <v>283</v>
      </c>
      <c r="M149" s="6" t="s">
        <v>812</v>
      </c>
      <c r="N149" s="6">
        <v>1130656315</v>
      </c>
      <c r="O149" s="6" t="s">
        <v>777</v>
      </c>
      <c r="P149" s="6">
        <v>3157445302</v>
      </c>
      <c r="Q149" s="72" t="s">
        <v>813</v>
      </c>
      <c r="R149" s="312" t="s">
        <v>1273</v>
      </c>
      <c r="S149" s="6"/>
      <c r="T149" s="6"/>
    </row>
    <row r="150" spans="1:20" s="17" customFormat="1" ht="30" hidden="1" customHeight="1" x14ac:dyDescent="0.25">
      <c r="A150" s="218"/>
      <c r="B150" s="309"/>
      <c r="C150" s="214"/>
      <c r="D150" s="214"/>
      <c r="E150" s="214"/>
      <c r="F150" s="222"/>
      <c r="G150" s="214"/>
      <c r="H150" s="206"/>
      <c r="I150" s="109"/>
      <c r="J150" s="110"/>
      <c r="K150" s="18"/>
      <c r="L150" s="51" t="s">
        <v>283</v>
      </c>
      <c r="M150" s="6" t="s">
        <v>848</v>
      </c>
      <c r="N150" s="6">
        <v>66979009</v>
      </c>
      <c r="O150" s="6" t="s">
        <v>849</v>
      </c>
      <c r="P150" s="6">
        <v>3207889709</v>
      </c>
      <c r="Q150" s="72" t="s">
        <v>850</v>
      </c>
      <c r="R150" s="341"/>
      <c r="S150" s="7"/>
      <c r="T150" s="6"/>
    </row>
    <row r="151" spans="1:20" s="17" customFormat="1" ht="30" hidden="1" customHeight="1" x14ac:dyDescent="0.25">
      <c r="A151" s="218"/>
      <c r="B151" s="309"/>
      <c r="C151" s="214"/>
      <c r="D151" s="214"/>
      <c r="E151" s="214"/>
      <c r="F151" s="222"/>
      <c r="G151" s="214"/>
      <c r="H151" s="206"/>
      <c r="I151" s="111"/>
      <c r="J151" s="112"/>
      <c r="K151" s="18"/>
      <c r="L151" s="51" t="s">
        <v>283</v>
      </c>
      <c r="M151" s="6" t="s">
        <v>851</v>
      </c>
      <c r="N151" s="6">
        <v>1062314264</v>
      </c>
      <c r="O151" s="6" t="s">
        <v>852</v>
      </c>
      <c r="P151" s="6">
        <v>3105096548</v>
      </c>
      <c r="Q151" s="72" t="s">
        <v>853</v>
      </c>
      <c r="R151" s="341"/>
      <c r="S151" s="7"/>
      <c r="T151" s="20"/>
    </row>
    <row r="152" spans="1:20" s="17" customFormat="1" ht="30" hidden="1" customHeight="1" x14ac:dyDescent="0.25">
      <c r="A152" s="242"/>
      <c r="B152" s="296"/>
      <c r="C152" s="232"/>
      <c r="D152" s="232"/>
      <c r="E152" s="232"/>
      <c r="F152" s="233"/>
      <c r="G152" s="232"/>
      <c r="H152" s="239"/>
      <c r="I152" s="113"/>
      <c r="J152" s="114"/>
      <c r="K152" s="18"/>
      <c r="L152" s="51" t="s">
        <v>283</v>
      </c>
      <c r="M152" s="6" t="s">
        <v>814</v>
      </c>
      <c r="N152" s="6">
        <v>66850107</v>
      </c>
      <c r="O152" s="6" t="s">
        <v>815</v>
      </c>
      <c r="P152" s="6" t="s">
        <v>816</v>
      </c>
      <c r="Q152" s="72" t="s">
        <v>122</v>
      </c>
      <c r="R152" s="342"/>
      <c r="S152" s="6"/>
      <c r="T152" s="20"/>
    </row>
    <row r="153" spans="1:20" s="13" customFormat="1" ht="26.25" hidden="1" customHeight="1" x14ac:dyDescent="0.25">
      <c r="A153" s="323">
        <v>890324177</v>
      </c>
      <c r="B153" s="265" t="s">
        <v>123</v>
      </c>
      <c r="C153" s="259" t="s">
        <v>11</v>
      </c>
      <c r="D153" s="205" t="s">
        <v>885</v>
      </c>
      <c r="E153" s="259" t="s">
        <v>82</v>
      </c>
      <c r="F153" s="268">
        <v>5136</v>
      </c>
      <c r="G153" s="259" t="s">
        <v>9</v>
      </c>
      <c r="H153" s="205" t="s">
        <v>427</v>
      </c>
      <c r="I153" s="89" t="s">
        <v>1196</v>
      </c>
      <c r="J153" s="89" t="s">
        <v>1375</v>
      </c>
      <c r="K153" s="14" t="s">
        <v>187</v>
      </c>
      <c r="L153" s="19" t="s">
        <v>186</v>
      </c>
      <c r="M153" s="6" t="s">
        <v>733</v>
      </c>
      <c r="N153" s="7">
        <v>51462425</v>
      </c>
      <c r="O153" s="4" t="s">
        <v>734</v>
      </c>
      <c r="P153" s="4">
        <v>3128712652</v>
      </c>
      <c r="Q153" s="72" t="s">
        <v>124</v>
      </c>
      <c r="R153" s="237" t="s">
        <v>1195</v>
      </c>
      <c r="S153" s="6"/>
      <c r="T153" s="6"/>
    </row>
    <row r="154" spans="1:20" s="13" customFormat="1" ht="26.25" hidden="1" customHeight="1" x14ac:dyDescent="0.25">
      <c r="A154" s="324"/>
      <c r="B154" s="266"/>
      <c r="C154" s="260"/>
      <c r="D154" s="214"/>
      <c r="E154" s="260"/>
      <c r="F154" s="269"/>
      <c r="G154" s="260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735</v>
      </c>
      <c r="N154" s="7">
        <v>1151969462</v>
      </c>
      <c r="O154" s="4" t="s">
        <v>736</v>
      </c>
      <c r="P154" s="39" t="s">
        <v>737</v>
      </c>
      <c r="Q154" s="72" t="s">
        <v>738</v>
      </c>
      <c r="R154" s="240"/>
      <c r="S154" s="20"/>
      <c r="T154" s="6"/>
    </row>
    <row r="155" spans="1:20" s="13" customFormat="1" ht="26.25" hidden="1" customHeight="1" x14ac:dyDescent="0.25">
      <c r="A155" s="324"/>
      <c r="B155" s="266"/>
      <c r="C155" s="260"/>
      <c r="D155" s="214"/>
      <c r="E155" s="260"/>
      <c r="F155" s="269"/>
      <c r="G155" s="260"/>
      <c r="H155" s="206"/>
      <c r="I155" s="14" t="s">
        <v>1123</v>
      </c>
      <c r="J155" s="14" t="s">
        <v>1123</v>
      </c>
      <c r="K155" s="14"/>
      <c r="L155" s="19" t="s">
        <v>186</v>
      </c>
      <c r="M155" s="6" t="s">
        <v>739</v>
      </c>
      <c r="N155" s="6">
        <v>31528300</v>
      </c>
      <c r="O155" s="4" t="s">
        <v>740</v>
      </c>
      <c r="P155" s="4">
        <v>3173868813</v>
      </c>
      <c r="Q155" s="73" t="s">
        <v>741</v>
      </c>
      <c r="R155" s="240"/>
      <c r="S155" s="7"/>
      <c r="T155" s="20"/>
    </row>
    <row r="156" spans="1:20" s="13" customFormat="1" ht="26.25" hidden="1" customHeight="1" x14ac:dyDescent="0.25">
      <c r="A156" s="325"/>
      <c r="B156" s="267"/>
      <c r="C156" s="261"/>
      <c r="D156" s="232"/>
      <c r="E156" s="261"/>
      <c r="F156" s="270"/>
      <c r="G156" s="261"/>
      <c r="H156" s="239"/>
      <c r="I156" s="14" t="s">
        <v>1123</v>
      </c>
      <c r="J156" s="14" t="s">
        <v>1123</v>
      </c>
      <c r="K156" s="14"/>
      <c r="L156" s="19" t="s">
        <v>186</v>
      </c>
      <c r="M156" s="6" t="s">
        <v>742</v>
      </c>
      <c r="N156" s="6">
        <v>25289905</v>
      </c>
      <c r="O156" s="4" t="s">
        <v>743</v>
      </c>
      <c r="P156" s="4">
        <v>3007052758</v>
      </c>
      <c r="Q156" s="73" t="s">
        <v>744</v>
      </c>
      <c r="R156" s="241"/>
      <c r="S156" s="7"/>
      <c r="T156" s="6"/>
    </row>
    <row r="157" spans="1:20" s="17" customFormat="1" ht="25.5" hidden="1" customHeight="1" x14ac:dyDescent="0.25">
      <c r="A157" s="217">
        <v>890307200</v>
      </c>
      <c r="B157" s="280" t="s">
        <v>78</v>
      </c>
      <c r="C157" s="205" t="s">
        <v>11</v>
      </c>
      <c r="D157" s="205" t="s">
        <v>745</v>
      </c>
      <c r="E157" s="205" t="s">
        <v>79</v>
      </c>
      <c r="F157" s="221">
        <v>3030</v>
      </c>
      <c r="G157" s="205" t="s">
        <v>9</v>
      </c>
      <c r="H157" s="205" t="s">
        <v>1064</v>
      </c>
      <c r="I157" s="103" t="s">
        <v>1063</v>
      </c>
      <c r="J157" s="103" t="s">
        <v>1249</v>
      </c>
      <c r="K157" s="18" t="s">
        <v>187</v>
      </c>
      <c r="L157" s="51" t="s">
        <v>283</v>
      </c>
      <c r="M157" s="6" t="s">
        <v>746</v>
      </c>
      <c r="N157" s="6">
        <v>16866540</v>
      </c>
      <c r="O157" s="6" t="s">
        <v>747</v>
      </c>
      <c r="P157" s="6">
        <v>3174202281</v>
      </c>
      <c r="Q157" s="72" t="s">
        <v>748</v>
      </c>
      <c r="R157" s="277" t="s">
        <v>1380</v>
      </c>
      <c r="S157" s="6"/>
      <c r="T157" s="6"/>
    </row>
    <row r="158" spans="1:20" s="17" customFormat="1" ht="25.5" hidden="1" customHeight="1" x14ac:dyDescent="0.25">
      <c r="A158" s="218"/>
      <c r="B158" s="298"/>
      <c r="C158" s="214"/>
      <c r="D158" s="214"/>
      <c r="E158" s="214"/>
      <c r="F158" s="222"/>
      <c r="G158" s="214"/>
      <c r="H158" s="206"/>
      <c r="I158" s="109"/>
      <c r="J158" s="110"/>
      <c r="K158" s="18"/>
      <c r="L158" s="51" t="s">
        <v>283</v>
      </c>
      <c r="M158" s="6" t="s">
        <v>1012</v>
      </c>
      <c r="N158" s="6">
        <v>1006051250</v>
      </c>
      <c r="O158" s="6" t="s">
        <v>761</v>
      </c>
      <c r="P158" s="6">
        <v>3175324437</v>
      </c>
      <c r="Q158" s="72" t="s">
        <v>1011</v>
      </c>
      <c r="R158" s="297"/>
      <c r="S158" s="7"/>
      <c r="T158" s="20"/>
    </row>
    <row r="159" spans="1:20" s="17" customFormat="1" ht="25.5" hidden="1" customHeight="1" x14ac:dyDescent="0.25">
      <c r="A159" s="218"/>
      <c r="B159" s="298"/>
      <c r="C159" s="214"/>
      <c r="D159" s="214"/>
      <c r="E159" s="214"/>
      <c r="F159" s="222"/>
      <c r="G159" s="214"/>
      <c r="H159" s="206"/>
      <c r="I159" s="111"/>
      <c r="J159" s="112"/>
      <c r="K159" s="18"/>
      <c r="L159" s="51" t="s">
        <v>283</v>
      </c>
      <c r="M159" s="6" t="s">
        <v>749</v>
      </c>
      <c r="N159" s="6">
        <v>1151947483</v>
      </c>
      <c r="O159" s="6" t="s">
        <v>750</v>
      </c>
      <c r="P159" s="6">
        <v>3176370185</v>
      </c>
      <c r="Q159" s="72" t="s">
        <v>751</v>
      </c>
      <c r="R159" s="321"/>
      <c r="S159" s="6"/>
      <c r="T159" s="6"/>
    </row>
    <row r="160" spans="1:20" s="17" customFormat="1" ht="25.5" hidden="1" customHeight="1" x14ac:dyDescent="0.25">
      <c r="A160" s="242"/>
      <c r="B160" s="281"/>
      <c r="C160" s="232"/>
      <c r="D160" s="232"/>
      <c r="E160" s="232"/>
      <c r="F160" s="233"/>
      <c r="G160" s="232"/>
      <c r="H160" s="239"/>
      <c r="I160" s="113"/>
      <c r="J160" s="114"/>
      <c r="K160" s="18"/>
      <c r="L160" s="51" t="s">
        <v>283</v>
      </c>
      <c r="M160" s="6" t="s">
        <v>752</v>
      </c>
      <c r="N160" s="6">
        <v>87574808</v>
      </c>
      <c r="O160" s="6" t="s">
        <v>753</v>
      </c>
      <c r="P160" s="6" t="s">
        <v>754</v>
      </c>
      <c r="Q160" s="72" t="s">
        <v>80</v>
      </c>
      <c r="R160" s="322"/>
      <c r="S160" s="6"/>
      <c r="T160" s="6"/>
    </row>
    <row r="161" spans="1:20" s="17" customFormat="1" ht="30.75" hidden="1" customHeight="1" x14ac:dyDescent="0.25">
      <c r="A161" s="248">
        <v>890300513</v>
      </c>
      <c r="B161" s="225" t="s">
        <v>81</v>
      </c>
      <c r="C161" s="205" t="s">
        <v>11</v>
      </c>
      <c r="D161" s="205" t="s">
        <v>1256</v>
      </c>
      <c r="E161" s="205" t="s">
        <v>82</v>
      </c>
      <c r="F161" s="221">
        <v>1495</v>
      </c>
      <c r="G161" s="205" t="s">
        <v>9</v>
      </c>
      <c r="H161" s="205" t="s">
        <v>440</v>
      </c>
      <c r="I161" s="103" t="s">
        <v>429</v>
      </c>
      <c r="J161" s="103" t="s">
        <v>1376</v>
      </c>
      <c r="K161" s="18" t="s">
        <v>187</v>
      </c>
      <c r="L161" s="51" t="s">
        <v>283</v>
      </c>
      <c r="M161" s="16" t="s">
        <v>755</v>
      </c>
      <c r="N161" s="6">
        <v>31995661</v>
      </c>
      <c r="O161" s="6" t="s">
        <v>756</v>
      </c>
      <c r="P161" s="6">
        <v>3113006972</v>
      </c>
      <c r="Q161" s="78" t="s">
        <v>83</v>
      </c>
      <c r="R161" s="215" t="s">
        <v>1269</v>
      </c>
      <c r="S161" s="6"/>
      <c r="T161" s="6"/>
    </row>
    <row r="162" spans="1:20" s="17" customFormat="1" ht="30.75" hidden="1" customHeight="1" x14ac:dyDescent="0.25">
      <c r="A162" s="249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757</v>
      </c>
      <c r="N162" s="6">
        <v>1130640101</v>
      </c>
      <c r="O162" s="6" t="s">
        <v>580</v>
      </c>
      <c r="P162" s="6">
        <v>3178399106</v>
      </c>
      <c r="Q162" s="72" t="s">
        <v>758</v>
      </c>
      <c r="R162" s="254"/>
      <c r="S162" s="7"/>
      <c r="T162" s="20"/>
    </row>
    <row r="163" spans="1:20" s="17" customFormat="1" ht="30.75" hidden="1" customHeight="1" x14ac:dyDescent="0.25">
      <c r="A163" s="249"/>
      <c r="B163" s="226"/>
      <c r="C163" s="214"/>
      <c r="D163" s="214"/>
      <c r="E163" s="214"/>
      <c r="F163" s="222"/>
      <c r="G163" s="214"/>
      <c r="H163" s="206"/>
      <c r="I163" s="14" t="s">
        <v>1123</v>
      </c>
      <c r="J163" s="14" t="s">
        <v>1123</v>
      </c>
      <c r="K163" s="18"/>
      <c r="L163" s="51" t="s">
        <v>283</v>
      </c>
      <c r="M163" s="6" t="s">
        <v>879</v>
      </c>
      <c r="N163" s="29"/>
      <c r="O163" s="6" t="s">
        <v>880</v>
      </c>
      <c r="P163" s="29"/>
      <c r="Q163" s="72" t="s">
        <v>881</v>
      </c>
      <c r="R163" s="254"/>
      <c r="S163" s="6"/>
      <c r="T163" s="6"/>
    </row>
    <row r="164" spans="1:20" s="17" customFormat="1" ht="30.75" hidden="1" customHeight="1" x14ac:dyDescent="0.25">
      <c r="A164" s="249"/>
      <c r="B164" s="226"/>
      <c r="C164" s="214"/>
      <c r="D164" s="214"/>
      <c r="E164" s="214"/>
      <c r="F164" s="222"/>
      <c r="G164" s="214"/>
      <c r="H164" s="206"/>
      <c r="I164" s="14" t="s">
        <v>1123</v>
      </c>
      <c r="J164" s="14" t="s">
        <v>1123</v>
      </c>
      <c r="K164" s="18"/>
      <c r="L164" s="51" t="s">
        <v>283</v>
      </c>
      <c r="M164" s="6" t="s">
        <v>1100</v>
      </c>
      <c r="N164" s="6">
        <v>1107510046</v>
      </c>
      <c r="O164" s="6" t="s">
        <v>246</v>
      </c>
      <c r="P164" s="6">
        <v>3164875769</v>
      </c>
      <c r="Q164" s="72" t="s">
        <v>1169</v>
      </c>
      <c r="R164" s="254"/>
      <c r="S164" s="6"/>
      <c r="T164" s="6"/>
    </row>
    <row r="165" spans="1:20" s="17" customFormat="1" ht="30.75" hidden="1" customHeight="1" x14ac:dyDescent="0.25">
      <c r="A165" s="249"/>
      <c r="B165" s="226"/>
      <c r="C165" s="214"/>
      <c r="D165" s="214"/>
      <c r="E165" s="214"/>
      <c r="F165" s="222"/>
      <c r="G165" s="214"/>
      <c r="H165" s="206"/>
      <c r="I165" s="14" t="s">
        <v>1123</v>
      </c>
      <c r="J165" s="14" t="s">
        <v>1123</v>
      </c>
      <c r="K165" s="18"/>
      <c r="L165" s="51" t="s">
        <v>283</v>
      </c>
      <c r="M165" s="4" t="s">
        <v>889</v>
      </c>
      <c r="N165" s="4">
        <v>1130681716</v>
      </c>
      <c r="O165" s="4" t="s">
        <v>890</v>
      </c>
      <c r="P165" s="4">
        <v>3164255219</v>
      </c>
      <c r="Q165" s="72" t="s">
        <v>759</v>
      </c>
      <c r="R165" s="254"/>
      <c r="S165" s="6"/>
      <c r="T165" s="6"/>
    </row>
    <row r="166" spans="1:20" s="17" customFormat="1" ht="30.75" hidden="1" customHeight="1" x14ac:dyDescent="0.25">
      <c r="A166" s="250"/>
      <c r="B166" s="245"/>
      <c r="C166" s="232"/>
      <c r="D166" s="232"/>
      <c r="E166" s="232"/>
      <c r="F166" s="233"/>
      <c r="G166" s="232"/>
      <c r="H166" s="239"/>
      <c r="I166" s="14" t="s">
        <v>1123</v>
      </c>
      <c r="J166" s="14" t="s">
        <v>1123</v>
      </c>
      <c r="K166" s="18"/>
      <c r="L166" s="51" t="s">
        <v>283</v>
      </c>
      <c r="M166" s="4" t="s">
        <v>760</v>
      </c>
      <c r="N166" s="4">
        <v>1062304528</v>
      </c>
      <c r="O166" s="4" t="s">
        <v>761</v>
      </c>
      <c r="P166" s="4" t="s">
        <v>762</v>
      </c>
      <c r="Q166" s="78" t="s">
        <v>763</v>
      </c>
      <c r="R166" s="255"/>
      <c r="S166" s="6"/>
      <c r="T166" s="6"/>
    </row>
    <row r="167" spans="1:20" s="17" customFormat="1" ht="45.75" hidden="1" customHeight="1" x14ac:dyDescent="0.25">
      <c r="A167" s="323">
        <v>900771349</v>
      </c>
      <c r="B167" s="265" t="s">
        <v>84</v>
      </c>
      <c r="C167" s="259" t="s">
        <v>11</v>
      </c>
      <c r="D167" s="205" t="s">
        <v>899</v>
      </c>
      <c r="E167" s="205" t="s">
        <v>82</v>
      </c>
      <c r="F167" s="268">
        <v>680</v>
      </c>
      <c r="G167" s="259" t="s">
        <v>9</v>
      </c>
      <c r="H167" s="205" t="s">
        <v>442</v>
      </c>
      <c r="I167" s="103" t="s">
        <v>296</v>
      </c>
      <c r="J167" s="89" t="s">
        <v>296</v>
      </c>
      <c r="K167" s="14" t="s">
        <v>187</v>
      </c>
      <c r="L167" s="19" t="s">
        <v>186</v>
      </c>
      <c r="M167" s="14" t="s">
        <v>908</v>
      </c>
      <c r="N167" s="14" t="s">
        <v>909</v>
      </c>
      <c r="O167" s="18" t="s">
        <v>910</v>
      </c>
      <c r="P167" s="14" t="s">
        <v>911</v>
      </c>
      <c r="Q167" s="72" t="s">
        <v>912</v>
      </c>
      <c r="R167" s="215" t="s">
        <v>1261</v>
      </c>
      <c r="S167" s="6"/>
      <c r="T167" s="6"/>
    </row>
    <row r="168" spans="1:20" s="17" customFormat="1" ht="45.75" hidden="1" customHeight="1" x14ac:dyDescent="0.25">
      <c r="A168" s="324"/>
      <c r="B168" s="266"/>
      <c r="C168" s="260"/>
      <c r="D168" s="214"/>
      <c r="E168" s="214"/>
      <c r="F168" s="269"/>
      <c r="G168" s="260"/>
      <c r="H168" s="206"/>
      <c r="I168" s="14" t="s">
        <v>1123</v>
      </c>
      <c r="J168" s="14" t="s">
        <v>1123</v>
      </c>
      <c r="K168" s="14"/>
      <c r="L168" s="19" t="s">
        <v>186</v>
      </c>
      <c r="M168" s="14" t="s">
        <v>914</v>
      </c>
      <c r="N168" s="14" t="s">
        <v>916</v>
      </c>
      <c r="O168" s="18" t="s">
        <v>910</v>
      </c>
      <c r="P168" s="14" t="s">
        <v>915</v>
      </c>
      <c r="Q168" s="72" t="s">
        <v>913</v>
      </c>
      <c r="R168" s="254"/>
      <c r="S168" s="7"/>
      <c r="T168" s="6"/>
    </row>
    <row r="169" spans="1:20" s="13" customFormat="1" ht="45.75" hidden="1" customHeight="1" x14ac:dyDescent="0.25">
      <c r="A169" s="325"/>
      <c r="B169" s="267"/>
      <c r="C169" s="261"/>
      <c r="D169" s="232"/>
      <c r="E169" s="232"/>
      <c r="F169" s="270"/>
      <c r="G169" s="261"/>
      <c r="H169" s="239"/>
      <c r="I169" s="14" t="s">
        <v>1123</v>
      </c>
      <c r="J169" s="14" t="s">
        <v>1123</v>
      </c>
      <c r="K169" s="14"/>
      <c r="L169" s="19" t="s">
        <v>186</v>
      </c>
      <c r="M169" s="14" t="s">
        <v>811</v>
      </c>
      <c r="N169" s="14" t="s">
        <v>907</v>
      </c>
      <c r="O169" s="18" t="s">
        <v>905</v>
      </c>
      <c r="P169" s="14" t="s">
        <v>906</v>
      </c>
      <c r="Q169" s="72" t="s">
        <v>810</v>
      </c>
      <c r="R169" s="255"/>
      <c r="S169" s="6"/>
      <c r="T169" s="6"/>
    </row>
    <row r="170" spans="1:20" s="17" customFormat="1" ht="39" hidden="1" customHeight="1" x14ac:dyDescent="0.25">
      <c r="A170" s="82">
        <v>800212422</v>
      </c>
      <c r="B170" s="83" t="s">
        <v>85</v>
      </c>
      <c r="C170" s="18" t="s">
        <v>11</v>
      </c>
      <c r="D170" s="18" t="s">
        <v>1243</v>
      </c>
      <c r="E170" s="18" t="s">
        <v>79</v>
      </c>
      <c r="F170" s="24">
        <v>594</v>
      </c>
      <c r="G170" s="18" t="s">
        <v>9</v>
      </c>
      <c r="H170" s="18" t="s">
        <v>430</v>
      </c>
      <c r="I170" s="104" t="s">
        <v>431</v>
      </c>
      <c r="J170" s="104" t="s">
        <v>431</v>
      </c>
      <c r="K170" s="18" t="s">
        <v>187</v>
      </c>
      <c r="L170" s="31" t="s">
        <v>283</v>
      </c>
      <c r="M170" s="6" t="s">
        <v>928</v>
      </c>
      <c r="N170" s="6">
        <v>1107530374</v>
      </c>
      <c r="O170" s="6" t="s">
        <v>799</v>
      </c>
      <c r="P170" s="6" t="s">
        <v>800</v>
      </c>
      <c r="Q170" s="72" t="s">
        <v>801</v>
      </c>
      <c r="R170" s="84" t="s">
        <v>1279</v>
      </c>
      <c r="S170" s="6"/>
      <c r="T170" s="6"/>
    </row>
    <row r="171" spans="1:20" s="17" customFormat="1" ht="39" hidden="1" customHeight="1" x14ac:dyDescent="0.25">
      <c r="A171" s="80">
        <v>900699086</v>
      </c>
      <c r="B171" s="50" t="s">
        <v>1127</v>
      </c>
      <c r="C171" s="9" t="s">
        <v>11</v>
      </c>
      <c r="D171" s="9" t="s">
        <v>1243</v>
      </c>
      <c r="E171" s="9" t="s">
        <v>140</v>
      </c>
      <c r="F171" s="15">
        <v>509</v>
      </c>
      <c r="G171" s="9" t="s">
        <v>9</v>
      </c>
      <c r="H171" s="9" t="s">
        <v>1186</v>
      </c>
      <c r="I171" s="85" t="s">
        <v>431</v>
      </c>
      <c r="J171" s="85" t="s">
        <v>431</v>
      </c>
      <c r="K171" s="18" t="s">
        <v>187</v>
      </c>
      <c r="L171" s="19" t="s">
        <v>186</v>
      </c>
      <c r="M171" s="6" t="s">
        <v>802</v>
      </c>
      <c r="N171" s="20">
        <v>29118875</v>
      </c>
      <c r="O171" s="6" t="s">
        <v>803</v>
      </c>
      <c r="P171" s="6">
        <v>3147404054</v>
      </c>
      <c r="Q171" s="72" t="s">
        <v>86</v>
      </c>
      <c r="R171" s="84" t="s">
        <v>1279</v>
      </c>
      <c r="S171" s="6"/>
      <c r="T171" s="6"/>
    </row>
    <row r="172" spans="1:20" s="17" customFormat="1" ht="39" hidden="1" customHeight="1" x14ac:dyDescent="0.25">
      <c r="A172" s="339">
        <v>900363673</v>
      </c>
      <c r="B172" s="287" t="s">
        <v>847</v>
      </c>
      <c r="C172" s="205" t="s">
        <v>11</v>
      </c>
      <c r="D172" s="205" t="s">
        <v>1243</v>
      </c>
      <c r="E172" s="205" t="s">
        <v>140</v>
      </c>
      <c r="F172" s="221">
        <v>283</v>
      </c>
      <c r="G172" s="205" t="s">
        <v>9</v>
      </c>
      <c r="H172" s="205" t="s">
        <v>443</v>
      </c>
      <c r="I172" s="103" t="s">
        <v>444</v>
      </c>
      <c r="J172" s="103" t="s">
        <v>444</v>
      </c>
      <c r="K172" s="18" t="s">
        <v>187</v>
      </c>
      <c r="L172" s="51" t="s">
        <v>283</v>
      </c>
      <c r="M172" s="6" t="s">
        <v>804</v>
      </c>
      <c r="N172" s="6">
        <v>29177288</v>
      </c>
      <c r="O172" s="6" t="s">
        <v>805</v>
      </c>
      <c r="P172" s="6">
        <v>3137592718</v>
      </c>
      <c r="Q172" s="72" t="s">
        <v>806</v>
      </c>
      <c r="R172" s="253" t="s">
        <v>1279</v>
      </c>
      <c r="S172" s="6"/>
      <c r="T172" s="6"/>
    </row>
    <row r="173" spans="1:20" s="17" customFormat="1" ht="39" hidden="1" customHeight="1" x14ac:dyDescent="0.25">
      <c r="A173" s="340"/>
      <c r="B173" s="288"/>
      <c r="C173" s="232"/>
      <c r="D173" s="232"/>
      <c r="E173" s="232"/>
      <c r="F173" s="233"/>
      <c r="G173" s="232"/>
      <c r="H173" s="239"/>
      <c r="I173" s="14" t="s">
        <v>1123</v>
      </c>
      <c r="J173" s="14" t="s">
        <v>1123</v>
      </c>
      <c r="K173" s="18"/>
      <c r="L173" s="51" t="s">
        <v>283</v>
      </c>
      <c r="M173" s="6" t="s">
        <v>807</v>
      </c>
      <c r="N173" s="6">
        <v>1144096255</v>
      </c>
      <c r="O173" s="6" t="s">
        <v>808</v>
      </c>
      <c r="P173" s="6">
        <v>3142326501</v>
      </c>
      <c r="Q173" s="72" t="s">
        <v>809</v>
      </c>
      <c r="R173" s="289"/>
      <c r="S173" s="7"/>
      <c r="T173" s="6"/>
    </row>
    <row r="174" spans="1:20" s="17" customFormat="1" ht="19.5" hidden="1" customHeight="1" x14ac:dyDescent="0.25">
      <c r="A174" s="217">
        <v>805001157</v>
      </c>
      <c r="B174" s="295" t="s">
        <v>114</v>
      </c>
      <c r="C174" s="205" t="s">
        <v>11</v>
      </c>
      <c r="D174" s="205" t="s">
        <v>764</v>
      </c>
      <c r="E174" s="205" t="s">
        <v>33</v>
      </c>
      <c r="F174" s="221">
        <v>1131</v>
      </c>
      <c r="G174" s="205" t="s">
        <v>9</v>
      </c>
      <c r="H174" s="205" t="s">
        <v>445</v>
      </c>
      <c r="I174" s="103" t="s">
        <v>400</v>
      </c>
      <c r="J174" s="103" t="s">
        <v>433</v>
      </c>
      <c r="K174" s="18" t="s">
        <v>187</v>
      </c>
      <c r="L174" s="19" t="s">
        <v>186</v>
      </c>
      <c r="M174" s="6" t="s">
        <v>765</v>
      </c>
      <c r="N174" s="6">
        <v>1143841636</v>
      </c>
      <c r="O174" s="6" t="s">
        <v>766</v>
      </c>
      <c r="P174" s="6" t="s">
        <v>767</v>
      </c>
      <c r="Q174" s="72" t="s">
        <v>768</v>
      </c>
      <c r="R174" s="312" t="s">
        <v>1274</v>
      </c>
      <c r="S174" s="7"/>
      <c r="T174" s="6"/>
    </row>
    <row r="175" spans="1:20" s="17" customFormat="1" ht="19.5" hidden="1" customHeight="1" x14ac:dyDescent="0.25">
      <c r="A175" s="218"/>
      <c r="B175" s="309"/>
      <c r="C175" s="214"/>
      <c r="D175" s="214"/>
      <c r="E175" s="214"/>
      <c r="F175" s="222"/>
      <c r="G175" s="214"/>
      <c r="H175" s="206"/>
      <c r="I175" s="109"/>
      <c r="J175" s="110"/>
      <c r="K175" s="18"/>
      <c r="L175" s="19" t="s">
        <v>186</v>
      </c>
      <c r="M175" s="6" t="s">
        <v>769</v>
      </c>
      <c r="N175" s="16">
        <v>66968447</v>
      </c>
      <c r="O175" s="6" t="s">
        <v>770</v>
      </c>
      <c r="P175" s="6">
        <v>3108459628</v>
      </c>
      <c r="Q175" s="72" t="s">
        <v>115</v>
      </c>
      <c r="R175" s="337"/>
      <c r="S175" s="7"/>
      <c r="T175" s="20"/>
    </row>
    <row r="176" spans="1:20" s="17" customFormat="1" ht="19.5" hidden="1" customHeight="1" x14ac:dyDescent="0.25">
      <c r="A176" s="218"/>
      <c r="B176" s="309"/>
      <c r="C176" s="214"/>
      <c r="D176" s="214"/>
      <c r="E176" s="214"/>
      <c r="F176" s="222"/>
      <c r="G176" s="214"/>
      <c r="H176" s="206"/>
      <c r="I176" s="111"/>
      <c r="J176" s="112"/>
      <c r="K176" s="18"/>
      <c r="L176" s="19" t="s">
        <v>186</v>
      </c>
      <c r="M176" s="6" t="s">
        <v>1128</v>
      </c>
      <c r="N176" s="76"/>
      <c r="O176" s="6" t="s">
        <v>1129</v>
      </c>
      <c r="P176" s="29"/>
      <c r="Q176" s="72" t="s">
        <v>1130</v>
      </c>
      <c r="R176" s="337"/>
      <c r="S176" s="7"/>
      <c r="T176" s="6"/>
    </row>
    <row r="177" spans="1:22" s="17" customFormat="1" ht="19.5" hidden="1" customHeight="1" x14ac:dyDescent="0.25">
      <c r="A177" s="218"/>
      <c r="B177" s="309"/>
      <c r="C177" s="214"/>
      <c r="D177" s="214"/>
      <c r="E177" s="214"/>
      <c r="F177" s="222"/>
      <c r="G177" s="214"/>
      <c r="H177" s="206"/>
      <c r="I177" s="111"/>
      <c r="J177" s="112"/>
      <c r="K177" s="18"/>
      <c r="L177" s="19" t="s">
        <v>186</v>
      </c>
      <c r="M177" s="6" t="s">
        <v>771</v>
      </c>
      <c r="N177" s="6">
        <v>1144187247</v>
      </c>
      <c r="O177" s="6" t="s">
        <v>772</v>
      </c>
      <c r="P177" s="6">
        <v>3185674233</v>
      </c>
      <c r="Q177" s="72" t="s">
        <v>773</v>
      </c>
      <c r="R177" s="337"/>
      <c r="S177" s="6"/>
      <c r="T177" s="6"/>
    </row>
    <row r="178" spans="1:22" s="17" customFormat="1" ht="19.5" hidden="1" customHeight="1" x14ac:dyDescent="0.25">
      <c r="A178" s="218"/>
      <c r="B178" s="296"/>
      <c r="C178" s="232"/>
      <c r="D178" s="232"/>
      <c r="E178" s="232"/>
      <c r="F178" s="233"/>
      <c r="G178" s="232"/>
      <c r="H178" s="239"/>
      <c r="I178" s="113"/>
      <c r="J178" s="114"/>
      <c r="K178" s="18"/>
      <c r="L178" s="19" t="s">
        <v>186</v>
      </c>
      <c r="M178" s="6" t="s">
        <v>774</v>
      </c>
      <c r="N178" s="6">
        <v>1143830862</v>
      </c>
      <c r="O178" s="6" t="s">
        <v>775</v>
      </c>
      <c r="P178" s="6">
        <v>3008220158</v>
      </c>
      <c r="Q178" s="72" t="s">
        <v>776</v>
      </c>
      <c r="R178" s="338"/>
      <c r="S178" s="6"/>
      <c r="T178" s="6"/>
    </row>
    <row r="179" spans="1:22" s="17" customFormat="1" ht="42.75" hidden="1" customHeight="1" x14ac:dyDescent="0.25">
      <c r="A179" s="249">
        <v>805023423</v>
      </c>
      <c r="B179" s="225" t="s">
        <v>146</v>
      </c>
      <c r="C179" s="205" t="s">
        <v>11</v>
      </c>
      <c r="D179" s="205" t="s">
        <v>778</v>
      </c>
      <c r="E179" s="205" t="s">
        <v>79</v>
      </c>
      <c r="F179" s="221">
        <v>1065</v>
      </c>
      <c r="G179" s="205" t="s">
        <v>9</v>
      </c>
      <c r="H179" s="205" t="s">
        <v>446</v>
      </c>
      <c r="I179" s="85" t="s">
        <v>418</v>
      </c>
      <c r="J179" s="90" t="s">
        <v>1221</v>
      </c>
      <c r="K179" s="18" t="s">
        <v>187</v>
      </c>
      <c r="L179" s="19" t="s">
        <v>186</v>
      </c>
      <c r="M179" s="4" t="s">
        <v>1136</v>
      </c>
      <c r="N179" s="4">
        <v>1113514361</v>
      </c>
      <c r="O179" s="4" t="s">
        <v>1137</v>
      </c>
      <c r="P179" s="39">
        <v>3117024427</v>
      </c>
      <c r="Q179" s="72" t="s">
        <v>147</v>
      </c>
      <c r="R179" s="215" t="s">
        <v>1351</v>
      </c>
      <c r="S179" s="6"/>
      <c r="T179" s="6"/>
    </row>
    <row r="180" spans="1:22" s="17" customFormat="1" ht="50.25" hidden="1" customHeight="1" x14ac:dyDescent="0.25">
      <c r="A180" s="250"/>
      <c r="B180" s="245"/>
      <c r="C180" s="232"/>
      <c r="D180" s="232"/>
      <c r="E180" s="232"/>
      <c r="F180" s="233"/>
      <c r="G180" s="232"/>
      <c r="H180" s="232"/>
      <c r="I180" s="115"/>
      <c r="J180" s="102"/>
      <c r="K180" s="18"/>
      <c r="L180" s="19" t="s">
        <v>186</v>
      </c>
      <c r="M180" s="4" t="s">
        <v>1350</v>
      </c>
      <c r="N180" s="4">
        <v>1005873592</v>
      </c>
      <c r="O180" s="4" t="s">
        <v>714</v>
      </c>
      <c r="P180" s="39">
        <v>3046205950</v>
      </c>
      <c r="Q180" s="72" t="s">
        <v>1352</v>
      </c>
      <c r="R180" s="251"/>
      <c r="S180" s="6"/>
      <c r="T180" s="6"/>
    </row>
    <row r="181" spans="1:22" s="17" customFormat="1" ht="66.75" hidden="1" customHeight="1" x14ac:dyDescent="0.25">
      <c r="A181" s="61">
        <v>805009741</v>
      </c>
      <c r="B181" s="154" t="s">
        <v>94</v>
      </c>
      <c r="C181" s="9" t="s">
        <v>11</v>
      </c>
      <c r="D181" s="9" t="s">
        <v>678</v>
      </c>
      <c r="E181" s="9" t="s">
        <v>95</v>
      </c>
      <c r="F181" s="15">
        <v>1229</v>
      </c>
      <c r="G181" s="9" t="s">
        <v>9</v>
      </c>
      <c r="H181" s="9" t="s">
        <v>448</v>
      </c>
      <c r="I181" s="79" t="s">
        <v>391</v>
      </c>
      <c r="J181" s="79" t="s">
        <v>1069</v>
      </c>
      <c r="K181" s="18" t="s">
        <v>187</v>
      </c>
      <c r="L181" s="19" t="s">
        <v>186</v>
      </c>
      <c r="M181" s="4" t="s">
        <v>687</v>
      </c>
      <c r="N181" s="5">
        <v>1112485278</v>
      </c>
      <c r="O181" s="4" t="s">
        <v>688</v>
      </c>
      <c r="P181" s="4">
        <v>3164358368</v>
      </c>
      <c r="Q181" s="72" t="s">
        <v>689</v>
      </c>
      <c r="R181" s="155" t="s">
        <v>1386</v>
      </c>
      <c r="S181" s="6"/>
      <c r="T181" s="6"/>
    </row>
    <row r="182" spans="1:22" s="17" customFormat="1" ht="21" hidden="1" customHeight="1" x14ac:dyDescent="0.25">
      <c r="A182" s="293">
        <v>890300625</v>
      </c>
      <c r="B182" s="280" t="s">
        <v>99</v>
      </c>
      <c r="C182" s="259" t="s">
        <v>11</v>
      </c>
      <c r="D182" s="205" t="s">
        <v>678</v>
      </c>
      <c r="E182" s="259" t="s">
        <v>97</v>
      </c>
      <c r="F182" s="268">
        <v>1917</v>
      </c>
      <c r="G182" s="259" t="s">
        <v>9</v>
      </c>
      <c r="H182" s="205" t="s">
        <v>450</v>
      </c>
      <c r="I182" s="69" t="s">
        <v>410</v>
      </c>
      <c r="J182" s="69" t="s">
        <v>1219</v>
      </c>
      <c r="K182" s="14" t="s">
        <v>187</v>
      </c>
      <c r="L182" s="19" t="s">
        <v>186</v>
      </c>
      <c r="M182" s="4" t="s">
        <v>690</v>
      </c>
      <c r="N182" s="5">
        <v>1193482053</v>
      </c>
      <c r="O182" s="6" t="s">
        <v>691</v>
      </c>
      <c r="P182" s="4">
        <v>3122486421</v>
      </c>
      <c r="Q182" s="72" t="s">
        <v>692</v>
      </c>
      <c r="R182" s="334" t="s">
        <v>1386</v>
      </c>
      <c r="S182" s="6"/>
      <c r="T182" s="6"/>
    </row>
    <row r="183" spans="1:22" s="17" customFormat="1" ht="21" hidden="1" customHeight="1" x14ac:dyDescent="0.25">
      <c r="A183" s="306"/>
      <c r="B183" s="298"/>
      <c r="C183" s="260"/>
      <c r="D183" s="214"/>
      <c r="E183" s="260"/>
      <c r="F183" s="269"/>
      <c r="G183" s="260"/>
      <c r="H183" s="206"/>
      <c r="I183" s="14" t="s">
        <v>1123</v>
      </c>
      <c r="J183" s="14" t="s">
        <v>1123</v>
      </c>
      <c r="K183" s="14"/>
      <c r="L183" s="19" t="s">
        <v>186</v>
      </c>
      <c r="M183" s="4" t="s">
        <v>693</v>
      </c>
      <c r="N183" s="5">
        <v>1017190034</v>
      </c>
      <c r="O183" s="6" t="s">
        <v>694</v>
      </c>
      <c r="P183" s="4">
        <v>3127740025</v>
      </c>
      <c r="Q183" s="72" t="s">
        <v>695</v>
      </c>
      <c r="R183" s="335"/>
      <c r="S183" s="7"/>
      <c r="T183" s="20"/>
    </row>
    <row r="184" spans="1:22" s="17" customFormat="1" ht="21" customHeight="1" x14ac:dyDescent="0.25">
      <c r="A184" s="306"/>
      <c r="B184" s="298"/>
      <c r="C184" s="260"/>
      <c r="D184" s="214"/>
      <c r="E184" s="260"/>
      <c r="F184" s="269"/>
      <c r="G184" s="260"/>
      <c r="H184" s="206"/>
      <c r="I184" s="14" t="s">
        <v>1123</v>
      </c>
      <c r="J184" s="14" t="s">
        <v>1123</v>
      </c>
      <c r="K184" s="14"/>
      <c r="L184" s="19" t="s">
        <v>186</v>
      </c>
      <c r="M184" s="4" t="s">
        <v>1080</v>
      </c>
      <c r="N184" s="5">
        <v>1144081865</v>
      </c>
      <c r="O184" s="6" t="s">
        <v>1082</v>
      </c>
      <c r="P184" s="4">
        <v>3166260698</v>
      </c>
      <c r="Q184" s="72" t="s">
        <v>1081</v>
      </c>
      <c r="R184" s="335"/>
      <c r="S184" s="6" t="s">
        <v>895</v>
      </c>
      <c r="T184" s="6" t="s">
        <v>1387</v>
      </c>
    </row>
    <row r="185" spans="1:22" s="17" customFormat="1" ht="21" hidden="1" customHeight="1" x14ac:dyDescent="0.25">
      <c r="A185" s="306"/>
      <c r="B185" s="298"/>
      <c r="C185" s="260"/>
      <c r="D185" s="214"/>
      <c r="E185" s="260"/>
      <c r="F185" s="269"/>
      <c r="G185" s="260"/>
      <c r="H185" s="206"/>
      <c r="I185" s="14" t="s">
        <v>1123</v>
      </c>
      <c r="J185" s="14" t="s">
        <v>1123</v>
      </c>
      <c r="K185" s="14"/>
      <c r="L185" s="19" t="s">
        <v>186</v>
      </c>
      <c r="M185" s="4" t="s">
        <v>696</v>
      </c>
      <c r="N185" s="5">
        <v>1037643577</v>
      </c>
      <c r="O185" s="6" t="s">
        <v>697</v>
      </c>
      <c r="P185" s="4">
        <v>3106765741</v>
      </c>
      <c r="Q185" s="72" t="s">
        <v>698</v>
      </c>
      <c r="R185" s="335"/>
      <c r="S185" s="6"/>
      <c r="T185" s="6"/>
    </row>
    <row r="186" spans="1:22" s="17" customFormat="1" ht="21" hidden="1" customHeight="1" x14ac:dyDescent="0.25">
      <c r="A186" s="306"/>
      <c r="B186" s="298"/>
      <c r="C186" s="260"/>
      <c r="D186" s="214"/>
      <c r="E186" s="260"/>
      <c r="F186" s="269"/>
      <c r="G186" s="260"/>
      <c r="H186" s="206"/>
      <c r="I186" s="14" t="s">
        <v>1123</v>
      </c>
      <c r="J186" s="14" t="s">
        <v>1123</v>
      </c>
      <c r="K186" s="14"/>
      <c r="L186" s="19" t="s">
        <v>186</v>
      </c>
      <c r="M186" s="4" t="s">
        <v>827</v>
      </c>
      <c r="N186" s="5">
        <v>1143867488</v>
      </c>
      <c r="O186" s="6" t="s">
        <v>828</v>
      </c>
      <c r="P186" s="4">
        <v>3178018014</v>
      </c>
      <c r="Q186" s="72" t="s">
        <v>826</v>
      </c>
      <c r="R186" s="335"/>
      <c r="S186" s="6"/>
      <c r="T186" s="6"/>
    </row>
    <row r="187" spans="1:22" s="13" customFormat="1" ht="21" hidden="1" customHeight="1" x14ac:dyDescent="0.25">
      <c r="A187" s="294"/>
      <c r="B187" s="281"/>
      <c r="C187" s="261"/>
      <c r="D187" s="232"/>
      <c r="E187" s="261"/>
      <c r="F187" s="270"/>
      <c r="G187" s="261"/>
      <c r="H187" s="239"/>
      <c r="I187" s="14" t="s">
        <v>1123</v>
      </c>
      <c r="J187" s="14" t="s">
        <v>1123</v>
      </c>
      <c r="K187" s="14"/>
      <c r="L187" s="19" t="s">
        <v>186</v>
      </c>
      <c r="M187" s="4" t="s">
        <v>553</v>
      </c>
      <c r="N187" s="5">
        <v>1144043499</v>
      </c>
      <c r="O187" s="4" t="s">
        <v>554</v>
      </c>
      <c r="P187" s="4">
        <v>3152138501</v>
      </c>
      <c r="Q187" s="72" t="s">
        <v>555</v>
      </c>
      <c r="R187" s="336"/>
      <c r="S187" s="7"/>
      <c r="T187" s="6"/>
    </row>
    <row r="188" spans="1:22" s="13" customFormat="1" ht="17.25" hidden="1" customHeight="1" x14ac:dyDescent="0.25">
      <c r="A188" s="293">
        <v>900406150</v>
      </c>
      <c r="B188" s="332" t="s">
        <v>45</v>
      </c>
      <c r="C188" s="259" t="s">
        <v>11</v>
      </c>
      <c r="D188" s="205" t="s">
        <v>678</v>
      </c>
      <c r="E188" s="259" t="s">
        <v>46</v>
      </c>
      <c r="F188" s="268">
        <v>1917</v>
      </c>
      <c r="G188" s="259" t="s">
        <v>9</v>
      </c>
      <c r="H188" s="205" t="s">
        <v>451</v>
      </c>
      <c r="I188" s="89" t="s">
        <v>292</v>
      </c>
      <c r="J188" s="89" t="s">
        <v>424</v>
      </c>
      <c r="K188" s="14" t="s">
        <v>187</v>
      </c>
      <c r="L188" s="19" t="s">
        <v>186</v>
      </c>
      <c r="M188" s="6" t="s">
        <v>679</v>
      </c>
      <c r="N188" s="7">
        <v>1037603735</v>
      </c>
      <c r="O188" s="6" t="s">
        <v>680</v>
      </c>
      <c r="P188" s="6">
        <v>3117127085</v>
      </c>
      <c r="Q188" s="72" t="s">
        <v>681</v>
      </c>
      <c r="R188" s="334" t="s">
        <v>1386</v>
      </c>
      <c r="S188" s="7"/>
      <c r="T188" s="6"/>
    </row>
    <row r="189" spans="1:22" s="13" customFormat="1" ht="17.25" hidden="1" customHeight="1" x14ac:dyDescent="0.25">
      <c r="A189" s="306"/>
      <c r="B189" s="333"/>
      <c r="C189" s="260"/>
      <c r="D189" s="214"/>
      <c r="E189" s="260"/>
      <c r="F189" s="269"/>
      <c r="G189" s="260"/>
      <c r="H189" s="206"/>
      <c r="I189" s="109"/>
      <c r="J189" s="110"/>
      <c r="K189" s="14"/>
      <c r="L189" s="19" t="s">
        <v>186</v>
      </c>
      <c r="M189" s="37" t="s">
        <v>682</v>
      </c>
      <c r="N189" s="6">
        <v>29124984</v>
      </c>
      <c r="O189" s="16" t="s">
        <v>683</v>
      </c>
      <c r="P189" s="6">
        <v>3206751028</v>
      </c>
      <c r="Q189" s="72" t="s">
        <v>684</v>
      </c>
      <c r="R189" s="335"/>
      <c r="S189" s="6"/>
      <c r="T189" s="6"/>
    </row>
    <row r="190" spans="1:22" s="13" customFormat="1" ht="17.25" hidden="1" customHeight="1" x14ac:dyDescent="0.25">
      <c r="A190" s="306"/>
      <c r="B190" s="333"/>
      <c r="C190" s="260"/>
      <c r="D190" s="214"/>
      <c r="E190" s="260"/>
      <c r="F190" s="269"/>
      <c r="G190" s="260"/>
      <c r="H190" s="206"/>
      <c r="I190" s="113"/>
      <c r="J190" s="114"/>
      <c r="K190" s="14"/>
      <c r="L190" s="19" t="s">
        <v>186</v>
      </c>
      <c r="M190" s="37" t="s">
        <v>685</v>
      </c>
      <c r="N190" s="6">
        <v>28548874</v>
      </c>
      <c r="O190" s="6" t="s">
        <v>686</v>
      </c>
      <c r="P190" s="6">
        <v>3175742754</v>
      </c>
      <c r="Q190" s="72" t="s">
        <v>47</v>
      </c>
      <c r="R190" s="335"/>
      <c r="S190" s="7"/>
      <c r="T190" s="20"/>
    </row>
    <row r="191" spans="1:22" s="17" customFormat="1" ht="22.5" hidden="1" customHeight="1" x14ac:dyDescent="0.25">
      <c r="A191" s="217">
        <v>890300279</v>
      </c>
      <c r="B191" s="219" t="s">
        <v>48</v>
      </c>
      <c r="C191" s="205" t="s">
        <v>11</v>
      </c>
      <c r="D191" s="205" t="s">
        <v>677</v>
      </c>
      <c r="E191" s="205" t="s">
        <v>46</v>
      </c>
      <c r="F191" s="221">
        <v>6862</v>
      </c>
      <c r="G191" s="205" t="s">
        <v>9</v>
      </c>
      <c r="H191" s="205" t="s">
        <v>428</v>
      </c>
      <c r="I191" s="103" t="s">
        <v>1235</v>
      </c>
      <c r="J191" s="103" t="s">
        <v>1236</v>
      </c>
      <c r="K191" s="18" t="s">
        <v>187</v>
      </c>
      <c r="L191" s="51" t="s">
        <v>283</v>
      </c>
      <c r="M191" s="5" t="s">
        <v>641</v>
      </c>
      <c r="N191" s="5">
        <v>71764475</v>
      </c>
      <c r="O191" s="4" t="s">
        <v>642</v>
      </c>
      <c r="P191" s="4">
        <v>3154329347</v>
      </c>
      <c r="Q191" s="148" t="s">
        <v>643</v>
      </c>
      <c r="R191" s="312" t="s">
        <v>1360</v>
      </c>
      <c r="S191" s="7"/>
      <c r="T191" s="6"/>
    </row>
    <row r="192" spans="1:22" s="17" customFormat="1" ht="22.5" hidden="1" customHeight="1" x14ac:dyDescent="0.25">
      <c r="A192" s="218"/>
      <c r="B192" s="220"/>
      <c r="C192" s="214"/>
      <c r="D192" s="214"/>
      <c r="E192" s="214"/>
      <c r="F192" s="222"/>
      <c r="G192" s="214"/>
      <c r="H192" s="206"/>
      <c r="I192" s="109"/>
      <c r="J192" s="110"/>
      <c r="K192" s="18"/>
      <c r="L192" s="51" t="s">
        <v>283</v>
      </c>
      <c r="M192" s="4" t="s">
        <v>644</v>
      </c>
      <c r="N192" s="35">
        <v>1015450472</v>
      </c>
      <c r="O192" s="26" t="s">
        <v>645</v>
      </c>
      <c r="P192" s="4" t="s">
        <v>646</v>
      </c>
      <c r="Q192" s="148" t="s">
        <v>647</v>
      </c>
      <c r="R192" s="313"/>
      <c r="S192" s="6"/>
      <c r="T192" s="6"/>
      <c r="V192" s="52"/>
    </row>
    <row r="193" spans="1:20" s="17" customFormat="1" ht="22.5" hidden="1" customHeight="1" x14ac:dyDescent="0.25">
      <c r="A193" s="218"/>
      <c r="B193" s="220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6" t="s">
        <v>648</v>
      </c>
      <c r="N193" s="7">
        <v>11440064405</v>
      </c>
      <c r="O193" s="17" t="s">
        <v>649</v>
      </c>
      <c r="P193" s="6">
        <v>3165377699</v>
      </c>
      <c r="Q193" s="148" t="s">
        <v>650</v>
      </c>
      <c r="R193" s="313"/>
      <c r="S193" s="6"/>
      <c r="T193" s="6"/>
    </row>
    <row r="194" spans="1:20" s="17" customFormat="1" ht="22.5" hidden="1" customHeight="1" x14ac:dyDescent="0.25">
      <c r="A194" s="218"/>
      <c r="B194" s="220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6" t="s">
        <v>651</v>
      </c>
      <c r="N194" s="7">
        <v>1144197568</v>
      </c>
      <c r="O194" s="6" t="s">
        <v>652</v>
      </c>
      <c r="P194" s="6">
        <v>3186967405</v>
      </c>
      <c r="Q194" s="149" t="s">
        <v>653</v>
      </c>
      <c r="R194" s="313"/>
      <c r="S194" s="6"/>
      <c r="T194" s="6"/>
    </row>
    <row r="195" spans="1:20" s="17" customFormat="1" ht="22.5" hidden="1" customHeight="1" x14ac:dyDescent="0.25">
      <c r="A195" s="218"/>
      <c r="B195" s="220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6" t="s">
        <v>1056</v>
      </c>
      <c r="N195" s="28"/>
      <c r="O195" s="6" t="s">
        <v>1058</v>
      </c>
      <c r="P195" s="29"/>
      <c r="Q195" s="149" t="s">
        <v>1057</v>
      </c>
      <c r="R195" s="313"/>
      <c r="S195" s="6"/>
      <c r="T195" s="6"/>
    </row>
    <row r="196" spans="1:20" s="17" customFormat="1" ht="22.5" hidden="1" customHeight="1" x14ac:dyDescent="0.25">
      <c r="A196" s="218"/>
      <c r="B196" s="220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6" t="s">
        <v>1341</v>
      </c>
      <c r="N196" s="7">
        <v>1144193641</v>
      </c>
      <c r="O196" s="6" t="s">
        <v>891</v>
      </c>
      <c r="P196" s="6">
        <v>3132061843</v>
      </c>
      <c r="Q196" s="149" t="s">
        <v>1342</v>
      </c>
      <c r="R196" s="313"/>
      <c r="S196" s="6"/>
      <c r="T196" s="6"/>
    </row>
    <row r="197" spans="1:20" s="17" customFormat="1" ht="22.5" hidden="1" customHeight="1" x14ac:dyDescent="0.25">
      <c r="A197" s="218"/>
      <c r="B197" s="220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6" t="s">
        <v>654</v>
      </c>
      <c r="N197" s="7">
        <v>1014296671</v>
      </c>
      <c r="O197" s="6" t="s">
        <v>655</v>
      </c>
      <c r="P197" s="6">
        <v>3196832552</v>
      </c>
      <c r="Q197" s="149" t="s">
        <v>656</v>
      </c>
      <c r="R197" s="313"/>
      <c r="S197" s="7"/>
      <c r="T197" s="6"/>
    </row>
    <row r="198" spans="1:20" s="17" customFormat="1" ht="22.5" hidden="1" customHeight="1" x14ac:dyDescent="0.25">
      <c r="A198" s="218"/>
      <c r="B198" s="220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4" t="s">
        <v>657</v>
      </c>
      <c r="N198" s="5">
        <v>1112490039</v>
      </c>
      <c r="O198" s="4" t="s">
        <v>658</v>
      </c>
      <c r="P198" s="4">
        <v>3137481869</v>
      </c>
      <c r="Q198" s="149" t="s">
        <v>659</v>
      </c>
      <c r="R198" s="313"/>
      <c r="S198" s="6"/>
      <c r="T198" s="6"/>
    </row>
    <row r="199" spans="1:20" s="17" customFormat="1" ht="22.5" hidden="1" customHeight="1" x14ac:dyDescent="0.25">
      <c r="A199" s="218"/>
      <c r="B199" s="220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4" t="s">
        <v>660</v>
      </c>
      <c r="N199" s="5">
        <v>1130683325</v>
      </c>
      <c r="O199" s="4" t="s">
        <v>597</v>
      </c>
      <c r="P199" s="4">
        <v>3022881702</v>
      </c>
      <c r="Q199" s="149" t="s">
        <v>661</v>
      </c>
      <c r="R199" s="313"/>
      <c r="S199" s="6"/>
      <c r="T199" s="6"/>
    </row>
    <row r="200" spans="1:20" s="17" customFormat="1" ht="22.5" hidden="1" customHeight="1" x14ac:dyDescent="0.25">
      <c r="A200" s="218"/>
      <c r="B200" s="220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4" t="s">
        <v>662</v>
      </c>
      <c r="N200" s="5">
        <v>1151938391</v>
      </c>
      <c r="O200" s="4" t="s">
        <v>663</v>
      </c>
      <c r="P200" s="4">
        <v>3166984366</v>
      </c>
      <c r="Q200" s="149" t="s">
        <v>664</v>
      </c>
      <c r="R200" s="313"/>
      <c r="S200" s="6"/>
      <c r="T200" s="6"/>
    </row>
    <row r="201" spans="1:20" s="17" customFormat="1" ht="22.5" hidden="1" customHeight="1" x14ac:dyDescent="0.25">
      <c r="A201" s="218"/>
      <c r="B201" s="220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4" t="s">
        <v>665</v>
      </c>
      <c r="N201" s="5">
        <v>1144188642</v>
      </c>
      <c r="O201" s="4" t="s">
        <v>663</v>
      </c>
      <c r="P201" s="4">
        <v>3188682156</v>
      </c>
      <c r="Q201" s="149" t="s">
        <v>666</v>
      </c>
      <c r="R201" s="313"/>
      <c r="S201" s="6"/>
      <c r="T201" s="6"/>
    </row>
    <row r="202" spans="1:20" s="17" customFormat="1" ht="22.5" hidden="1" customHeight="1" x14ac:dyDescent="0.25">
      <c r="A202" s="218"/>
      <c r="B202" s="220"/>
      <c r="C202" s="214"/>
      <c r="D202" s="214"/>
      <c r="E202" s="214"/>
      <c r="F202" s="222"/>
      <c r="G202" s="214"/>
      <c r="H202" s="206"/>
      <c r="I202" s="111"/>
      <c r="J202" s="112"/>
      <c r="K202" s="18"/>
      <c r="L202" s="51" t="s">
        <v>283</v>
      </c>
      <c r="M202" s="4" t="s">
        <v>667</v>
      </c>
      <c r="N202" s="35">
        <v>67010362</v>
      </c>
      <c r="O202" s="4" t="s">
        <v>668</v>
      </c>
      <c r="P202" s="4">
        <v>3117098393</v>
      </c>
      <c r="Q202" s="149" t="s">
        <v>669</v>
      </c>
      <c r="R202" s="313"/>
      <c r="S202" s="6"/>
      <c r="T202" s="6"/>
    </row>
    <row r="203" spans="1:20" s="17" customFormat="1" ht="22.5" hidden="1" customHeight="1" x14ac:dyDescent="0.25">
      <c r="A203" s="218"/>
      <c r="B203" s="220"/>
      <c r="C203" s="214"/>
      <c r="D203" s="214"/>
      <c r="E203" s="214"/>
      <c r="F203" s="222"/>
      <c r="G203" s="214"/>
      <c r="H203" s="206"/>
      <c r="I203" s="111"/>
      <c r="J203" s="112"/>
      <c r="K203" s="18"/>
      <c r="L203" s="51" t="s">
        <v>283</v>
      </c>
      <c r="M203" s="4" t="s">
        <v>670</v>
      </c>
      <c r="N203" s="36"/>
      <c r="O203" s="4" t="s">
        <v>671</v>
      </c>
      <c r="P203" s="4">
        <v>3013368255</v>
      </c>
      <c r="Q203" s="149" t="s">
        <v>672</v>
      </c>
      <c r="R203" s="313"/>
      <c r="S203" s="6"/>
      <c r="T203" s="6"/>
    </row>
    <row r="204" spans="1:20" s="17" customFormat="1" ht="22.5" hidden="1" customHeight="1" x14ac:dyDescent="0.25">
      <c r="A204" s="242"/>
      <c r="B204" s="243"/>
      <c r="C204" s="232"/>
      <c r="D204" s="232"/>
      <c r="E204" s="232"/>
      <c r="F204" s="233"/>
      <c r="G204" s="232"/>
      <c r="H204" s="239"/>
      <c r="I204" s="113"/>
      <c r="J204" s="114"/>
      <c r="K204" s="18"/>
      <c r="L204" s="51" t="s">
        <v>283</v>
      </c>
      <c r="M204" s="6" t="s">
        <v>673</v>
      </c>
      <c r="N204" s="7">
        <v>1148956256</v>
      </c>
      <c r="O204" s="6" t="s">
        <v>674</v>
      </c>
      <c r="P204" s="6" t="s">
        <v>675</v>
      </c>
      <c r="Q204" s="149" t="s">
        <v>676</v>
      </c>
      <c r="R204" s="314"/>
      <c r="S204" s="6"/>
      <c r="T204" s="6"/>
    </row>
    <row r="205" spans="1:20" s="17" customFormat="1" ht="28.5" hidden="1" customHeight="1" x14ac:dyDescent="0.25">
      <c r="A205" s="248">
        <v>900378212</v>
      </c>
      <c r="B205" s="225" t="s">
        <v>1153</v>
      </c>
      <c r="C205" s="205" t="s">
        <v>11</v>
      </c>
      <c r="D205" s="205" t="s">
        <v>639</v>
      </c>
      <c r="E205" s="205" t="s">
        <v>46</v>
      </c>
      <c r="F205" s="221">
        <v>2052</v>
      </c>
      <c r="G205" s="205" t="s">
        <v>9</v>
      </c>
      <c r="H205" s="205" t="s">
        <v>950</v>
      </c>
      <c r="I205" s="103" t="s">
        <v>1115</v>
      </c>
      <c r="J205" s="103" t="s">
        <v>1219</v>
      </c>
      <c r="K205" s="86" t="s">
        <v>202</v>
      </c>
      <c r="L205" s="19" t="s">
        <v>186</v>
      </c>
      <c r="M205" s="6" t="s">
        <v>504</v>
      </c>
      <c r="N205" s="6">
        <v>55248830</v>
      </c>
      <c r="O205" s="6" t="s">
        <v>505</v>
      </c>
      <c r="P205" s="6" t="s">
        <v>506</v>
      </c>
      <c r="Q205" s="72" t="s">
        <v>507</v>
      </c>
      <c r="R205" s="215" t="s">
        <v>1388</v>
      </c>
      <c r="S205" s="6"/>
      <c r="T205" s="6"/>
    </row>
    <row r="206" spans="1:20" s="17" customFormat="1" ht="28.5" hidden="1" customHeight="1" x14ac:dyDescent="0.25">
      <c r="A206" s="249"/>
      <c r="B206" s="226"/>
      <c r="C206" s="214"/>
      <c r="D206" s="214"/>
      <c r="E206" s="214"/>
      <c r="F206" s="222"/>
      <c r="G206" s="214"/>
      <c r="H206" s="206"/>
      <c r="I206" s="109"/>
      <c r="J206" s="110"/>
      <c r="K206" s="18"/>
      <c r="L206" s="19" t="s">
        <v>186</v>
      </c>
      <c r="M206" s="4" t="s">
        <v>508</v>
      </c>
      <c r="N206" s="4">
        <v>1143869669</v>
      </c>
      <c r="O206" s="4" t="s">
        <v>509</v>
      </c>
      <c r="P206" s="26">
        <v>3045227390</v>
      </c>
      <c r="Q206" s="72" t="s">
        <v>510</v>
      </c>
      <c r="R206" s="216"/>
      <c r="S206" s="6"/>
      <c r="T206" s="6"/>
    </row>
    <row r="207" spans="1:20" s="17" customFormat="1" ht="28.5" hidden="1" customHeight="1" x14ac:dyDescent="0.25">
      <c r="A207" s="249"/>
      <c r="B207" s="226"/>
      <c r="C207" s="214"/>
      <c r="D207" s="214"/>
      <c r="E207" s="214"/>
      <c r="F207" s="222"/>
      <c r="G207" s="214"/>
      <c r="H207" s="206"/>
      <c r="I207" s="111"/>
      <c r="J207" s="112"/>
      <c r="K207" s="18"/>
      <c r="L207" s="19" t="s">
        <v>186</v>
      </c>
      <c r="M207" s="6" t="s">
        <v>511</v>
      </c>
      <c r="N207" s="6">
        <v>31483108</v>
      </c>
      <c r="O207" s="6" t="s">
        <v>512</v>
      </c>
      <c r="P207" s="6">
        <v>3016172204</v>
      </c>
      <c r="Q207" s="72" t="s">
        <v>513</v>
      </c>
      <c r="R207" s="216"/>
      <c r="S207" s="6" t="s">
        <v>1290</v>
      </c>
      <c r="T207" s="6" t="s">
        <v>1389</v>
      </c>
    </row>
    <row r="208" spans="1:20" s="17" customFormat="1" ht="28.5" hidden="1" customHeight="1" x14ac:dyDescent="0.25">
      <c r="A208" s="249"/>
      <c r="B208" s="226"/>
      <c r="C208" s="214"/>
      <c r="D208" s="214"/>
      <c r="E208" s="214"/>
      <c r="F208" s="222"/>
      <c r="G208" s="214"/>
      <c r="H208" s="206"/>
      <c r="I208" s="111"/>
      <c r="J208" s="112"/>
      <c r="K208" s="18"/>
      <c r="L208" s="19" t="s">
        <v>186</v>
      </c>
      <c r="M208" s="6" t="s">
        <v>951</v>
      </c>
      <c r="N208" s="6">
        <v>31322644</v>
      </c>
      <c r="O208" s="6" t="s">
        <v>953</v>
      </c>
      <c r="P208" s="6">
        <v>3165186763</v>
      </c>
      <c r="Q208" s="72" t="s">
        <v>952</v>
      </c>
      <c r="R208" s="216"/>
      <c r="S208" s="6"/>
      <c r="T208" s="6"/>
    </row>
    <row r="209" spans="1:21" s="17" customFormat="1" ht="28.5" hidden="1" customHeight="1" x14ac:dyDescent="0.25">
      <c r="A209" s="249"/>
      <c r="B209" s="226"/>
      <c r="C209" s="214"/>
      <c r="D209" s="214"/>
      <c r="E209" s="214"/>
      <c r="F209" s="222"/>
      <c r="G209" s="214"/>
      <c r="H209" s="206"/>
      <c r="I209" s="111"/>
      <c r="J209" s="112"/>
      <c r="K209" s="18"/>
      <c r="L209" s="19" t="s">
        <v>186</v>
      </c>
      <c r="M209" s="6" t="s">
        <v>514</v>
      </c>
      <c r="N209" s="6">
        <v>1061791504</v>
      </c>
      <c r="O209" s="6" t="s">
        <v>246</v>
      </c>
      <c r="P209" s="6">
        <v>3212546041</v>
      </c>
      <c r="Q209" s="72" t="s">
        <v>515</v>
      </c>
      <c r="R209" s="216"/>
      <c r="S209" s="6"/>
      <c r="T209" s="6"/>
    </row>
    <row r="210" spans="1:21" s="17" customFormat="1" ht="28.5" hidden="1" customHeight="1" x14ac:dyDescent="0.25">
      <c r="A210" s="250"/>
      <c r="B210" s="245"/>
      <c r="C210" s="232"/>
      <c r="D210" s="232"/>
      <c r="E210" s="232"/>
      <c r="F210" s="233"/>
      <c r="G210" s="232"/>
      <c r="H210" s="239"/>
      <c r="I210" s="113"/>
      <c r="J210" s="114"/>
      <c r="K210" s="18"/>
      <c r="L210" s="19" t="s">
        <v>186</v>
      </c>
      <c r="M210" s="4" t="s">
        <v>1384</v>
      </c>
      <c r="N210" s="4">
        <v>1144131212</v>
      </c>
      <c r="O210" s="4" t="s">
        <v>516</v>
      </c>
      <c r="P210" s="4">
        <v>3155042988</v>
      </c>
      <c r="Q210" s="72" t="s">
        <v>1385</v>
      </c>
      <c r="R210" s="251"/>
      <c r="S210" s="6" t="s">
        <v>537</v>
      </c>
      <c r="T210" s="6" t="s">
        <v>1382</v>
      </c>
    </row>
    <row r="211" spans="1:21" s="17" customFormat="1" ht="38.25" hidden="1" customHeight="1" x14ac:dyDescent="0.25">
      <c r="A211" s="217">
        <v>860006797</v>
      </c>
      <c r="B211" s="295" t="s">
        <v>125</v>
      </c>
      <c r="C211" s="205" t="s">
        <v>11</v>
      </c>
      <c r="D211" s="205" t="s">
        <v>640</v>
      </c>
      <c r="E211" s="205" t="s">
        <v>46</v>
      </c>
      <c r="F211" s="221">
        <v>1385</v>
      </c>
      <c r="G211" s="205" t="s">
        <v>9</v>
      </c>
      <c r="H211" s="205" t="s">
        <v>1035</v>
      </c>
      <c r="I211" s="104" t="s">
        <v>1036</v>
      </c>
      <c r="J211" s="104" t="s">
        <v>1214</v>
      </c>
      <c r="K211" s="86" t="s">
        <v>202</v>
      </c>
      <c r="L211" s="19" t="s">
        <v>186</v>
      </c>
      <c r="M211" s="6" t="s">
        <v>517</v>
      </c>
      <c r="N211" s="6">
        <v>29118322</v>
      </c>
      <c r="O211" s="6" t="s">
        <v>518</v>
      </c>
      <c r="P211" s="6">
        <v>3153165649</v>
      </c>
      <c r="Q211" s="65" t="s">
        <v>126</v>
      </c>
      <c r="R211" s="330"/>
      <c r="S211" s="6"/>
      <c r="T211" s="6"/>
      <c r="U211" s="279"/>
    </row>
    <row r="212" spans="1:21" s="17" customFormat="1" ht="38.25" hidden="1" customHeight="1" x14ac:dyDescent="0.25">
      <c r="A212" s="242"/>
      <c r="B212" s="296"/>
      <c r="C212" s="232"/>
      <c r="D212" s="232"/>
      <c r="E212" s="232"/>
      <c r="F212" s="233"/>
      <c r="G212" s="232"/>
      <c r="H212" s="232"/>
      <c r="I212" s="14" t="s">
        <v>1123</v>
      </c>
      <c r="J212" s="14" t="s">
        <v>1123</v>
      </c>
      <c r="K212" s="18"/>
      <c r="L212" s="19" t="s">
        <v>186</v>
      </c>
      <c r="M212" s="6" t="s">
        <v>519</v>
      </c>
      <c r="N212" s="6">
        <v>1144151873</v>
      </c>
      <c r="O212" s="6" t="s">
        <v>520</v>
      </c>
      <c r="P212" s="6">
        <v>3207746711</v>
      </c>
      <c r="Q212" s="65" t="s">
        <v>521</v>
      </c>
      <c r="R212" s="331"/>
      <c r="S212" s="6"/>
      <c r="T212" s="6"/>
      <c r="U212" s="279"/>
    </row>
    <row r="213" spans="1:21" s="17" customFormat="1" ht="60" hidden="1" x14ac:dyDescent="0.25">
      <c r="A213" s="248">
        <v>890312749</v>
      </c>
      <c r="B213" s="225" t="s">
        <v>143</v>
      </c>
      <c r="C213" s="205" t="s">
        <v>11</v>
      </c>
      <c r="D213" s="205" t="s">
        <v>452</v>
      </c>
      <c r="E213" s="205" t="s">
        <v>120</v>
      </c>
      <c r="F213" s="221">
        <v>9608</v>
      </c>
      <c r="G213" s="205" t="s">
        <v>9</v>
      </c>
      <c r="H213" s="205" t="s">
        <v>439</v>
      </c>
      <c r="I213" s="79" t="s">
        <v>1086</v>
      </c>
      <c r="J213" s="79" t="s">
        <v>1377</v>
      </c>
      <c r="K213" s="18" t="s">
        <v>187</v>
      </c>
      <c r="L213" s="19" t="s">
        <v>186</v>
      </c>
      <c r="M213" s="4" t="s">
        <v>453</v>
      </c>
      <c r="N213" s="33">
        <v>66785279</v>
      </c>
      <c r="O213" s="4" t="s">
        <v>454</v>
      </c>
      <c r="P213" s="4">
        <v>3172178341</v>
      </c>
      <c r="Q213" s="72" t="s">
        <v>455</v>
      </c>
      <c r="R213" s="237" t="s">
        <v>1175</v>
      </c>
      <c r="S213" s="6"/>
      <c r="T213" s="6"/>
    </row>
    <row r="214" spans="1:21" s="17" customFormat="1" ht="45" hidden="1" x14ac:dyDescent="0.25">
      <c r="A214" s="249"/>
      <c r="B214" s="226"/>
      <c r="C214" s="214"/>
      <c r="D214" s="214"/>
      <c r="E214" s="214"/>
      <c r="F214" s="222"/>
      <c r="G214" s="214"/>
      <c r="H214" s="206"/>
      <c r="I214" s="14" t="s">
        <v>1123</v>
      </c>
      <c r="J214" s="14" t="s">
        <v>1123</v>
      </c>
      <c r="K214" s="18"/>
      <c r="L214" s="19" t="s">
        <v>186</v>
      </c>
      <c r="M214" s="4" t="s">
        <v>456</v>
      </c>
      <c r="N214" s="4">
        <v>72008294</v>
      </c>
      <c r="O214" s="4" t="s">
        <v>457</v>
      </c>
      <c r="P214" s="4">
        <v>3104235877</v>
      </c>
      <c r="Q214" s="77" t="s">
        <v>458</v>
      </c>
      <c r="R214" s="240"/>
      <c r="S214" s="6"/>
      <c r="T214" s="6"/>
    </row>
    <row r="215" spans="1:21" s="17" customFormat="1" ht="45" hidden="1" x14ac:dyDescent="0.25">
      <c r="A215" s="250"/>
      <c r="B215" s="245"/>
      <c r="C215" s="232"/>
      <c r="D215" s="232"/>
      <c r="E215" s="232"/>
      <c r="F215" s="233"/>
      <c r="G215" s="232"/>
      <c r="H215" s="239"/>
      <c r="I215" s="14" t="s">
        <v>1123</v>
      </c>
      <c r="J215" s="14" t="s">
        <v>1123</v>
      </c>
      <c r="K215" s="18"/>
      <c r="L215" s="19" t="s">
        <v>186</v>
      </c>
      <c r="M215" s="6" t="s">
        <v>459</v>
      </c>
      <c r="N215" s="6">
        <v>1077858523</v>
      </c>
      <c r="O215" s="6" t="s">
        <v>367</v>
      </c>
      <c r="P215" s="6">
        <v>3160182595</v>
      </c>
      <c r="Q215" s="72" t="s">
        <v>460</v>
      </c>
      <c r="R215" s="241"/>
      <c r="S215" s="7"/>
      <c r="T215" s="6"/>
    </row>
    <row r="216" spans="1:21" s="17" customFormat="1" ht="27" hidden="1" customHeight="1" x14ac:dyDescent="0.25">
      <c r="A216" s="217">
        <v>860046201</v>
      </c>
      <c r="B216" s="219" t="s">
        <v>119</v>
      </c>
      <c r="C216" s="205" t="s">
        <v>11</v>
      </c>
      <c r="D216" s="205" t="s">
        <v>894</v>
      </c>
      <c r="E216" s="205" t="s">
        <v>120</v>
      </c>
      <c r="F216" s="221">
        <v>10324</v>
      </c>
      <c r="G216" s="205" t="s">
        <v>9</v>
      </c>
      <c r="H216" s="205" t="s">
        <v>437</v>
      </c>
      <c r="I216" s="103" t="s">
        <v>438</v>
      </c>
      <c r="J216" s="103" t="s">
        <v>280</v>
      </c>
      <c r="K216" s="18" t="s">
        <v>187</v>
      </c>
      <c r="L216" s="51" t="s">
        <v>283</v>
      </c>
      <c r="M216" s="6" t="s">
        <v>703</v>
      </c>
      <c r="N216" s="6">
        <v>1072431750</v>
      </c>
      <c r="O216" s="6" t="s">
        <v>704</v>
      </c>
      <c r="P216" s="6">
        <v>3112539666</v>
      </c>
      <c r="Q216" s="72" t="s">
        <v>705</v>
      </c>
      <c r="R216" s="312" t="s">
        <v>1361</v>
      </c>
      <c r="S216" s="7"/>
      <c r="T216" s="6"/>
    </row>
    <row r="217" spans="1:21" s="17" customFormat="1" ht="27" hidden="1" customHeight="1" x14ac:dyDescent="0.25">
      <c r="A217" s="218"/>
      <c r="B217" s="220"/>
      <c r="C217" s="214"/>
      <c r="D217" s="214"/>
      <c r="E217" s="214"/>
      <c r="F217" s="222"/>
      <c r="G217" s="214"/>
      <c r="H217" s="206"/>
      <c r="I217" s="109"/>
      <c r="J217" s="110"/>
      <c r="K217" s="18"/>
      <c r="L217" s="51" t="s">
        <v>283</v>
      </c>
      <c r="M217" s="6" t="s">
        <v>900</v>
      </c>
      <c r="N217" s="6">
        <v>31569393</v>
      </c>
      <c r="O217" s="6" t="s">
        <v>714</v>
      </c>
      <c r="P217" s="6">
        <v>3153241463</v>
      </c>
      <c r="Q217" s="72" t="s">
        <v>901</v>
      </c>
      <c r="R217" s="328"/>
      <c r="S217" s="7"/>
      <c r="T217" s="6"/>
    </row>
    <row r="218" spans="1:21" s="17" customFormat="1" ht="27" hidden="1" customHeight="1" x14ac:dyDescent="0.25">
      <c r="A218" s="218"/>
      <c r="B218" s="220"/>
      <c r="C218" s="214"/>
      <c r="D218" s="214"/>
      <c r="E218" s="214"/>
      <c r="F218" s="222"/>
      <c r="G218" s="214"/>
      <c r="H218" s="206"/>
      <c r="I218" s="111"/>
      <c r="J218" s="112"/>
      <c r="K218" s="18"/>
      <c r="L218" s="51" t="s">
        <v>283</v>
      </c>
      <c r="M218" s="6" t="s">
        <v>903</v>
      </c>
      <c r="N218" s="29"/>
      <c r="O218" s="6" t="s">
        <v>902</v>
      </c>
      <c r="P218" s="29"/>
      <c r="Q218" s="72" t="s">
        <v>904</v>
      </c>
      <c r="R218" s="328"/>
      <c r="S218" s="6"/>
      <c r="T218" s="6"/>
    </row>
    <row r="219" spans="1:21" s="17" customFormat="1" ht="27" hidden="1" customHeight="1" x14ac:dyDescent="0.25">
      <c r="A219" s="218"/>
      <c r="B219" s="220"/>
      <c r="C219" s="214"/>
      <c r="D219" s="214"/>
      <c r="E219" s="214"/>
      <c r="F219" s="222"/>
      <c r="G219" s="214"/>
      <c r="H219" s="206"/>
      <c r="I219" s="111"/>
      <c r="J219" s="112"/>
      <c r="K219" s="18"/>
      <c r="L219" s="51" t="s">
        <v>283</v>
      </c>
      <c r="M219" s="6" t="s">
        <v>998</v>
      </c>
      <c r="N219" s="6">
        <v>34609823</v>
      </c>
      <c r="O219" s="6" t="s">
        <v>999</v>
      </c>
      <c r="P219" s="6">
        <v>3188694433</v>
      </c>
      <c r="Q219" s="72" t="s">
        <v>1000</v>
      </c>
      <c r="R219" s="328"/>
      <c r="S219" s="7"/>
      <c r="T219" s="6"/>
    </row>
    <row r="220" spans="1:21" s="17" customFormat="1" ht="27" hidden="1" customHeight="1" x14ac:dyDescent="0.25">
      <c r="A220" s="218"/>
      <c r="B220" s="220"/>
      <c r="C220" s="214"/>
      <c r="D220" s="214"/>
      <c r="E220" s="214"/>
      <c r="F220" s="222"/>
      <c r="G220" s="214"/>
      <c r="H220" s="206"/>
      <c r="I220" s="111"/>
      <c r="J220" s="112"/>
      <c r="K220" s="18"/>
      <c r="L220" s="51" t="s">
        <v>283</v>
      </c>
      <c r="M220" s="6" t="s">
        <v>1038</v>
      </c>
      <c r="N220" s="29"/>
      <c r="O220" s="6" t="s">
        <v>1039</v>
      </c>
      <c r="P220" s="6">
        <v>3118439552</v>
      </c>
      <c r="Q220" s="72" t="s">
        <v>1037</v>
      </c>
      <c r="R220" s="328"/>
      <c r="S220" s="7"/>
      <c r="T220" s="6"/>
    </row>
    <row r="221" spans="1:21" s="17" customFormat="1" ht="27" hidden="1" customHeight="1" x14ac:dyDescent="0.25">
      <c r="A221" s="242"/>
      <c r="B221" s="243"/>
      <c r="C221" s="232"/>
      <c r="D221" s="232"/>
      <c r="E221" s="232"/>
      <c r="F221" s="233"/>
      <c r="G221" s="232"/>
      <c r="H221" s="239"/>
      <c r="I221" s="113"/>
      <c r="J221" s="114"/>
      <c r="K221" s="18"/>
      <c r="L221" s="51" t="s">
        <v>283</v>
      </c>
      <c r="M221" s="20" t="s">
        <v>706</v>
      </c>
      <c r="N221" s="20">
        <v>1130659869</v>
      </c>
      <c r="O221" s="6" t="s">
        <v>707</v>
      </c>
      <c r="P221" s="20" t="s">
        <v>708</v>
      </c>
      <c r="Q221" s="72" t="s">
        <v>709</v>
      </c>
      <c r="R221" s="329"/>
      <c r="S221" s="6"/>
      <c r="T221" s="6"/>
    </row>
    <row r="222" spans="1:21" s="17" customFormat="1" ht="36" hidden="1" customHeight="1" x14ac:dyDescent="0.25">
      <c r="A222" s="248">
        <v>805025631</v>
      </c>
      <c r="B222" s="225" t="s">
        <v>109</v>
      </c>
      <c r="C222" s="205" t="s">
        <v>11</v>
      </c>
      <c r="D222" s="205" t="s">
        <v>479</v>
      </c>
      <c r="E222" s="205" t="s">
        <v>110</v>
      </c>
      <c r="F222" s="221">
        <v>478</v>
      </c>
      <c r="G222" s="205" t="s">
        <v>9</v>
      </c>
      <c r="H222" s="205" t="s">
        <v>436</v>
      </c>
      <c r="I222" s="103" t="s">
        <v>426</v>
      </c>
      <c r="J222" s="103" t="s">
        <v>426</v>
      </c>
      <c r="K222" s="18" t="s">
        <v>187</v>
      </c>
      <c r="L222" s="19" t="s">
        <v>186</v>
      </c>
      <c r="M222" s="4" t="s">
        <v>1101</v>
      </c>
      <c r="N222" s="4">
        <v>1030603798</v>
      </c>
      <c r="O222" s="4" t="s">
        <v>1102</v>
      </c>
      <c r="P222" s="4">
        <v>3114770474</v>
      </c>
      <c r="Q222" s="72" t="s">
        <v>1103</v>
      </c>
      <c r="R222" s="237" t="s">
        <v>1161</v>
      </c>
      <c r="S222" s="6"/>
      <c r="T222" s="6"/>
    </row>
    <row r="223" spans="1:21" s="17" customFormat="1" ht="36" hidden="1" customHeight="1" x14ac:dyDescent="0.25">
      <c r="A223" s="249"/>
      <c r="B223" s="226"/>
      <c r="C223" s="214"/>
      <c r="D223" s="214"/>
      <c r="E223" s="214"/>
      <c r="F223" s="222"/>
      <c r="G223" s="214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480</v>
      </c>
      <c r="N223" s="6">
        <v>1113636753</v>
      </c>
      <c r="O223" s="6" t="s">
        <v>481</v>
      </c>
      <c r="P223" s="6" t="s">
        <v>482</v>
      </c>
      <c r="Q223" s="72" t="s">
        <v>111</v>
      </c>
      <c r="R223" s="238"/>
      <c r="S223" s="6"/>
      <c r="T223" s="6"/>
    </row>
    <row r="224" spans="1:21" s="17" customFormat="1" ht="36" hidden="1" customHeight="1" x14ac:dyDescent="0.25">
      <c r="A224" s="249"/>
      <c r="B224" s="226"/>
      <c r="C224" s="214"/>
      <c r="D224" s="214"/>
      <c r="E224" s="214"/>
      <c r="F224" s="222"/>
      <c r="G224" s="214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1253</v>
      </c>
      <c r="N224" s="6">
        <v>16377255</v>
      </c>
      <c r="O224" s="6" t="s">
        <v>1254</v>
      </c>
      <c r="P224" s="6">
        <v>3122425724</v>
      </c>
      <c r="Q224" s="72" t="s">
        <v>1255</v>
      </c>
      <c r="R224" s="238"/>
      <c r="S224" s="6"/>
      <c r="T224" s="6"/>
    </row>
    <row r="225" spans="1:20" s="17" customFormat="1" ht="36" hidden="1" customHeight="1" x14ac:dyDescent="0.25">
      <c r="A225" s="249"/>
      <c r="B225" s="226"/>
      <c r="C225" s="214"/>
      <c r="D225" s="214"/>
      <c r="E225" s="214"/>
      <c r="F225" s="222"/>
      <c r="G225" s="214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1158</v>
      </c>
      <c r="N225" s="6">
        <v>1144107753</v>
      </c>
      <c r="O225" s="6" t="s">
        <v>1159</v>
      </c>
      <c r="P225" s="6">
        <v>3114770474</v>
      </c>
      <c r="Q225" s="72" t="s">
        <v>1160</v>
      </c>
      <c r="R225" s="238"/>
      <c r="S225" s="6"/>
      <c r="T225" s="6"/>
    </row>
    <row r="226" spans="1:20" s="17" customFormat="1" ht="36" hidden="1" customHeight="1" x14ac:dyDescent="0.25">
      <c r="A226" s="250"/>
      <c r="B226" s="245"/>
      <c r="C226" s="232"/>
      <c r="D226" s="232"/>
      <c r="E226" s="232"/>
      <c r="F226" s="233"/>
      <c r="G226" s="232"/>
      <c r="H226" s="239"/>
      <c r="I226" s="14" t="s">
        <v>1123</v>
      </c>
      <c r="J226" s="14" t="s">
        <v>1123</v>
      </c>
      <c r="K226" s="18"/>
      <c r="L226" s="19" t="s">
        <v>186</v>
      </c>
      <c r="M226" s="6" t="s">
        <v>483</v>
      </c>
      <c r="N226" s="6">
        <v>38563274</v>
      </c>
      <c r="O226" s="6" t="s">
        <v>484</v>
      </c>
      <c r="P226" s="6" t="s">
        <v>485</v>
      </c>
      <c r="Q226" s="72" t="s">
        <v>486</v>
      </c>
      <c r="R226" s="252"/>
      <c r="S226" s="6"/>
      <c r="T226" s="6"/>
    </row>
    <row r="227" spans="1:20" s="17" customFormat="1" ht="28.5" hidden="1" customHeight="1" x14ac:dyDescent="0.25">
      <c r="A227" s="248">
        <v>805003626</v>
      </c>
      <c r="B227" s="225" t="s">
        <v>148</v>
      </c>
      <c r="C227" s="205" t="s">
        <v>7</v>
      </c>
      <c r="D227" s="205" t="s">
        <v>538</v>
      </c>
      <c r="E227" s="205" t="s">
        <v>149</v>
      </c>
      <c r="F227" s="221">
        <v>3111</v>
      </c>
      <c r="G227" s="205" t="s">
        <v>9</v>
      </c>
      <c r="H227" s="205" t="s">
        <v>435</v>
      </c>
      <c r="I227" s="103" t="s">
        <v>1107</v>
      </c>
      <c r="J227" s="103" t="s">
        <v>1378</v>
      </c>
      <c r="K227" s="18" t="s">
        <v>187</v>
      </c>
      <c r="L227" s="19" t="s">
        <v>186</v>
      </c>
      <c r="M227" s="6" t="s">
        <v>532</v>
      </c>
      <c r="N227" s="7">
        <v>59856418</v>
      </c>
      <c r="O227" s="6" t="s">
        <v>533</v>
      </c>
      <c r="P227" s="6">
        <v>3217496359</v>
      </c>
      <c r="Q227" s="99" t="s">
        <v>534</v>
      </c>
      <c r="R227" s="215" t="s">
        <v>1233</v>
      </c>
      <c r="S227" s="6"/>
      <c r="T227" s="6"/>
    </row>
    <row r="228" spans="1:20" s="17" customFormat="1" ht="28.5" hidden="1" customHeight="1" x14ac:dyDescent="0.25">
      <c r="A228" s="326"/>
      <c r="B228" s="273"/>
      <c r="C228" s="214"/>
      <c r="D228" s="214"/>
      <c r="E228" s="214"/>
      <c r="F228" s="222"/>
      <c r="G228" s="214"/>
      <c r="H228" s="206"/>
      <c r="I228" s="14" t="s">
        <v>1123</v>
      </c>
      <c r="J228" s="14" t="s">
        <v>1123</v>
      </c>
      <c r="K228" s="18"/>
      <c r="L228" s="19" t="s">
        <v>186</v>
      </c>
      <c r="M228" s="39" t="s">
        <v>535</v>
      </c>
      <c r="N228" s="5">
        <v>1130627959</v>
      </c>
      <c r="O228" s="4" t="s">
        <v>536</v>
      </c>
      <c r="P228" s="4">
        <v>3173046023</v>
      </c>
      <c r="Q228" s="72" t="s">
        <v>150</v>
      </c>
      <c r="R228" s="216"/>
      <c r="S228" s="6"/>
      <c r="T228" s="6"/>
    </row>
    <row r="229" spans="1:20" s="17" customFormat="1" ht="28.5" hidden="1" customHeight="1" x14ac:dyDescent="0.25">
      <c r="A229" s="326"/>
      <c r="B229" s="273"/>
      <c r="C229" s="214"/>
      <c r="D229" s="214"/>
      <c r="E229" s="214"/>
      <c r="F229" s="222"/>
      <c r="G229" s="214"/>
      <c r="H229" s="206"/>
      <c r="I229" s="14" t="s">
        <v>1123</v>
      </c>
      <c r="J229" s="14" t="s">
        <v>1123</v>
      </c>
      <c r="K229" s="18"/>
      <c r="L229" s="19" t="s">
        <v>186</v>
      </c>
      <c r="M229" s="6" t="s">
        <v>981</v>
      </c>
      <c r="N229" s="7">
        <v>1193211748</v>
      </c>
      <c r="O229" s="6" t="s">
        <v>501</v>
      </c>
      <c r="P229" s="6">
        <v>3182559026</v>
      </c>
      <c r="Q229" s="72" t="s">
        <v>982</v>
      </c>
      <c r="R229" s="216"/>
      <c r="S229" s="6"/>
      <c r="T229" s="6"/>
    </row>
    <row r="230" spans="1:20" s="17" customFormat="1" ht="28.5" hidden="1" customHeight="1" x14ac:dyDescent="0.25">
      <c r="A230" s="326"/>
      <c r="B230" s="273"/>
      <c r="C230" s="214"/>
      <c r="D230" s="214"/>
      <c r="E230" s="214"/>
      <c r="F230" s="222"/>
      <c r="G230" s="214"/>
      <c r="H230" s="206"/>
      <c r="I230" s="14" t="s">
        <v>1123</v>
      </c>
      <c r="J230" s="14" t="s">
        <v>1123</v>
      </c>
      <c r="K230" s="18"/>
      <c r="L230" s="19" t="s">
        <v>186</v>
      </c>
      <c r="M230" s="6" t="s">
        <v>1065</v>
      </c>
      <c r="N230" s="7">
        <v>1144184275</v>
      </c>
      <c r="O230" s="6" t="s">
        <v>1010</v>
      </c>
      <c r="P230" s="6">
        <v>3005110389</v>
      </c>
      <c r="Q230" s="72" t="s">
        <v>1232</v>
      </c>
      <c r="R230" s="216"/>
      <c r="S230" s="6"/>
      <c r="T230" s="6"/>
    </row>
    <row r="231" spans="1:20" s="17" customFormat="1" ht="28.5" hidden="1" customHeight="1" x14ac:dyDescent="0.25">
      <c r="A231" s="326"/>
      <c r="B231" s="273"/>
      <c r="C231" s="214"/>
      <c r="D231" s="214"/>
      <c r="E231" s="214"/>
      <c r="F231" s="222"/>
      <c r="G231" s="214"/>
      <c r="H231" s="206"/>
      <c r="I231" s="14" t="s">
        <v>1123</v>
      </c>
      <c r="J231" s="14" t="s">
        <v>1123</v>
      </c>
      <c r="K231" s="18"/>
      <c r="L231" s="19" t="s">
        <v>186</v>
      </c>
      <c r="M231" s="4" t="s">
        <v>1155</v>
      </c>
      <c r="N231" s="5">
        <v>1130642768</v>
      </c>
      <c r="O231" s="4" t="s">
        <v>1231</v>
      </c>
      <c r="P231" s="4">
        <v>3172244713</v>
      </c>
      <c r="Q231" s="77" t="s">
        <v>1154</v>
      </c>
      <c r="R231" s="216"/>
      <c r="S231" s="6"/>
      <c r="T231" s="6"/>
    </row>
    <row r="232" spans="1:20" s="17" customFormat="1" ht="28.5" hidden="1" customHeight="1" x14ac:dyDescent="0.25">
      <c r="A232" s="327"/>
      <c r="B232" s="274"/>
      <c r="C232" s="232"/>
      <c r="D232" s="232"/>
      <c r="E232" s="232"/>
      <c r="F232" s="233"/>
      <c r="G232" s="232"/>
      <c r="H232" s="239"/>
      <c r="I232" s="14" t="s">
        <v>1123</v>
      </c>
      <c r="J232" s="14" t="s">
        <v>1123</v>
      </c>
      <c r="K232" s="18"/>
      <c r="L232" s="19" t="s">
        <v>186</v>
      </c>
      <c r="M232" s="6" t="s">
        <v>1229</v>
      </c>
      <c r="N232" s="7">
        <v>1006015876</v>
      </c>
      <c r="O232" s="6" t="s">
        <v>1230</v>
      </c>
      <c r="P232" s="6">
        <v>3005477878</v>
      </c>
      <c r="Q232" s="72" t="s">
        <v>1052</v>
      </c>
      <c r="R232" s="251"/>
      <c r="S232" s="6"/>
      <c r="T232" s="6"/>
    </row>
    <row r="233" spans="1:20" s="17" customFormat="1" ht="27" hidden="1" customHeight="1" x14ac:dyDescent="0.25">
      <c r="A233" s="323">
        <v>900091175</v>
      </c>
      <c r="B233" s="265" t="s">
        <v>127</v>
      </c>
      <c r="C233" s="259" t="s">
        <v>11</v>
      </c>
      <c r="D233" s="205" t="s">
        <v>862</v>
      </c>
      <c r="E233" s="205" t="s">
        <v>128</v>
      </c>
      <c r="F233" s="268">
        <v>668</v>
      </c>
      <c r="G233" s="259" t="s">
        <v>9</v>
      </c>
      <c r="H233" s="205" t="s">
        <v>434</v>
      </c>
      <c r="I233" s="89" t="s">
        <v>201</v>
      </c>
      <c r="J233" s="89" t="s">
        <v>1086</v>
      </c>
      <c r="K233" s="14" t="s">
        <v>187</v>
      </c>
      <c r="L233" s="19" t="s">
        <v>186</v>
      </c>
      <c r="M233" s="6" t="s">
        <v>543</v>
      </c>
      <c r="N233" s="7">
        <v>1107088042</v>
      </c>
      <c r="O233" s="6" t="s">
        <v>544</v>
      </c>
      <c r="P233" s="6">
        <v>3108936989</v>
      </c>
      <c r="Q233" s="73" t="s">
        <v>545</v>
      </c>
      <c r="R233" s="237" t="s">
        <v>1260</v>
      </c>
      <c r="S233" s="6"/>
      <c r="T233" s="6"/>
    </row>
    <row r="234" spans="1:20" s="17" customFormat="1" ht="27" hidden="1" customHeight="1" x14ac:dyDescent="0.25">
      <c r="A234" s="324"/>
      <c r="B234" s="266"/>
      <c r="C234" s="260"/>
      <c r="D234" s="214"/>
      <c r="E234" s="214"/>
      <c r="F234" s="269"/>
      <c r="G234" s="260"/>
      <c r="H234" s="206"/>
      <c r="I234" s="14" t="s">
        <v>1123</v>
      </c>
      <c r="J234" s="14" t="s">
        <v>1123</v>
      </c>
      <c r="K234" s="14"/>
      <c r="L234" s="19" t="s">
        <v>186</v>
      </c>
      <c r="M234" s="4" t="s">
        <v>867</v>
      </c>
      <c r="N234" s="5">
        <v>1193100237</v>
      </c>
      <c r="O234" s="4" t="s">
        <v>544</v>
      </c>
      <c r="P234" s="4">
        <v>3147942411</v>
      </c>
      <c r="Q234" s="72" t="s">
        <v>547</v>
      </c>
      <c r="R234" s="240"/>
      <c r="S234" s="6"/>
      <c r="T234" s="6"/>
    </row>
    <row r="235" spans="1:20" s="17" customFormat="1" ht="27" hidden="1" customHeight="1" x14ac:dyDescent="0.25">
      <c r="A235" s="324"/>
      <c r="B235" s="266"/>
      <c r="C235" s="260"/>
      <c r="D235" s="214"/>
      <c r="E235" s="214"/>
      <c r="F235" s="269"/>
      <c r="G235" s="260"/>
      <c r="H235" s="206"/>
      <c r="I235" s="14" t="s">
        <v>1123</v>
      </c>
      <c r="J235" s="14" t="s">
        <v>1123</v>
      </c>
      <c r="K235" s="14"/>
      <c r="L235" s="19" t="s">
        <v>186</v>
      </c>
      <c r="M235" s="4" t="s">
        <v>1258</v>
      </c>
      <c r="N235" s="5">
        <v>1143825012</v>
      </c>
      <c r="O235" s="4" t="s">
        <v>714</v>
      </c>
      <c r="P235" s="4">
        <v>3147942411</v>
      </c>
      <c r="Q235" s="72" t="s">
        <v>547</v>
      </c>
      <c r="R235" s="240"/>
      <c r="S235" s="6"/>
      <c r="T235" s="6"/>
    </row>
    <row r="236" spans="1:20" s="3" customFormat="1" ht="27" hidden="1" customHeight="1" x14ac:dyDescent="0.25">
      <c r="A236" s="325"/>
      <c r="B236" s="267"/>
      <c r="C236" s="261"/>
      <c r="D236" s="232"/>
      <c r="E236" s="232"/>
      <c r="F236" s="270"/>
      <c r="G236" s="261"/>
      <c r="H236" s="239"/>
      <c r="I236" s="14" t="s">
        <v>1123</v>
      </c>
      <c r="J236" s="14" t="s">
        <v>1123</v>
      </c>
      <c r="K236" s="14"/>
      <c r="L236" s="19" t="s">
        <v>186</v>
      </c>
      <c r="M236" s="6" t="s">
        <v>548</v>
      </c>
      <c r="N236" s="11">
        <v>31577613</v>
      </c>
      <c r="O236" s="6" t="s">
        <v>549</v>
      </c>
      <c r="P236" s="6" t="s">
        <v>550</v>
      </c>
      <c r="Q236" s="72" t="s">
        <v>129</v>
      </c>
      <c r="R236" s="241"/>
      <c r="S236" s="6"/>
      <c r="T236" s="6"/>
    </row>
    <row r="237" spans="1:20" s="17" customFormat="1" ht="31.5" hidden="1" customHeight="1" x14ac:dyDescent="0.25">
      <c r="A237" s="248">
        <v>800130149</v>
      </c>
      <c r="B237" s="225" t="s">
        <v>1117</v>
      </c>
      <c r="C237" s="205" t="s">
        <v>7</v>
      </c>
      <c r="D237" s="205" t="s">
        <v>638</v>
      </c>
      <c r="E237" s="205" t="s">
        <v>149</v>
      </c>
      <c r="F237" s="221">
        <v>1147</v>
      </c>
      <c r="G237" s="205" t="s">
        <v>9</v>
      </c>
      <c r="H237" s="205" t="s">
        <v>1033</v>
      </c>
      <c r="I237" s="103" t="s">
        <v>288</v>
      </c>
      <c r="J237" s="103" t="s">
        <v>400</v>
      </c>
      <c r="K237" s="18" t="s">
        <v>187</v>
      </c>
      <c r="L237" s="19" t="s">
        <v>186</v>
      </c>
      <c r="M237" s="6" t="s">
        <v>556</v>
      </c>
      <c r="N237" s="7">
        <v>1114452155</v>
      </c>
      <c r="O237" s="6" t="s">
        <v>557</v>
      </c>
      <c r="P237" s="6">
        <v>3187938934</v>
      </c>
      <c r="Q237" s="72" t="s">
        <v>558</v>
      </c>
      <c r="R237" s="215" t="s">
        <v>1185</v>
      </c>
      <c r="S237" s="6"/>
      <c r="T237" s="6"/>
    </row>
    <row r="238" spans="1:20" s="17" customFormat="1" ht="31.5" hidden="1" customHeight="1" x14ac:dyDescent="0.25">
      <c r="A238" s="249"/>
      <c r="B238" s="226"/>
      <c r="C238" s="214"/>
      <c r="D238" s="214"/>
      <c r="E238" s="214"/>
      <c r="F238" s="222"/>
      <c r="G238" s="214"/>
      <c r="H238" s="206"/>
      <c r="I238" s="14" t="s">
        <v>1123</v>
      </c>
      <c r="J238" s="14" t="s">
        <v>1123</v>
      </c>
      <c r="K238" s="18"/>
      <c r="L238" s="19" t="s">
        <v>186</v>
      </c>
      <c r="M238" s="6" t="s">
        <v>1183</v>
      </c>
      <c r="N238" s="7">
        <v>38602635</v>
      </c>
      <c r="O238" s="6" t="s">
        <v>331</v>
      </c>
      <c r="P238" s="6">
        <v>3108927668</v>
      </c>
      <c r="Q238" s="73" t="s">
        <v>1184</v>
      </c>
      <c r="R238" s="216"/>
      <c r="S238" s="6"/>
      <c r="T238" s="6"/>
    </row>
    <row r="239" spans="1:20" s="17" customFormat="1" ht="31.5" hidden="1" customHeight="1" x14ac:dyDescent="0.25">
      <c r="A239" s="249"/>
      <c r="B239" s="226"/>
      <c r="C239" s="214"/>
      <c r="D239" s="214"/>
      <c r="E239" s="214"/>
      <c r="F239" s="222"/>
      <c r="G239" s="214"/>
      <c r="H239" s="206"/>
      <c r="I239" s="14" t="s">
        <v>1123</v>
      </c>
      <c r="J239" s="14" t="s">
        <v>1123</v>
      </c>
      <c r="K239" s="18"/>
      <c r="L239" s="19" t="s">
        <v>186</v>
      </c>
      <c r="M239" s="6" t="s">
        <v>559</v>
      </c>
      <c r="N239" s="7">
        <v>1144124547</v>
      </c>
      <c r="O239" s="6" t="s">
        <v>560</v>
      </c>
      <c r="P239" s="6">
        <v>3174380342</v>
      </c>
      <c r="Q239" s="73" t="s">
        <v>561</v>
      </c>
      <c r="R239" s="216"/>
      <c r="S239" s="6"/>
      <c r="T239" s="6"/>
    </row>
    <row r="240" spans="1:20" s="17" customFormat="1" ht="21.75" hidden="1" customHeight="1" x14ac:dyDescent="0.25">
      <c r="A240" s="248">
        <v>890301753</v>
      </c>
      <c r="B240" s="225" t="s">
        <v>144</v>
      </c>
      <c r="C240" s="205" t="s">
        <v>11</v>
      </c>
      <c r="D240" s="205" t="s">
        <v>637</v>
      </c>
      <c r="E240" s="205" t="s">
        <v>145</v>
      </c>
      <c r="F240" s="221">
        <v>611</v>
      </c>
      <c r="G240" s="205" t="s">
        <v>9</v>
      </c>
      <c r="H240" s="205" t="s">
        <v>432</v>
      </c>
      <c r="I240" s="103" t="s">
        <v>1072</v>
      </c>
      <c r="J240" s="103" t="s">
        <v>426</v>
      </c>
      <c r="K240" s="18" t="s">
        <v>187</v>
      </c>
      <c r="L240" s="51" t="s">
        <v>283</v>
      </c>
      <c r="M240" s="6" t="s">
        <v>829</v>
      </c>
      <c r="N240" s="6">
        <v>1140414329</v>
      </c>
      <c r="O240" s="6" t="s">
        <v>798</v>
      </c>
      <c r="P240" s="6">
        <v>3203598527</v>
      </c>
      <c r="Q240" s="72" t="s">
        <v>830</v>
      </c>
      <c r="R240" s="237" t="s">
        <v>1151</v>
      </c>
      <c r="S240" s="6"/>
      <c r="T240" s="6"/>
    </row>
    <row r="241" spans="1:20" s="17" customFormat="1" ht="21.75" hidden="1" customHeight="1" x14ac:dyDescent="0.25">
      <c r="A241" s="249"/>
      <c r="B241" s="226"/>
      <c r="C241" s="214"/>
      <c r="D241" s="214"/>
      <c r="E241" s="214"/>
      <c r="F241" s="222"/>
      <c r="G241" s="214"/>
      <c r="H241" s="206"/>
      <c r="I241" s="14" t="s">
        <v>1123</v>
      </c>
      <c r="J241" s="14" t="s">
        <v>1123</v>
      </c>
      <c r="K241" s="18"/>
      <c r="L241" s="51" t="s">
        <v>283</v>
      </c>
      <c r="M241" s="6" t="s">
        <v>831</v>
      </c>
      <c r="N241" s="29"/>
      <c r="O241" s="6" t="s">
        <v>539</v>
      </c>
      <c r="P241" s="6">
        <v>3174363008</v>
      </c>
      <c r="Q241" s="72" t="s">
        <v>832</v>
      </c>
      <c r="R241" s="238"/>
      <c r="S241" s="6"/>
      <c r="T241" s="6"/>
    </row>
    <row r="242" spans="1:20" s="17" customFormat="1" ht="21.75" hidden="1" customHeight="1" x14ac:dyDescent="0.25">
      <c r="A242" s="250"/>
      <c r="B242" s="245"/>
      <c r="C242" s="232"/>
      <c r="D242" s="232"/>
      <c r="E242" s="232"/>
      <c r="F242" s="233"/>
      <c r="G242" s="232"/>
      <c r="H242" s="239"/>
      <c r="I242" s="14" t="s">
        <v>1123</v>
      </c>
      <c r="J242" s="14" t="s">
        <v>1123</v>
      </c>
      <c r="K242" s="18"/>
      <c r="L242" s="51" t="s">
        <v>283</v>
      </c>
      <c r="M242" s="47" t="s">
        <v>540</v>
      </c>
      <c r="N242" s="17">
        <v>1144074821</v>
      </c>
      <c r="O242" s="47" t="s">
        <v>541</v>
      </c>
      <c r="P242" s="6">
        <v>3183715892</v>
      </c>
      <c r="Q242" s="72" t="s">
        <v>542</v>
      </c>
      <c r="R242" s="252"/>
      <c r="S242" s="6"/>
      <c r="T242" s="6"/>
    </row>
    <row r="243" spans="1:20" s="17" customFormat="1" ht="37.5" hidden="1" customHeight="1" x14ac:dyDescent="0.25">
      <c r="A243" s="217">
        <v>890304297</v>
      </c>
      <c r="B243" s="280" t="s">
        <v>29</v>
      </c>
      <c r="C243" s="205" t="s">
        <v>7</v>
      </c>
      <c r="D243" s="205" t="s">
        <v>1349</v>
      </c>
      <c r="E243" s="205" t="s">
        <v>30</v>
      </c>
      <c r="F243" s="221">
        <v>368</v>
      </c>
      <c r="G243" s="205" t="s">
        <v>9</v>
      </c>
      <c r="H243" s="205" t="s">
        <v>425</v>
      </c>
      <c r="I243" s="103" t="s">
        <v>426</v>
      </c>
      <c r="J243" s="103" t="s">
        <v>262</v>
      </c>
      <c r="K243" s="86" t="s">
        <v>202</v>
      </c>
      <c r="L243" s="51" t="s">
        <v>283</v>
      </c>
      <c r="M243" s="6" t="s">
        <v>934</v>
      </c>
      <c r="N243" s="6">
        <v>1144179356</v>
      </c>
      <c r="O243" s="6" t="s">
        <v>936</v>
      </c>
      <c r="P243" s="6">
        <v>3104893548</v>
      </c>
      <c r="Q243" s="72" t="s">
        <v>935</v>
      </c>
      <c r="R243" s="277" t="s">
        <v>1348</v>
      </c>
      <c r="S243" s="6"/>
      <c r="T243" s="6"/>
    </row>
    <row r="244" spans="1:20" s="17" customFormat="1" ht="37.5" hidden="1" customHeight="1" x14ac:dyDescent="0.25">
      <c r="A244" s="218"/>
      <c r="B244" s="298"/>
      <c r="C244" s="214"/>
      <c r="D244" s="214"/>
      <c r="E244" s="214"/>
      <c r="F244" s="222"/>
      <c r="G244" s="214"/>
      <c r="H244" s="206"/>
      <c r="I244" s="109"/>
      <c r="J244" s="110"/>
      <c r="K244" s="18"/>
      <c r="L244" s="51" t="s">
        <v>283</v>
      </c>
      <c r="M244" s="6" t="s">
        <v>1171</v>
      </c>
      <c r="N244" s="29">
        <v>111213131</v>
      </c>
      <c r="O244" s="6" t="s">
        <v>1172</v>
      </c>
      <c r="P244" s="6">
        <v>3108227912</v>
      </c>
      <c r="Q244" s="72" t="s">
        <v>1170</v>
      </c>
      <c r="R244" s="297"/>
      <c r="S244" s="6"/>
      <c r="T244" s="6"/>
    </row>
    <row r="245" spans="1:20" s="17" customFormat="1" ht="37.5" hidden="1" customHeight="1" x14ac:dyDescent="0.25">
      <c r="A245" s="242"/>
      <c r="B245" s="281"/>
      <c r="C245" s="232"/>
      <c r="D245" s="232"/>
      <c r="E245" s="232"/>
      <c r="F245" s="233"/>
      <c r="G245" s="232"/>
      <c r="H245" s="239"/>
      <c r="I245" s="113"/>
      <c r="J245" s="114"/>
      <c r="K245" s="18"/>
      <c r="L245" s="51" t="s">
        <v>283</v>
      </c>
      <c r="M245" s="16" t="s">
        <v>923</v>
      </c>
      <c r="N245" s="16">
        <v>1114821829</v>
      </c>
      <c r="O245" s="16" t="s">
        <v>924</v>
      </c>
      <c r="P245" s="16">
        <v>3108388416</v>
      </c>
      <c r="Q245" s="72" t="s">
        <v>925</v>
      </c>
      <c r="R245" s="278"/>
      <c r="S245" s="6"/>
      <c r="T245" s="6"/>
    </row>
    <row r="246" spans="1:20" s="17" customFormat="1" ht="35.25" hidden="1" customHeight="1" x14ac:dyDescent="0.25">
      <c r="A246" s="248">
        <v>901038167</v>
      </c>
      <c r="B246" s="225" t="s">
        <v>130</v>
      </c>
      <c r="C246" s="205" t="s">
        <v>1250</v>
      </c>
      <c r="D246" s="205" t="s">
        <v>322</v>
      </c>
      <c r="E246" s="205" t="s">
        <v>131</v>
      </c>
      <c r="F246" s="221">
        <v>827</v>
      </c>
      <c r="G246" s="205" t="s">
        <v>9</v>
      </c>
      <c r="H246" s="205" t="s">
        <v>423</v>
      </c>
      <c r="I246" s="103" t="s">
        <v>1221</v>
      </c>
      <c r="J246" s="103" t="s">
        <v>424</v>
      </c>
      <c r="K246" s="18" t="s">
        <v>187</v>
      </c>
      <c r="L246" s="19" t="s">
        <v>186</v>
      </c>
      <c r="M246" s="49" t="s">
        <v>327</v>
      </c>
      <c r="N246" s="49" t="s">
        <v>868</v>
      </c>
      <c r="O246" s="49" t="s">
        <v>326</v>
      </c>
      <c r="P246" s="49" t="s">
        <v>869</v>
      </c>
      <c r="Q246" s="72" t="s">
        <v>325</v>
      </c>
      <c r="R246" s="253" t="s">
        <v>1287</v>
      </c>
      <c r="S246" s="6"/>
      <c r="T246" s="6"/>
    </row>
    <row r="247" spans="1:20" s="17" customFormat="1" ht="35.25" hidden="1" customHeight="1" x14ac:dyDescent="0.25">
      <c r="A247" s="249"/>
      <c r="B247" s="226"/>
      <c r="C247" s="214"/>
      <c r="D247" s="214"/>
      <c r="E247" s="214"/>
      <c r="F247" s="222"/>
      <c r="G247" s="214"/>
      <c r="H247" s="206"/>
      <c r="I247" s="14" t="s">
        <v>1123</v>
      </c>
      <c r="J247" s="14" t="s">
        <v>1123</v>
      </c>
      <c r="K247" s="18"/>
      <c r="L247" s="19" t="s">
        <v>186</v>
      </c>
      <c r="M247" s="49" t="s">
        <v>1179</v>
      </c>
      <c r="N247" s="120" t="s">
        <v>1285</v>
      </c>
      <c r="O247" s="49" t="s">
        <v>1180</v>
      </c>
      <c r="P247" s="120" t="s">
        <v>1286</v>
      </c>
      <c r="Q247" s="119" t="s">
        <v>1178</v>
      </c>
      <c r="R247" s="238"/>
      <c r="S247" s="6"/>
      <c r="T247" s="6"/>
    </row>
    <row r="248" spans="1:20" s="17" customFormat="1" ht="35.25" hidden="1" customHeight="1" x14ac:dyDescent="0.25">
      <c r="A248" s="249"/>
      <c r="B248" s="226"/>
      <c r="C248" s="214"/>
      <c r="D248" s="214"/>
      <c r="E248" s="214"/>
      <c r="F248" s="222"/>
      <c r="G248" s="214"/>
      <c r="H248" s="206"/>
      <c r="I248" s="14" t="s">
        <v>1123</v>
      </c>
      <c r="J248" s="14" t="s">
        <v>1123</v>
      </c>
      <c r="K248" s="18"/>
      <c r="L248" s="19" t="s">
        <v>186</v>
      </c>
      <c r="M248" s="6" t="s">
        <v>323</v>
      </c>
      <c r="N248" s="6">
        <v>1144050948</v>
      </c>
      <c r="O248" s="6" t="s">
        <v>324</v>
      </c>
      <c r="P248" s="6">
        <v>3235852009</v>
      </c>
      <c r="Q248" s="72" t="s">
        <v>132</v>
      </c>
      <c r="R248" s="240"/>
      <c r="S248" s="6"/>
      <c r="T248" s="6"/>
    </row>
    <row r="249" spans="1:20" s="17" customFormat="1" ht="32.25" hidden="1" customHeight="1" x14ac:dyDescent="0.25">
      <c r="A249" s="217">
        <v>890301886</v>
      </c>
      <c r="B249" s="280" t="s">
        <v>117</v>
      </c>
      <c r="C249" s="205" t="s">
        <v>7</v>
      </c>
      <c r="D249" s="205" t="s">
        <v>338</v>
      </c>
      <c r="E249" s="205" t="s">
        <v>118</v>
      </c>
      <c r="F249" s="221">
        <v>1497</v>
      </c>
      <c r="G249" s="205" t="s">
        <v>9</v>
      </c>
      <c r="H249" s="205" t="s">
        <v>422</v>
      </c>
      <c r="I249" s="103" t="s">
        <v>441</v>
      </c>
      <c r="J249" s="103" t="s">
        <v>1087</v>
      </c>
      <c r="K249" s="86" t="s">
        <v>202</v>
      </c>
      <c r="L249" s="51" t="s">
        <v>283</v>
      </c>
      <c r="M249" s="16" t="s">
        <v>330</v>
      </c>
      <c r="N249" s="76"/>
      <c r="O249" s="16" t="s">
        <v>331</v>
      </c>
      <c r="P249" s="16" t="s">
        <v>332</v>
      </c>
      <c r="Q249" s="119" t="s">
        <v>328</v>
      </c>
      <c r="R249" s="277" t="s">
        <v>1344</v>
      </c>
      <c r="S249" s="6"/>
      <c r="T249" s="6"/>
    </row>
    <row r="250" spans="1:20" s="17" customFormat="1" ht="32.25" hidden="1" customHeight="1" x14ac:dyDescent="0.25">
      <c r="A250" s="218"/>
      <c r="B250" s="298"/>
      <c r="C250" s="214"/>
      <c r="D250" s="214"/>
      <c r="E250" s="214"/>
      <c r="F250" s="222"/>
      <c r="G250" s="214"/>
      <c r="H250" s="206"/>
      <c r="I250" s="109"/>
      <c r="J250" s="110"/>
      <c r="K250" s="18"/>
      <c r="L250" s="51" t="s">
        <v>283</v>
      </c>
      <c r="M250" s="6" t="s">
        <v>1095</v>
      </c>
      <c r="N250" s="34">
        <v>25174655</v>
      </c>
      <c r="O250" s="6" t="s">
        <v>1096</v>
      </c>
      <c r="P250" s="6">
        <v>3208229726</v>
      </c>
      <c r="Q250" s="72" t="s">
        <v>1097</v>
      </c>
      <c r="R250" s="297"/>
      <c r="S250" s="6"/>
      <c r="T250" s="6"/>
    </row>
    <row r="251" spans="1:20" s="17" customFormat="1" ht="32.25" hidden="1" customHeight="1" x14ac:dyDescent="0.25">
      <c r="A251" s="218"/>
      <c r="B251" s="298"/>
      <c r="C251" s="214"/>
      <c r="D251" s="214"/>
      <c r="E251" s="214"/>
      <c r="F251" s="222"/>
      <c r="G251" s="214"/>
      <c r="H251" s="206"/>
      <c r="I251" s="111"/>
      <c r="J251" s="112"/>
      <c r="K251" s="18"/>
      <c r="L251" s="51" t="s">
        <v>283</v>
      </c>
      <c r="M251" s="101" t="s">
        <v>339</v>
      </c>
      <c r="N251" s="16">
        <v>1113672678</v>
      </c>
      <c r="O251" s="16" t="s">
        <v>1345</v>
      </c>
      <c r="P251" s="16">
        <v>3233993237</v>
      </c>
      <c r="Q251" s="119" t="s">
        <v>340</v>
      </c>
      <c r="R251" s="321"/>
      <c r="S251" s="6"/>
      <c r="T251" s="6"/>
    </row>
    <row r="252" spans="1:20" s="17" customFormat="1" ht="32.25" hidden="1" customHeight="1" x14ac:dyDescent="0.25">
      <c r="A252" s="218"/>
      <c r="B252" s="298"/>
      <c r="C252" s="214"/>
      <c r="D252" s="214"/>
      <c r="E252" s="214"/>
      <c r="F252" s="222"/>
      <c r="G252" s="214"/>
      <c r="H252" s="206"/>
      <c r="I252" s="111"/>
      <c r="J252" s="112"/>
      <c r="K252" s="18"/>
      <c r="L252" s="51" t="s">
        <v>283</v>
      </c>
      <c r="M252" s="6" t="s">
        <v>1066</v>
      </c>
      <c r="N252" s="16">
        <v>1130676037</v>
      </c>
      <c r="O252" s="6" t="s">
        <v>1067</v>
      </c>
      <c r="P252" s="6">
        <v>3103513687</v>
      </c>
      <c r="Q252" s="72" t="s">
        <v>1068</v>
      </c>
      <c r="R252" s="321"/>
      <c r="S252" s="6"/>
      <c r="T252" s="6"/>
    </row>
    <row r="253" spans="1:20" s="17" customFormat="1" ht="32.25" hidden="1" customHeight="1" x14ac:dyDescent="0.25">
      <c r="A253" s="218"/>
      <c r="B253" s="298"/>
      <c r="C253" s="214"/>
      <c r="D253" s="214"/>
      <c r="E253" s="214"/>
      <c r="F253" s="222"/>
      <c r="G253" s="214"/>
      <c r="H253" s="206"/>
      <c r="I253" s="111"/>
      <c r="J253" s="112"/>
      <c r="K253" s="18"/>
      <c r="L253" s="51" t="s">
        <v>283</v>
      </c>
      <c r="M253" s="6" t="s">
        <v>926</v>
      </c>
      <c r="N253" s="16">
        <v>1116233582</v>
      </c>
      <c r="O253" s="6" t="s">
        <v>333</v>
      </c>
      <c r="P253" s="6">
        <v>3174065305</v>
      </c>
      <c r="Q253" s="72" t="s">
        <v>927</v>
      </c>
      <c r="R253" s="321"/>
      <c r="S253" s="6"/>
      <c r="T253" s="6"/>
    </row>
    <row r="254" spans="1:20" s="17" customFormat="1" ht="32.25" hidden="1" customHeight="1" x14ac:dyDescent="0.25">
      <c r="A254" s="218"/>
      <c r="B254" s="298"/>
      <c r="C254" s="214"/>
      <c r="D254" s="214"/>
      <c r="E254" s="214"/>
      <c r="F254" s="222"/>
      <c r="G254" s="214"/>
      <c r="H254" s="206"/>
      <c r="I254" s="111"/>
      <c r="J254" s="112"/>
      <c r="K254" s="18"/>
      <c r="L254" s="51" t="s">
        <v>283</v>
      </c>
      <c r="M254" s="6" t="s">
        <v>334</v>
      </c>
      <c r="N254" s="6">
        <v>67045028</v>
      </c>
      <c r="O254" s="6" t="s">
        <v>335</v>
      </c>
      <c r="P254" s="6">
        <v>3215074502</v>
      </c>
      <c r="Q254" s="72" t="s">
        <v>329</v>
      </c>
      <c r="R254" s="321"/>
      <c r="S254" s="6"/>
      <c r="T254" s="6"/>
    </row>
    <row r="255" spans="1:20" s="17" customFormat="1" ht="32.25" hidden="1" customHeight="1" x14ac:dyDescent="0.25">
      <c r="A255" s="242"/>
      <c r="B255" s="281"/>
      <c r="C255" s="232"/>
      <c r="D255" s="232"/>
      <c r="E255" s="232"/>
      <c r="F255" s="233"/>
      <c r="G255" s="232"/>
      <c r="H255" s="239"/>
      <c r="I255" s="113"/>
      <c r="J255" s="114"/>
      <c r="K255" s="18"/>
      <c r="L255" s="51" t="s">
        <v>283</v>
      </c>
      <c r="M255" s="6" t="s">
        <v>336</v>
      </c>
      <c r="N255" s="6">
        <v>1144029456</v>
      </c>
      <c r="O255" s="6" t="s">
        <v>337</v>
      </c>
      <c r="P255" s="6">
        <v>3177797709</v>
      </c>
      <c r="Q255" s="72" t="s">
        <v>31</v>
      </c>
      <c r="R255" s="322"/>
      <c r="S255" s="6"/>
      <c r="T255" s="6"/>
    </row>
    <row r="256" spans="1:20" s="17" customFormat="1" ht="26.25" hidden="1" customHeight="1" x14ac:dyDescent="0.25">
      <c r="A256" s="248">
        <v>890303208</v>
      </c>
      <c r="B256" s="225" t="s">
        <v>32</v>
      </c>
      <c r="C256" s="205" t="s">
        <v>11</v>
      </c>
      <c r="D256" s="205" t="s">
        <v>315</v>
      </c>
      <c r="E256" s="205" t="s">
        <v>46</v>
      </c>
      <c r="F256" s="221">
        <v>3675</v>
      </c>
      <c r="G256" s="205" t="s">
        <v>9</v>
      </c>
      <c r="H256" s="205" t="s">
        <v>421</v>
      </c>
      <c r="I256" s="103" t="s">
        <v>1379</v>
      </c>
      <c r="J256" s="103" t="s">
        <v>1370</v>
      </c>
      <c r="K256" s="18" t="s">
        <v>187</v>
      </c>
      <c r="L256" s="19" t="s">
        <v>186</v>
      </c>
      <c r="M256" s="6" t="s">
        <v>1091</v>
      </c>
      <c r="N256" s="6">
        <v>1151961243</v>
      </c>
      <c r="O256" s="6" t="s">
        <v>1092</v>
      </c>
      <c r="P256" s="6">
        <v>3127729880</v>
      </c>
      <c r="Q256" s="72" t="s">
        <v>1093</v>
      </c>
      <c r="R256" s="237" t="s">
        <v>1234</v>
      </c>
      <c r="S256" s="6"/>
      <c r="T256" s="6"/>
    </row>
    <row r="257" spans="1:20" s="17" customFormat="1" ht="26.25" hidden="1" customHeight="1" x14ac:dyDescent="0.25">
      <c r="A257" s="249"/>
      <c r="B257" s="226"/>
      <c r="C257" s="214"/>
      <c r="D257" s="214"/>
      <c r="E257" s="214"/>
      <c r="F257" s="222"/>
      <c r="G257" s="214"/>
      <c r="H257" s="206"/>
      <c r="I257" s="14" t="s">
        <v>1123</v>
      </c>
      <c r="J257" s="14" t="s">
        <v>1123</v>
      </c>
      <c r="K257" s="18"/>
      <c r="L257" s="19" t="s">
        <v>186</v>
      </c>
      <c r="M257" s="27" t="s">
        <v>316</v>
      </c>
      <c r="N257" s="6">
        <v>29114438</v>
      </c>
      <c r="O257" s="6" t="s">
        <v>317</v>
      </c>
      <c r="P257" s="6">
        <v>3155429553</v>
      </c>
      <c r="Q257" s="72" t="s">
        <v>318</v>
      </c>
      <c r="R257" s="238"/>
      <c r="S257" s="6"/>
      <c r="T257" s="6"/>
    </row>
    <row r="258" spans="1:20" s="17" customFormat="1" ht="26.25" hidden="1" customHeight="1" x14ac:dyDescent="0.25">
      <c r="A258" s="249"/>
      <c r="B258" s="226"/>
      <c r="C258" s="214"/>
      <c r="D258" s="214"/>
      <c r="E258" s="214"/>
      <c r="F258" s="222"/>
      <c r="G258" s="214"/>
      <c r="H258" s="206"/>
      <c r="I258" s="14" t="s">
        <v>1123</v>
      </c>
      <c r="J258" s="14" t="s">
        <v>1123</v>
      </c>
      <c r="K258" s="18"/>
      <c r="L258" s="19" t="s">
        <v>186</v>
      </c>
      <c r="M258" s="27" t="s">
        <v>1173</v>
      </c>
      <c r="N258" s="6">
        <v>1143854965</v>
      </c>
      <c r="O258" s="6" t="s">
        <v>714</v>
      </c>
      <c r="P258" s="6">
        <v>3163252075</v>
      </c>
      <c r="Q258" s="72" t="s">
        <v>1174</v>
      </c>
      <c r="R258" s="238"/>
      <c r="S258" s="6"/>
      <c r="T258" s="20"/>
    </row>
    <row r="259" spans="1:20" s="17" customFormat="1" ht="26.25" hidden="1" customHeight="1" x14ac:dyDescent="0.25">
      <c r="A259" s="249"/>
      <c r="B259" s="226"/>
      <c r="C259" s="214"/>
      <c r="D259" s="214"/>
      <c r="E259" s="214"/>
      <c r="F259" s="222"/>
      <c r="G259" s="214"/>
      <c r="H259" s="206"/>
      <c r="I259" s="14" t="s">
        <v>1123</v>
      </c>
      <c r="J259" s="14" t="s">
        <v>1123</v>
      </c>
      <c r="K259" s="18"/>
      <c r="L259" s="19" t="s">
        <v>186</v>
      </c>
      <c r="M259" s="27" t="s">
        <v>993</v>
      </c>
      <c r="N259" s="6">
        <v>76150032</v>
      </c>
      <c r="O259" s="16" t="s">
        <v>994</v>
      </c>
      <c r="P259" s="6">
        <v>3103719410</v>
      </c>
      <c r="Q259" s="72" t="s">
        <v>992</v>
      </c>
      <c r="R259" s="238"/>
      <c r="S259" s="6"/>
      <c r="T259" s="20"/>
    </row>
    <row r="260" spans="1:20" s="17" customFormat="1" ht="26.25" hidden="1" customHeight="1" x14ac:dyDescent="0.25">
      <c r="A260" s="250"/>
      <c r="B260" s="245"/>
      <c r="C260" s="232"/>
      <c r="D260" s="232"/>
      <c r="E260" s="232"/>
      <c r="F260" s="233"/>
      <c r="G260" s="232"/>
      <c r="H260" s="239"/>
      <c r="I260" s="14" t="s">
        <v>1123</v>
      </c>
      <c r="J260" s="14" t="s">
        <v>1123</v>
      </c>
      <c r="K260" s="18"/>
      <c r="L260" s="19" t="s">
        <v>186</v>
      </c>
      <c r="M260" s="4" t="s">
        <v>319</v>
      </c>
      <c r="N260" s="4">
        <v>31446539</v>
      </c>
      <c r="O260" s="4" t="s">
        <v>320</v>
      </c>
      <c r="P260" s="4">
        <v>3004236044</v>
      </c>
      <c r="Q260" s="72" t="s">
        <v>321</v>
      </c>
      <c r="R260" s="252"/>
      <c r="S260" s="6"/>
      <c r="T260" s="6"/>
    </row>
    <row r="261" spans="1:20" s="17" customFormat="1" ht="29.25" hidden="1" customHeight="1" x14ac:dyDescent="0.25">
      <c r="A261" s="217">
        <v>890300208</v>
      </c>
      <c r="B261" s="295" t="s">
        <v>36</v>
      </c>
      <c r="C261" s="205" t="s">
        <v>37</v>
      </c>
      <c r="D261" s="205" t="s">
        <v>779</v>
      </c>
      <c r="E261" s="205" t="s">
        <v>38</v>
      </c>
      <c r="F261" s="221">
        <v>206</v>
      </c>
      <c r="G261" s="205" t="s">
        <v>26</v>
      </c>
      <c r="H261" s="205" t="s">
        <v>420</v>
      </c>
      <c r="I261" s="103" t="s">
        <v>249</v>
      </c>
      <c r="J261" s="103" t="s">
        <v>1113</v>
      </c>
      <c r="K261" s="86" t="s">
        <v>202</v>
      </c>
      <c r="L261" s="19" t="s">
        <v>186</v>
      </c>
      <c r="M261" s="6" t="s">
        <v>780</v>
      </c>
      <c r="N261" s="6">
        <v>38669197</v>
      </c>
      <c r="O261" s="6" t="s">
        <v>781</v>
      </c>
      <c r="P261" s="6">
        <v>3128847311</v>
      </c>
      <c r="Q261" s="64" t="s">
        <v>782</v>
      </c>
      <c r="R261" s="234"/>
      <c r="S261" s="6"/>
      <c r="T261" s="6"/>
    </row>
    <row r="262" spans="1:20" s="17" customFormat="1" ht="29.25" hidden="1" customHeight="1" x14ac:dyDescent="0.25">
      <c r="A262" s="218"/>
      <c r="B262" s="309"/>
      <c r="C262" s="214"/>
      <c r="D262" s="214"/>
      <c r="E262" s="214"/>
      <c r="F262" s="222"/>
      <c r="G262" s="214"/>
      <c r="H262" s="206"/>
      <c r="I262" s="14" t="s">
        <v>1123</v>
      </c>
      <c r="J262" s="14" t="s">
        <v>1123</v>
      </c>
      <c r="K262" s="18"/>
      <c r="L262" s="19" t="s">
        <v>186</v>
      </c>
      <c r="M262" s="6" t="s">
        <v>783</v>
      </c>
      <c r="N262" s="6">
        <v>1116553096</v>
      </c>
      <c r="O262" s="6" t="s">
        <v>784</v>
      </c>
      <c r="P262" s="6">
        <v>3202793616</v>
      </c>
      <c r="Q262" s="64" t="s">
        <v>785</v>
      </c>
      <c r="R262" s="235"/>
      <c r="S262" s="6"/>
      <c r="T262" s="6"/>
    </row>
    <row r="263" spans="1:20" s="17" customFormat="1" ht="29.25" hidden="1" customHeight="1" x14ac:dyDescent="0.25">
      <c r="A263" s="218"/>
      <c r="B263" s="309"/>
      <c r="C263" s="214"/>
      <c r="D263" s="214"/>
      <c r="E263" s="214"/>
      <c r="F263" s="222"/>
      <c r="G263" s="214"/>
      <c r="H263" s="206"/>
      <c r="I263" s="14" t="s">
        <v>1123</v>
      </c>
      <c r="J263" s="14" t="s">
        <v>1123</v>
      </c>
      <c r="K263" s="18"/>
      <c r="L263" s="19" t="s">
        <v>186</v>
      </c>
      <c r="M263" s="6" t="s">
        <v>917</v>
      </c>
      <c r="N263" s="6">
        <v>31536412</v>
      </c>
      <c r="O263" s="6" t="s">
        <v>918</v>
      </c>
      <c r="P263" s="6">
        <v>3206491784</v>
      </c>
      <c r="Q263" s="64" t="s">
        <v>919</v>
      </c>
      <c r="R263" s="235"/>
      <c r="S263" s="6"/>
      <c r="T263" s="6"/>
    </row>
    <row r="264" spans="1:20" s="17" customFormat="1" ht="29.25" hidden="1" customHeight="1" x14ac:dyDescent="0.25">
      <c r="A264" s="242"/>
      <c r="B264" s="296"/>
      <c r="C264" s="232"/>
      <c r="D264" s="232"/>
      <c r="E264" s="232"/>
      <c r="F264" s="233"/>
      <c r="G264" s="232"/>
      <c r="H264" s="239"/>
      <c r="I264" s="14" t="s">
        <v>1123</v>
      </c>
      <c r="J264" s="14" t="s">
        <v>1123</v>
      </c>
      <c r="K264" s="18"/>
      <c r="L264" s="19" t="s">
        <v>186</v>
      </c>
      <c r="M264" s="6" t="s">
        <v>786</v>
      </c>
      <c r="N264" s="6">
        <v>66759732</v>
      </c>
      <c r="O264" s="6" t="s">
        <v>476</v>
      </c>
      <c r="P264" s="6" t="s">
        <v>787</v>
      </c>
      <c r="Q264" s="64" t="s">
        <v>39</v>
      </c>
      <c r="R264" s="236"/>
      <c r="S264" s="6"/>
      <c r="T264" s="6"/>
    </row>
    <row r="265" spans="1:20" s="17" customFormat="1" ht="26.25" hidden="1" customHeight="1" x14ac:dyDescent="0.25">
      <c r="A265" s="248">
        <v>805004875</v>
      </c>
      <c r="B265" s="225" t="s">
        <v>54</v>
      </c>
      <c r="C265" s="205" t="s">
        <v>7</v>
      </c>
      <c r="D265" s="205" t="s">
        <v>381</v>
      </c>
      <c r="E265" s="205" t="s">
        <v>55</v>
      </c>
      <c r="F265" s="221">
        <v>580</v>
      </c>
      <c r="G265" s="205" t="s">
        <v>9</v>
      </c>
      <c r="H265" s="205" t="s">
        <v>419</v>
      </c>
      <c r="I265" s="103" t="s">
        <v>1108</v>
      </c>
      <c r="J265" s="103" t="s">
        <v>184</v>
      </c>
      <c r="K265" s="18" t="s">
        <v>187</v>
      </c>
      <c r="L265" s="19" t="s">
        <v>186</v>
      </c>
      <c r="M265" s="4" t="s">
        <v>370</v>
      </c>
      <c r="N265" s="4">
        <v>66684254</v>
      </c>
      <c r="O265" s="4" t="s">
        <v>371</v>
      </c>
      <c r="P265" s="4" t="s">
        <v>372</v>
      </c>
      <c r="Q265" s="72" t="s">
        <v>373</v>
      </c>
      <c r="R265" s="237" t="s">
        <v>1228</v>
      </c>
      <c r="S265" s="6"/>
      <c r="T265" s="6"/>
    </row>
    <row r="266" spans="1:20" s="17" customFormat="1" ht="26.25" hidden="1" customHeight="1" x14ac:dyDescent="0.25">
      <c r="A266" s="249"/>
      <c r="B266" s="226"/>
      <c r="C266" s="214"/>
      <c r="D266" s="214"/>
      <c r="E266" s="214"/>
      <c r="F266" s="222"/>
      <c r="G266" s="214"/>
      <c r="H266" s="206"/>
      <c r="I266" s="14" t="s">
        <v>1123</v>
      </c>
      <c r="J266" s="14" t="s">
        <v>1123</v>
      </c>
      <c r="K266" s="18"/>
      <c r="L266" s="19" t="s">
        <v>186</v>
      </c>
      <c r="M266" s="4" t="s">
        <v>874</v>
      </c>
      <c r="N266" s="45"/>
      <c r="O266" s="4" t="s">
        <v>875</v>
      </c>
      <c r="P266" s="4">
        <v>3116298851</v>
      </c>
      <c r="Q266" s="72" t="s">
        <v>873</v>
      </c>
      <c r="R266" s="240"/>
      <c r="S266" s="6"/>
      <c r="T266" s="6"/>
    </row>
    <row r="267" spans="1:20" s="17" customFormat="1" ht="26.25" hidden="1" customHeight="1" x14ac:dyDescent="0.25">
      <c r="A267" s="249"/>
      <c r="B267" s="226"/>
      <c r="C267" s="214"/>
      <c r="D267" s="214"/>
      <c r="E267" s="214"/>
      <c r="F267" s="222"/>
      <c r="G267" s="214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882</v>
      </c>
      <c r="N267" s="4">
        <v>66996464</v>
      </c>
      <c r="O267" s="4" t="s">
        <v>883</v>
      </c>
      <c r="P267" s="4">
        <v>3003231572</v>
      </c>
      <c r="Q267" s="72" t="s">
        <v>884</v>
      </c>
      <c r="R267" s="240"/>
      <c r="S267" s="6"/>
      <c r="T267" s="6"/>
    </row>
    <row r="268" spans="1:20" s="17" customFormat="1" ht="26.25" hidden="1" customHeight="1" x14ac:dyDescent="0.25">
      <c r="A268" s="249"/>
      <c r="B268" s="226"/>
      <c r="C268" s="214"/>
      <c r="D268" s="214"/>
      <c r="E268" s="214"/>
      <c r="F268" s="222"/>
      <c r="G268" s="214"/>
      <c r="H268" s="206"/>
      <c r="I268" s="14" t="s">
        <v>1123</v>
      </c>
      <c r="J268" s="14" t="s">
        <v>1123</v>
      </c>
      <c r="K268" s="18"/>
      <c r="L268" s="19" t="s">
        <v>186</v>
      </c>
      <c r="M268" s="6" t="s">
        <v>374</v>
      </c>
      <c r="N268" s="6">
        <v>1113682105</v>
      </c>
      <c r="O268" s="6" t="s">
        <v>375</v>
      </c>
      <c r="P268" s="6">
        <v>3235948479</v>
      </c>
      <c r="Q268" s="72" t="s">
        <v>376</v>
      </c>
      <c r="R268" s="240"/>
      <c r="S268" s="6"/>
      <c r="T268" s="20"/>
    </row>
    <row r="269" spans="1:20" s="17" customFormat="1" ht="26.25" hidden="1" customHeight="1" x14ac:dyDescent="0.25">
      <c r="A269" s="250"/>
      <c r="B269" s="245"/>
      <c r="C269" s="232"/>
      <c r="D269" s="232"/>
      <c r="E269" s="232"/>
      <c r="F269" s="233"/>
      <c r="G269" s="232"/>
      <c r="H269" s="239"/>
      <c r="I269" s="14" t="s">
        <v>1123</v>
      </c>
      <c r="J269" s="14" t="s">
        <v>1123</v>
      </c>
      <c r="K269" s="18"/>
      <c r="L269" s="19" t="s">
        <v>186</v>
      </c>
      <c r="M269" s="6" t="s">
        <v>377</v>
      </c>
      <c r="N269" s="6">
        <v>16458420</v>
      </c>
      <c r="O269" s="6" t="s">
        <v>378</v>
      </c>
      <c r="P269" s="6" t="s">
        <v>379</v>
      </c>
      <c r="Q269" s="72" t="s">
        <v>380</v>
      </c>
      <c r="R269" s="241"/>
      <c r="S269" s="6"/>
      <c r="T269" s="6"/>
    </row>
    <row r="270" spans="1:20" s="17" customFormat="1" ht="28.5" hidden="1" customHeight="1" x14ac:dyDescent="0.25">
      <c r="A270" s="217">
        <v>890300225</v>
      </c>
      <c r="B270" s="295" t="s">
        <v>87</v>
      </c>
      <c r="C270" s="205" t="s">
        <v>11</v>
      </c>
      <c r="D270" s="205" t="s">
        <v>969</v>
      </c>
      <c r="E270" s="205" t="s">
        <v>88</v>
      </c>
      <c r="F270" s="221">
        <v>1182</v>
      </c>
      <c r="G270" s="205" t="s">
        <v>9</v>
      </c>
      <c r="H270" s="205" t="s">
        <v>417</v>
      </c>
      <c r="I270" s="103" t="s">
        <v>449</v>
      </c>
      <c r="J270" s="103" t="s">
        <v>296</v>
      </c>
      <c r="K270" s="86" t="s">
        <v>202</v>
      </c>
      <c r="L270" s="19" t="s">
        <v>186</v>
      </c>
      <c r="M270" s="4" t="s">
        <v>710</v>
      </c>
      <c r="N270" s="4">
        <v>1144188021</v>
      </c>
      <c r="O270" s="4" t="s">
        <v>711</v>
      </c>
      <c r="P270" s="4">
        <v>3206332026</v>
      </c>
      <c r="Q270" s="72" t="s">
        <v>712</v>
      </c>
      <c r="R270" s="312" t="s">
        <v>1259</v>
      </c>
      <c r="S270" s="6"/>
      <c r="T270" s="6"/>
    </row>
    <row r="271" spans="1:20" s="17" customFormat="1" ht="28.5" hidden="1" customHeight="1" x14ac:dyDescent="0.25">
      <c r="A271" s="218"/>
      <c r="B271" s="309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713</v>
      </c>
      <c r="N271" s="4">
        <v>1151966583</v>
      </c>
      <c r="O271" s="4" t="s">
        <v>714</v>
      </c>
      <c r="P271" s="4">
        <v>3235790544</v>
      </c>
      <c r="Q271" s="72" t="s">
        <v>715</v>
      </c>
      <c r="R271" s="313"/>
      <c r="S271" s="6"/>
      <c r="T271" s="6"/>
    </row>
    <row r="272" spans="1:20" s="17" customFormat="1" ht="28.5" hidden="1" customHeight="1" x14ac:dyDescent="0.25">
      <c r="A272" s="218"/>
      <c r="B272" s="309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716</v>
      </c>
      <c r="N272" s="4">
        <v>1144174340</v>
      </c>
      <c r="O272" s="4" t="s">
        <v>717</v>
      </c>
      <c r="P272" s="4">
        <v>3206323359</v>
      </c>
      <c r="Q272" s="72" t="s">
        <v>718</v>
      </c>
      <c r="R272" s="313"/>
      <c r="S272" s="6"/>
      <c r="T272" s="6"/>
    </row>
    <row r="273" spans="1:20" s="17" customFormat="1" ht="28.5" hidden="1" customHeight="1" x14ac:dyDescent="0.25">
      <c r="A273" s="218"/>
      <c r="B273" s="309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954</v>
      </c>
      <c r="N273" s="4">
        <v>1113532068</v>
      </c>
      <c r="O273" s="4" t="s">
        <v>955</v>
      </c>
      <c r="P273" s="4">
        <v>3105963201</v>
      </c>
      <c r="Q273" s="72" t="s">
        <v>956</v>
      </c>
      <c r="R273" s="313"/>
      <c r="S273" s="6"/>
      <c r="T273" s="6"/>
    </row>
    <row r="274" spans="1:20" s="17" customFormat="1" ht="28.5" hidden="1" customHeight="1" x14ac:dyDescent="0.25">
      <c r="A274" s="218"/>
      <c r="B274" s="309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957</v>
      </c>
      <c r="N274" s="4">
        <v>37392399</v>
      </c>
      <c r="O274" s="4" t="s">
        <v>958</v>
      </c>
      <c r="P274" s="4">
        <v>3117016499</v>
      </c>
      <c r="Q274" s="72" t="s">
        <v>959</v>
      </c>
      <c r="R274" s="313"/>
      <c r="S274" s="6"/>
      <c r="T274" s="6"/>
    </row>
    <row r="275" spans="1:20" s="17" customFormat="1" ht="28.5" hidden="1" customHeight="1" x14ac:dyDescent="0.25">
      <c r="A275" s="218"/>
      <c r="B275" s="309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1149</v>
      </c>
      <c r="N275" s="4">
        <v>1107049197</v>
      </c>
      <c r="O275" s="4" t="s">
        <v>1150</v>
      </c>
      <c r="P275" s="4">
        <v>3113744040</v>
      </c>
      <c r="Q275" s="72" t="s">
        <v>1148</v>
      </c>
      <c r="R275" s="313"/>
      <c r="S275" s="6"/>
      <c r="T275" s="6"/>
    </row>
    <row r="276" spans="1:20" s="17" customFormat="1" ht="28.5" hidden="1" customHeight="1" x14ac:dyDescent="0.25">
      <c r="A276" s="218"/>
      <c r="B276" s="309"/>
      <c r="C276" s="214"/>
      <c r="D276" s="214"/>
      <c r="E276" s="214"/>
      <c r="F276" s="222"/>
      <c r="G276" s="214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1088</v>
      </c>
      <c r="N276" s="4">
        <v>1143843803</v>
      </c>
      <c r="O276" s="4" t="s">
        <v>1090</v>
      </c>
      <c r="P276" s="4">
        <v>3107275253</v>
      </c>
      <c r="Q276" s="72" t="s">
        <v>1089</v>
      </c>
      <c r="R276" s="313"/>
      <c r="S276" s="6"/>
      <c r="T276" s="6"/>
    </row>
    <row r="277" spans="1:20" s="17" customFormat="1" ht="28.5" hidden="1" customHeight="1" x14ac:dyDescent="0.25">
      <c r="A277" s="218"/>
      <c r="B277" s="309"/>
      <c r="C277" s="214"/>
      <c r="D277" s="214"/>
      <c r="E277" s="214"/>
      <c r="F277" s="222"/>
      <c r="G277" s="214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344</v>
      </c>
      <c r="N277" s="4">
        <v>1022403479</v>
      </c>
      <c r="O277" s="4" t="s">
        <v>971</v>
      </c>
      <c r="P277" s="4">
        <v>3133877305</v>
      </c>
      <c r="Q277" s="72" t="s">
        <v>970</v>
      </c>
      <c r="R277" s="313"/>
      <c r="S277" s="6"/>
      <c r="T277" s="6"/>
    </row>
    <row r="278" spans="1:20" s="38" customFormat="1" ht="28.5" hidden="1" customHeight="1" x14ac:dyDescent="0.25">
      <c r="A278" s="242"/>
      <c r="B278" s="296"/>
      <c r="C278" s="232"/>
      <c r="D278" s="232"/>
      <c r="E278" s="232"/>
      <c r="F278" s="233"/>
      <c r="G278" s="232"/>
      <c r="H278" s="239"/>
      <c r="I278" s="14" t="s">
        <v>1123</v>
      </c>
      <c r="J278" s="14" t="s">
        <v>1123</v>
      </c>
      <c r="K278" s="18"/>
      <c r="L278" s="19" t="s">
        <v>186</v>
      </c>
      <c r="M278" s="4" t="s">
        <v>719</v>
      </c>
      <c r="N278" s="4">
        <v>1130678900</v>
      </c>
      <c r="O278" s="4" t="s">
        <v>972</v>
      </c>
      <c r="P278" s="4">
        <v>3145463621</v>
      </c>
      <c r="Q278" s="72" t="s">
        <v>720</v>
      </c>
      <c r="R278" s="314"/>
      <c r="S278" s="6"/>
      <c r="T278" s="6"/>
    </row>
    <row r="279" spans="1:20" s="17" customFormat="1" ht="24.75" hidden="1" customHeight="1" x14ac:dyDescent="0.25">
      <c r="A279" s="248">
        <v>890301884</v>
      </c>
      <c r="B279" s="225" t="s">
        <v>91</v>
      </c>
      <c r="C279" s="205" t="s">
        <v>11</v>
      </c>
      <c r="D279" s="205" t="s">
        <v>314</v>
      </c>
      <c r="E279" s="205" t="s">
        <v>92</v>
      </c>
      <c r="F279" s="221">
        <v>4802</v>
      </c>
      <c r="G279" s="205" t="s">
        <v>9</v>
      </c>
      <c r="H279" s="205" t="s">
        <v>416</v>
      </c>
      <c r="I279" s="103" t="s">
        <v>1215</v>
      </c>
      <c r="J279" s="103" t="s">
        <v>1210</v>
      </c>
      <c r="K279" s="86" t="s">
        <v>202</v>
      </c>
      <c r="L279" s="19" t="s">
        <v>186</v>
      </c>
      <c r="M279" s="6" t="s">
        <v>299</v>
      </c>
      <c r="N279" s="34">
        <v>1130653466</v>
      </c>
      <c r="O279" s="16" t="s">
        <v>300</v>
      </c>
      <c r="P279" s="6">
        <v>3137204965</v>
      </c>
      <c r="Q279" s="72" t="s">
        <v>301</v>
      </c>
      <c r="R279" s="237" t="s">
        <v>1343</v>
      </c>
      <c r="S279" s="6"/>
      <c r="T279" s="6"/>
    </row>
    <row r="280" spans="1:20" s="17" customFormat="1" ht="24.75" hidden="1" customHeight="1" x14ac:dyDescent="0.25">
      <c r="A280" s="249"/>
      <c r="B280" s="226"/>
      <c r="C280" s="214"/>
      <c r="D280" s="214"/>
      <c r="E280" s="214"/>
      <c r="F280" s="222"/>
      <c r="G280" s="214"/>
      <c r="H280" s="206"/>
      <c r="I280" s="14" t="s">
        <v>1123</v>
      </c>
      <c r="J280" s="14" t="s">
        <v>1123</v>
      </c>
      <c r="K280" s="18"/>
      <c r="L280" s="19" t="s">
        <v>186</v>
      </c>
      <c r="M280" s="6" t="s">
        <v>302</v>
      </c>
      <c r="N280" s="6">
        <v>66777276</v>
      </c>
      <c r="O280" s="6" t="s">
        <v>303</v>
      </c>
      <c r="P280" s="6">
        <v>3103758767</v>
      </c>
      <c r="Q280" s="72" t="s">
        <v>93</v>
      </c>
      <c r="R280" s="238"/>
      <c r="S280" s="7"/>
      <c r="T280" s="6"/>
    </row>
    <row r="281" spans="1:20" s="17" customFormat="1" ht="24.75" hidden="1" customHeight="1" x14ac:dyDescent="0.25">
      <c r="A281" s="249"/>
      <c r="B281" s="226"/>
      <c r="C281" s="214"/>
      <c r="D281" s="214"/>
      <c r="E281" s="214"/>
      <c r="F281" s="222"/>
      <c r="G281" s="214"/>
      <c r="H281" s="206"/>
      <c r="I281" s="14" t="s">
        <v>1123</v>
      </c>
      <c r="J281" s="14" t="s">
        <v>1123</v>
      </c>
      <c r="K281" s="18"/>
      <c r="L281" s="19" t="s">
        <v>186</v>
      </c>
      <c r="M281" s="4" t="s">
        <v>304</v>
      </c>
      <c r="N281" s="4">
        <v>1144046320</v>
      </c>
      <c r="O281" s="4" t="s">
        <v>305</v>
      </c>
      <c r="P281" s="4">
        <v>3206732940</v>
      </c>
      <c r="Q281" s="72" t="s">
        <v>306</v>
      </c>
      <c r="R281" s="238"/>
      <c r="S281" s="6"/>
      <c r="T281" s="6"/>
    </row>
    <row r="282" spans="1:20" s="17" customFormat="1" ht="24.75" hidden="1" customHeight="1" x14ac:dyDescent="0.25">
      <c r="A282" s="249"/>
      <c r="B282" s="226"/>
      <c r="C282" s="214"/>
      <c r="D282" s="214"/>
      <c r="E282" s="214"/>
      <c r="F282" s="222"/>
      <c r="G282" s="214"/>
      <c r="H282" s="206"/>
      <c r="I282" s="14" t="s">
        <v>1123</v>
      </c>
      <c r="J282" s="14" t="s">
        <v>1123</v>
      </c>
      <c r="K282" s="18"/>
      <c r="L282" s="19" t="s">
        <v>186</v>
      </c>
      <c r="M282" s="4" t="s">
        <v>307</v>
      </c>
      <c r="N282" s="4">
        <v>1152438468</v>
      </c>
      <c r="O282" s="4" t="s">
        <v>308</v>
      </c>
      <c r="P282" s="4">
        <v>3116304405</v>
      </c>
      <c r="Q282" s="72" t="s">
        <v>309</v>
      </c>
      <c r="R282" s="238"/>
      <c r="S282" s="7"/>
      <c r="T282" s="6"/>
    </row>
    <row r="283" spans="1:20" s="17" customFormat="1" ht="24.75" hidden="1" customHeight="1" x14ac:dyDescent="0.25">
      <c r="A283" s="249"/>
      <c r="B283" s="226"/>
      <c r="C283" s="214"/>
      <c r="D283" s="214"/>
      <c r="E283" s="214"/>
      <c r="F283" s="222"/>
      <c r="G283" s="214"/>
      <c r="H283" s="206"/>
      <c r="I283" s="14" t="s">
        <v>1123</v>
      </c>
      <c r="J283" s="14" t="s">
        <v>1123</v>
      </c>
      <c r="K283" s="18"/>
      <c r="L283" s="19" t="s">
        <v>186</v>
      </c>
      <c r="M283" s="47" t="s">
        <v>310</v>
      </c>
      <c r="N283" s="47">
        <v>1026590344</v>
      </c>
      <c r="O283" s="47" t="s">
        <v>311</v>
      </c>
      <c r="P283" s="47" t="s">
        <v>312</v>
      </c>
      <c r="Q283" s="128" t="s">
        <v>313</v>
      </c>
      <c r="R283" s="238"/>
      <c r="S283" s="47"/>
      <c r="T283" s="47"/>
    </row>
    <row r="284" spans="1:20" s="17" customFormat="1" ht="83.25" hidden="1" customHeight="1" x14ac:dyDescent="0.25">
      <c r="A284" s="82">
        <v>890301163</v>
      </c>
      <c r="B284" s="83" t="s">
        <v>1001</v>
      </c>
      <c r="C284" s="18" t="s">
        <v>11</v>
      </c>
      <c r="D284" s="18" t="s">
        <v>314</v>
      </c>
      <c r="E284" s="18" t="s">
        <v>1002</v>
      </c>
      <c r="F284" s="24">
        <v>1674</v>
      </c>
      <c r="G284" s="18" t="s">
        <v>1003</v>
      </c>
      <c r="H284" s="18" t="s">
        <v>1004</v>
      </c>
      <c r="I284" s="104" t="s">
        <v>1218</v>
      </c>
      <c r="J284" s="104" t="s">
        <v>1176</v>
      </c>
      <c r="K284" s="86" t="s">
        <v>202</v>
      </c>
      <c r="L284" s="19" t="s">
        <v>186</v>
      </c>
      <c r="M284" s="4" t="s">
        <v>304</v>
      </c>
      <c r="N284" s="4">
        <v>1144046320</v>
      </c>
      <c r="O284" s="4" t="s">
        <v>305</v>
      </c>
      <c r="P284" s="4">
        <v>3206732940</v>
      </c>
      <c r="Q284" s="72" t="s">
        <v>306</v>
      </c>
      <c r="R284" s="84" t="s">
        <v>1343</v>
      </c>
      <c r="S284" s="7"/>
      <c r="T284" s="6"/>
    </row>
    <row r="285" spans="1:20" s="17" customFormat="1" ht="27" hidden="1" customHeight="1" x14ac:dyDescent="0.25">
      <c r="A285" s="227">
        <v>890301584</v>
      </c>
      <c r="B285" s="228" t="s">
        <v>101</v>
      </c>
      <c r="C285" s="211" t="s">
        <v>11</v>
      </c>
      <c r="D285" s="229" t="s">
        <v>788</v>
      </c>
      <c r="E285" s="205" t="s">
        <v>102</v>
      </c>
      <c r="F285" s="221">
        <v>1307</v>
      </c>
      <c r="G285" s="205" t="s">
        <v>9</v>
      </c>
      <c r="H285" s="211" t="s">
        <v>412</v>
      </c>
      <c r="I285" s="79" t="s">
        <v>1024</v>
      </c>
      <c r="J285" s="79" t="s">
        <v>447</v>
      </c>
      <c r="K285" s="86" t="s">
        <v>202</v>
      </c>
      <c r="L285" s="25" t="s">
        <v>186</v>
      </c>
      <c r="M285" s="4" t="s">
        <v>789</v>
      </c>
      <c r="N285" s="4">
        <v>1022346143</v>
      </c>
      <c r="O285" s="4" t="s">
        <v>790</v>
      </c>
      <c r="P285" s="4">
        <v>3142747515</v>
      </c>
      <c r="Q285" s="64" t="s">
        <v>103</v>
      </c>
      <c r="R285" s="234"/>
      <c r="S285" s="6"/>
      <c r="T285" s="6"/>
    </row>
    <row r="286" spans="1:20" s="17" customFormat="1" ht="27" hidden="1" customHeight="1" x14ac:dyDescent="0.25">
      <c r="A286" s="227"/>
      <c r="B286" s="228"/>
      <c r="C286" s="211"/>
      <c r="D286" s="230"/>
      <c r="E286" s="214"/>
      <c r="F286" s="222"/>
      <c r="G286" s="214"/>
      <c r="H286" s="213"/>
      <c r="I286" s="109"/>
      <c r="J286" s="110"/>
      <c r="K286" s="18"/>
      <c r="L286" s="25" t="s">
        <v>186</v>
      </c>
      <c r="M286" s="4" t="s">
        <v>791</v>
      </c>
      <c r="N286" s="4">
        <v>1016040601</v>
      </c>
      <c r="O286" s="39" t="s">
        <v>792</v>
      </c>
      <c r="P286" s="4">
        <v>3022281152</v>
      </c>
      <c r="Q286" s="67" t="s">
        <v>793</v>
      </c>
      <c r="R286" s="235"/>
      <c r="S286" s="6"/>
      <c r="T286" s="6"/>
    </row>
    <row r="287" spans="1:20" s="17" customFormat="1" ht="27" hidden="1" customHeight="1" x14ac:dyDescent="0.25">
      <c r="A287" s="227"/>
      <c r="B287" s="228"/>
      <c r="C287" s="211"/>
      <c r="D287" s="230"/>
      <c r="E287" s="214"/>
      <c r="F287" s="222"/>
      <c r="G287" s="214"/>
      <c r="H287" s="213"/>
      <c r="I287" s="111"/>
      <c r="J287" s="112"/>
      <c r="K287" s="18"/>
      <c r="L287" s="25" t="s">
        <v>186</v>
      </c>
      <c r="M287" s="4" t="s">
        <v>1018</v>
      </c>
      <c r="N287" s="4">
        <v>53176491</v>
      </c>
      <c r="O287" s="4" t="s">
        <v>1019</v>
      </c>
      <c r="P287" s="4">
        <v>3103239806</v>
      </c>
      <c r="Q287" s="64" t="s">
        <v>1020</v>
      </c>
      <c r="R287" s="235"/>
      <c r="S287" s="6"/>
      <c r="T287" s="6"/>
    </row>
    <row r="288" spans="1:20" s="17" customFormat="1" ht="27" hidden="1" customHeight="1" x14ac:dyDescent="0.25">
      <c r="A288" s="227"/>
      <c r="B288" s="228"/>
      <c r="C288" s="211"/>
      <c r="D288" s="231"/>
      <c r="E288" s="232"/>
      <c r="F288" s="233"/>
      <c r="G288" s="232"/>
      <c r="H288" s="213"/>
      <c r="I288" s="113"/>
      <c r="J288" s="114"/>
      <c r="K288" s="18"/>
      <c r="L288" s="25" t="s">
        <v>186</v>
      </c>
      <c r="M288" s="6" t="s">
        <v>794</v>
      </c>
      <c r="N288" s="6">
        <v>52533500</v>
      </c>
      <c r="O288" s="6" t="s">
        <v>795</v>
      </c>
      <c r="P288" s="6" t="s">
        <v>796</v>
      </c>
      <c r="Q288" s="64" t="s">
        <v>797</v>
      </c>
      <c r="R288" s="236"/>
      <c r="S288" s="6"/>
      <c r="T288" s="6"/>
    </row>
    <row r="289" spans="1:20" s="17" customFormat="1" ht="24" customHeight="1" x14ac:dyDescent="0.25">
      <c r="A289" s="248">
        <v>891300382</v>
      </c>
      <c r="B289" s="225" t="s">
        <v>133</v>
      </c>
      <c r="C289" s="205" t="s">
        <v>11</v>
      </c>
      <c r="D289" s="205" t="s">
        <v>1112</v>
      </c>
      <c r="E289" s="205" t="s">
        <v>38</v>
      </c>
      <c r="F289" s="221">
        <v>1333</v>
      </c>
      <c r="G289" s="205" t="s">
        <v>9</v>
      </c>
      <c r="H289" s="205" t="s">
        <v>413</v>
      </c>
      <c r="I289" s="103" t="s">
        <v>1220</v>
      </c>
      <c r="J289" s="103" t="s">
        <v>447</v>
      </c>
      <c r="K289" s="18" t="s">
        <v>187</v>
      </c>
      <c r="L289" s="19" t="s">
        <v>186</v>
      </c>
      <c r="M289" s="4" t="s">
        <v>721</v>
      </c>
      <c r="N289" s="4" t="s">
        <v>1094</v>
      </c>
      <c r="O289" s="4" t="s">
        <v>722</v>
      </c>
      <c r="P289" s="4">
        <v>3103893897</v>
      </c>
      <c r="Q289" s="72" t="s">
        <v>723</v>
      </c>
      <c r="R289" s="215" t="s">
        <v>1245</v>
      </c>
      <c r="S289" s="7" t="s">
        <v>895</v>
      </c>
      <c r="T289" s="6" t="s">
        <v>1381</v>
      </c>
    </row>
    <row r="290" spans="1:20" s="17" customFormat="1" ht="24" hidden="1" customHeight="1" x14ac:dyDescent="0.25">
      <c r="A290" s="249"/>
      <c r="B290" s="226"/>
      <c r="C290" s="214"/>
      <c r="D290" s="214"/>
      <c r="E290" s="214"/>
      <c r="F290" s="222"/>
      <c r="G290" s="214"/>
      <c r="H290" s="206"/>
      <c r="I290" s="109"/>
      <c r="J290" s="110"/>
      <c r="K290" s="18"/>
      <c r="L290" s="19" t="s">
        <v>186</v>
      </c>
      <c r="M290" s="4" t="s">
        <v>724</v>
      </c>
      <c r="N290" s="4">
        <v>38552130</v>
      </c>
      <c r="O290" s="4" t="s">
        <v>1244</v>
      </c>
      <c r="P290" s="4">
        <v>3004795484</v>
      </c>
      <c r="Q290" s="72" t="s">
        <v>725</v>
      </c>
      <c r="R290" s="216"/>
      <c r="S290" s="6"/>
      <c r="T290" s="6"/>
    </row>
    <row r="291" spans="1:20" s="17" customFormat="1" ht="24" hidden="1" customHeight="1" x14ac:dyDescent="0.25">
      <c r="A291" s="249"/>
      <c r="B291" s="226"/>
      <c r="C291" s="214"/>
      <c r="D291" s="214"/>
      <c r="E291" s="214"/>
      <c r="F291" s="222"/>
      <c r="G291" s="214"/>
      <c r="H291" s="206"/>
      <c r="I291" s="111"/>
      <c r="J291" s="112"/>
      <c r="K291" s="18"/>
      <c r="L291" s="19" t="s">
        <v>186</v>
      </c>
      <c r="M291" s="4" t="s">
        <v>866</v>
      </c>
      <c r="N291" s="4">
        <v>1144080442</v>
      </c>
      <c r="O291" s="4" t="s">
        <v>726</v>
      </c>
      <c r="P291" s="4">
        <v>3157561467</v>
      </c>
      <c r="Q291" s="72" t="s">
        <v>727</v>
      </c>
      <c r="R291" s="216"/>
      <c r="S291" s="6"/>
      <c r="T291" s="6"/>
    </row>
    <row r="292" spans="1:20" s="17" customFormat="1" ht="24" hidden="1" customHeight="1" x14ac:dyDescent="0.25">
      <c r="A292" s="249"/>
      <c r="B292" s="226"/>
      <c r="C292" s="214"/>
      <c r="D292" s="214"/>
      <c r="E292" s="214"/>
      <c r="F292" s="222"/>
      <c r="G292" s="214"/>
      <c r="H292" s="206"/>
      <c r="I292" s="111"/>
      <c r="J292" s="112"/>
      <c r="K292" s="18"/>
      <c r="L292" s="19" t="s">
        <v>186</v>
      </c>
      <c r="M292" s="4" t="s">
        <v>1073</v>
      </c>
      <c r="N292" s="4">
        <v>1151967813</v>
      </c>
      <c r="O292" s="4" t="s">
        <v>624</v>
      </c>
      <c r="P292" s="4">
        <v>3157364166</v>
      </c>
      <c r="Q292" s="72" t="s">
        <v>1074</v>
      </c>
      <c r="R292" s="216"/>
      <c r="S292" s="6"/>
      <c r="T292" s="6"/>
    </row>
    <row r="293" spans="1:20" s="17" customFormat="1" ht="24" hidden="1" customHeight="1" x14ac:dyDescent="0.25">
      <c r="A293" s="249"/>
      <c r="B293" s="226"/>
      <c r="C293" s="214"/>
      <c r="D293" s="214"/>
      <c r="E293" s="214"/>
      <c r="F293" s="222"/>
      <c r="G293" s="214"/>
      <c r="H293" s="206"/>
      <c r="I293" s="111"/>
      <c r="J293" s="112"/>
      <c r="K293" s="18"/>
      <c r="L293" s="19" t="s">
        <v>186</v>
      </c>
      <c r="M293" s="4" t="s">
        <v>728</v>
      </c>
      <c r="N293" s="4">
        <v>1107098615</v>
      </c>
      <c r="O293" s="4" t="s">
        <v>501</v>
      </c>
      <c r="P293" s="4">
        <v>3206735391</v>
      </c>
      <c r="Q293" s="72" t="s">
        <v>729</v>
      </c>
      <c r="R293" s="216"/>
      <c r="S293" s="7"/>
      <c r="T293" s="6"/>
    </row>
    <row r="294" spans="1:20" s="17" customFormat="1" ht="24" hidden="1" customHeight="1" x14ac:dyDescent="0.25">
      <c r="A294" s="249"/>
      <c r="B294" s="226"/>
      <c r="C294" s="214"/>
      <c r="D294" s="214"/>
      <c r="E294" s="214"/>
      <c r="F294" s="222"/>
      <c r="G294" s="214"/>
      <c r="H294" s="206"/>
      <c r="I294" s="111"/>
      <c r="J294" s="112"/>
      <c r="K294" s="18"/>
      <c r="L294" s="19" t="s">
        <v>186</v>
      </c>
      <c r="M294" s="4" t="s">
        <v>1246</v>
      </c>
      <c r="N294" s="4">
        <v>1151968895</v>
      </c>
      <c r="O294" s="4" t="s">
        <v>734</v>
      </c>
      <c r="P294" s="4">
        <v>3206619882</v>
      </c>
      <c r="Q294" s="72" t="s">
        <v>1247</v>
      </c>
      <c r="R294" s="216"/>
      <c r="S294" s="7"/>
      <c r="T294" s="6"/>
    </row>
    <row r="295" spans="1:20" s="17" customFormat="1" ht="23.25" hidden="1" customHeight="1" x14ac:dyDescent="0.25">
      <c r="A295" s="249"/>
      <c r="B295" s="226"/>
      <c r="C295" s="214"/>
      <c r="D295" s="214"/>
      <c r="E295" s="214"/>
      <c r="F295" s="222"/>
      <c r="G295" s="214"/>
      <c r="H295" s="206"/>
      <c r="I295" s="111"/>
      <c r="J295" s="112"/>
      <c r="K295" s="18"/>
      <c r="L295" s="19" t="s">
        <v>186</v>
      </c>
      <c r="M295" s="4" t="s">
        <v>978</v>
      </c>
      <c r="N295" s="4">
        <v>1144078607</v>
      </c>
      <c r="O295" s="4" t="s">
        <v>979</v>
      </c>
      <c r="P295" s="4">
        <v>3167405310</v>
      </c>
      <c r="Q295" s="72" t="s">
        <v>980</v>
      </c>
      <c r="R295" s="216"/>
      <c r="S295" s="6"/>
      <c r="T295" s="6"/>
    </row>
    <row r="296" spans="1:20" s="17" customFormat="1" ht="24" hidden="1" customHeight="1" x14ac:dyDescent="0.25">
      <c r="A296" s="249"/>
      <c r="B296" s="226"/>
      <c r="C296" s="214"/>
      <c r="D296" s="214"/>
      <c r="E296" s="214"/>
      <c r="F296" s="222"/>
      <c r="G296" s="214"/>
      <c r="H296" s="206"/>
      <c r="I296" s="113"/>
      <c r="J296" s="114"/>
      <c r="K296" s="18"/>
      <c r="L296" s="19" t="s">
        <v>186</v>
      </c>
      <c r="M296" s="4" t="s">
        <v>730</v>
      </c>
      <c r="N296" s="4">
        <v>31642258</v>
      </c>
      <c r="O296" s="4" t="s">
        <v>731</v>
      </c>
      <c r="P296" s="4">
        <v>3113860221</v>
      </c>
      <c r="Q296" s="72" t="s">
        <v>732</v>
      </c>
      <c r="R296" s="216"/>
      <c r="S296" s="6"/>
      <c r="T296" s="6"/>
    </row>
    <row r="297" spans="1:20" s="17" customFormat="1" ht="21" hidden="1" customHeight="1" x14ac:dyDescent="0.25">
      <c r="A297" s="217">
        <v>890304099</v>
      </c>
      <c r="B297" s="295" t="s">
        <v>134</v>
      </c>
      <c r="C297" s="205" t="s">
        <v>11</v>
      </c>
      <c r="D297" s="205" t="s">
        <v>478</v>
      </c>
      <c r="E297" s="205" t="s">
        <v>135</v>
      </c>
      <c r="F297" s="221">
        <v>1952</v>
      </c>
      <c r="G297" s="205" t="s">
        <v>9</v>
      </c>
      <c r="H297" s="205" t="s">
        <v>1076</v>
      </c>
      <c r="I297" s="103" t="s">
        <v>1222</v>
      </c>
      <c r="J297" s="103" t="s">
        <v>414</v>
      </c>
      <c r="K297" s="18" t="s">
        <v>187</v>
      </c>
      <c r="L297" s="51" t="s">
        <v>283</v>
      </c>
      <c r="M297" s="6" t="s">
        <v>461</v>
      </c>
      <c r="N297" s="6">
        <v>1032373513</v>
      </c>
      <c r="O297" s="6" t="s">
        <v>462</v>
      </c>
      <c r="P297" s="6">
        <v>3184043317</v>
      </c>
      <c r="Q297" s="72" t="s">
        <v>463</v>
      </c>
      <c r="R297" s="320" t="s">
        <v>1318</v>
      </c>
      <c r="S297" s="6"/>
      <c r="T297" s="6"/>
    </row>
    <row r="298" spans="1:20" s="17" customFormat="1" ht="21" hidden="1" customHeight="1" x14ac:dyDescent="0.25">
      <c r="A298" s="218"/>
      <c r="B298" s="309"/>
      <c r="C298" s="214"/>
      <c r="D298" s="214"/>
      <c r="E298" s="214"/>
      <c r="F298" s="222"/>
      <c r="G298" s="214"/>
      <c r="H298" s="206"/>
      <c r="I298" s="14"/>
      <c r="J298" s="14"/>
      <c r="K298" s="18"/>
      <c r="L298" s="51" t="s">
        <v>283</v>
      </c>
      <c r="M298" s="6" t="s">
        <v>464</v>
      </c>
      <c r="N298" s="6">
        <v>46450059</v>
      </c>
      <c r="O298" s="6" t="s">
        <v>465</v>
      </c>
      <c r="P298" s="6">
        <v>3174280220</v>
      </c>
      <c r="Q298" s="72" t="s">
        <v>466</v>
      </c>
      <c r="R298" s="320"/>
      <c r="S298" s="6"/>
      <c r="T298" s="6"/>
    </row>
    <row r="299" spans="1:20" s="17" customFormat="1" ht="21" hidden="1" customHeight="1" x14ac:dyDescent="0.25">
      <c r="A299" s="218"/>
      <c r="B299" s="309"/>
      <c r="C299" s="214"/>
      <c r="D299" s="214"/>
      <c r="E299" s="214"/>
      <c r="F299" s="222"/>
      <c r="G299" s="214"/>
      <c r="H299" s="206"/>
      <c r="I299" s="14"/>
      <c r="J299" s="14"/>
      <c r="K299" s="18"/>
      <c r="L299" s="51" t="s">
        <v>283</v>
      </c>
      <c r="M299" s="4" t="s">
        <v>467</v>
      </c>
      <c r="N299" s="4">
        <v>29177906</v>
      </c>
      <c r="O299" s="4" t="s">
        <v>468</v>
      </c>
      <c r="P299" s="4">
        <v>3168200418</v>
      </c>
      <c r="Q299" s="72" t="s">
        <v>469</v>
      </c>
      <c r="R299" s="320"/>
      <c r="S299" s="7"/>
      <c r="T299" s="6"/>
    </row>
    <row r="300" spans="1:20" s="17" customFormat="1" ht="21" hidden="1" customHeight="1" x14ac:dyDescent="0.25">
      <c r="A300" s="218"/>
      <c r="B300" s="309"/>
      <c r="C300" s="214"/>
      <c r="D300" s="214"/>
      <c r="E300" s="214"/>
      <c r="F300" s="222"/>
      <c r="G300" s="214"/>
      <c r="H300" s="206"/>
      <c r="I300" s="14"/>
      <c r="J300" s="14"/>
      <c r="K300" s="18"/>
      <c r="L300" s="51" t="s">
        <v>283</v>
      </c>
      <c r="M300" s="6" t="s">
        <v>470</v>
      </c>
      <c r="N300" s="6">
        <v>38877536</v>
      </c>
      <c r="O300" s="6" t="s">
        <v>1275</v>
      </c>
      <c r="P300" s="6">
        <v>3103972923</v>
      </c>
      <c r="Q300" s="72" t="s">
        <v>471</v>
      </c>
      <c r="R300" s="320"/>
      <c r="S300" s="6"/>
      <c r="T300" s="6"/>
    </row>
    <row r="301" spans="1:20" s="17" customFormat="1" ht="21" hidden="1" customHeight="1" x14ac:dyDescent="0.25">
      <c r="A301" s="218"/>
      <c r="B301" s="309"/>
      <c r="C301" s="214"/>
      <c r="D301" s="214"/>
      <c r="E301" s="214"/>
      <c r="F301" s="222"/>
      <c r="G301" s="214"/>
      <c r="H301" s="206"/>
      <c r="I301" s="14"/>
      <c r="J301" s="14"/>
      <c r="K301" s="18"/>
      <c r="L301" s="51" t="s">
        <v>283</v>
      </c>
      <c r="M301" s="6" t="s">
        <v>472</v>
      </c>
      <c r="N301" s="6">
        <v>1005182883</v>
      </c>
      <c r="O301" s="6" t="s">
        <v>473</v>
      </c>
      <c r="P301" s="6">
        <v>3176573098</v>
      </c>
      <c r="Q301" s="72" t="s">
        <v>474</v>
      </c>
      <c r="R301" s="320"/>
      <c r="S301" s="6"/>
      <c r="T301" s="6"/>
    </row>
    <row r="302" spans="1:20" s="17" customFormat="1" ht="21" hidden="1" customHeight="1" x14ac:dyDescent="0.25">
      <c r="A302" s="218"/>
      <c r="B302" s="309"/>
      <c r="C302" s="214"/>
      <c r="D302" s="214"/>
      <c r="E302" s="214"/>
      <c r="F302" s="222"/>
      <c r="G302" s="214"/>
      <c r="H302" s="206"/>
      <c r="I302" s="14"/>
      <c r="J302" s="14"/>
      <c r="K302" s="18"/>
      <c r="L302" s="51" t="s">
        <v>283</v>
      </c>
      <c r="M302" s="47" t="s">
        <v>475</v>
      </c>
      <c r="N302" s="47">
        <v>1053765172</v>
      </c>
      <c r="O302" s="47" t="s">
        <v>476</v>
      </c>
      <c r="P302" s="47">
        <v>3178553516</v>
      </c>
      <c r="Q302" s="128" t="s">
        <v>477</v>
      </c>
      <c r="R302" s="312"/>
      <c r="S302" s="47"/>
      <c r="T302" s="47"/>
    </row>
    <row r="303" spans="1:20" s="17" customFormat="1" ht="26.25" hidden="1" customHeight="1" x14ac:dyDescent="0.25">
      <c r="A303" s="319">
        <v>890303797</v>
      </c>
      <c r="B303" s="210" t="s">
        <v>157</v>
      </c>
      <c r="C303" s="211" t="s">
        <v>11</v>
      </c>
      <c r="D303" s="211" t="s">
        <v>699</v>
      </c>
      <c r="E303" s="211" t="s">
        <v>158</v>
      </c>
      <c r="F303" s="212">
        <v>1257</v>
      </c>
      <c r="G303" s="211" t="s">
        <v>9</v>
      </c>
      <c r="H303" s="211" t="s">
        <v>415</v>
      </c>
      <c r="I303" s="85" t="s">
        <v>298</v>
      </c>
      <c r="J303" s="85" t="s">
        <v>1309</v>
      </c>
      <c r="K303" s="86" t="s">
        <v>202</v>
      </c>
      <c r="L303" s="25" t="s">
        <v>186</v>
      </c>
      <c r="M303" s="6" t="s">
        <v>1281</v>
      </c>
      <c r="N303" s="7">
        <v>1143858786</v>
      </c>
      <c r="O303" s="6" t="s">
        <v>1282</v>
      </c>
      <c r="P303" s="6">
        <v>3163077832</v>
      </c>
      <c r="Q303" s="72" t="s">
        <v>159</v>
      </c>
      <c r="R303" s="204" t="s">
        <v>1310</v>
      </c>
      <c r="S303" s="6"/>
      <c r="T303" s="6"/>
    </row>
    <row r="304" spans="1:20" s="17" customFormat="1" ht="26.25" hidden="1" customHeight="1" x14ac:dyDescent="0.25">
      <c r="A304" s="319"/>
      <c r="B304" s="210"/>
      <c r="C304" s="211"/>
      <c r="D304" s="211"/>
      <c r="E304" s="211"/>
      <c r="F304" s="212"/>
      <c r="G304" s="211"/>
      <c r="H304" s="213"/>
      <c r="I304" s="14"/>
      <c r="J304" s="14"/>
      <c r="K304" s="18"/>
      <c r="L304" s="25" t="s">
        <v>186</v>
      </c>
      <c r="M304" s="4" t="s">
        <v>700</v>
      </c>
      <c r="N304" s="5">
        <v>1151950793</v>
      </c>
      <c r="O304" s="4" t="s">
        <v>701</v>
      </c>
      <c r="P304" s="4">
        <v>3155909548</v>
      </c>
      <c r="Q304" s="72" t="s">
        <v>702</v>
      </c>
      <c r="R304" s="204"/>
      <c r="S304" s="6"/>
      <c r="T304" s="6"/>
    </row>
    <row r="305" spans="1:23" x14ac:dyDescent="0.25">
      <c r="I305" s="106"/>
    </row>
    <row r="306" spans="1:23" x14ac:dyDescent="0.25">
      <c r="I306" s="106"/>
      <c r="J306" s="106"/>
    </row>
    <row r="307" spans="1:23" x14ac:dyDescent="0.25">
      <c r="Q307" s="40" t="s">
        <v>537</v>
      </c>
      <c r="R307" s="41">
        <v>1</v>
      </c>
    </row>
    <row r="308" spans="1:23" x14ac:dyDescent="0.25">
      <c r="Q308" s="40" t="s">
        <v>895</v>
      </c>
      <c r="R308" s="30">
        <v>4</v>
      </c>
    </row>
    <row r="309" spans="1:23" x14ac:dyDescent="0.25">
      <c r="Q309" s="40" t="s">
        <v>929</v>
      </c>
      <c r="R309" s="41">
        <v>1</v>
      </c>
    </row>
    <row r="310" spans="1:23" x14ac:dyDescent="0.25">
      <c r="Q310" s="40" t="s">
        <v>930</v>
      </c>
      <c r="R310" s="42"/>
    </row>
    <row r="311" spans="1:23" x14ac:dyDescent="0.25">
      <c r="Q311" s="40" t="s">
        <v>931</v>
      </c>
      <c r="R311" s="42">
        <v>1</v>
      </c>
    </row>
    <row r="312" spans="1:23" s="21" customFormat="1" ht="15.75" x14ac:dyDescent="0.25">
      <c r="A312"/>
      <c r="B312"/>
      <c r="C312"/>
      <c r="D312"/>
      <c r="E312"/>
      <c r="F312"/>
      <c r="G312"/>
      <c r="H312"/>
      <c r="I312" s="70"/>
      <c r="J312" s="70"/>
      <c r="K312"/>
      <c r="L312" s="22"/>
      <c r="M312"/>
      <c r="N312"/>
      <c r="O312" s="32"/>
      <c r="P312"/>
      <c r="Q312" s="43" t="s">
        <v>932</v>
      </c>
      <c r="R312" s="44">
        <f>SUM(R307:R311)</f>
        <v>7</v>
      </c>
      <c r="T312" s="22"/>
      <c r="U312"/>
      <c r="V312"/>
    </row>
    <row r="318" spans="1:23" x14ac:dyDescent="0.25">
      <c r="K318" s="55"/>
    </row>
    <row r="319" spans="1:23" s="22" customFormat="1" x14ac:dyDescent="0.25">
      <c r="A319"/>
      <c r="B319"/>
      <c r="C319"/>
      <c r="D319"/>
      <c r="E319"/>
      <c r="F319"/>
      <c r="G319"/>
      <c r="H319"/>
      <c r="I319" s="70"/>
      <c r="J319" s="70"/>
      <c r="K319" s="55"/>
      <c r="M319"/>
      <c r="N319"/>
      <c r="O319" s="32"/>
      <c r="P319"/>
      <c r="Q319" s="32"/>
      <c r="R319"/>
      <c r="S319" s="21"/>
      <c r="U319"/>
      <c r="V319"/>
      <c r="W319"/>
    </row>
  </sheetData>
  <autoFilter ref="A1:W304" xr:uid="{B991F57D-DAB6-48CB-81A9-4F82974B61C7}">
    <filterColumn colId="18">
      <filters>
        <filter val="WHATSAPP"/>
      </filters>
    </filterColumn>
  </autoFilter>
  <mergeCells count="569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G105:G107"/>
    <mergeCell ref="H105:H107"/>
    <mergeCell ref="R105:R107"/>
    <mergeCell ref="A108:A117"/>
    <mergeCell ref="B108:B117"/>
    <mergeCell ref="C108:C117"/>
    <mergeCell ref="D108:D117"/>
    <mergeCell ref="E108:E117"/>
    <mergeCell ref="F108:F117"/>
    <mergeCell ref="G108:G117"/>
    <mergeCell ref="A105:A107"/>
    <mergeCell ref="B105:B107"/>
    <mergeCell ref="C105:C107"/>
    <mergeCell ref="D105:D107"/>
    <mergeCell ref="E105:E107"/>
    <mergeCell ref="F105:F107"/>
    <mergeCell ref="H108:H117"/>
    <mergeCell ref="R108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R118:R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R122:R125"/>
    <mergeCell ref="G126:G132"/>
    <mergeCell ref="H126:H132"/>
    <mergeCell ref="R126:R132"/>
    <mergeCell ref="A133:A134"/>
    <mergeCell ref="B133:B134"/>
    <mergeCell ref="C133:C134"/>
    <mergeCell ref="D133:D134"/>
    <mergeCell ref="E133:E134"/>
    <mergeCell ref="F133:F134"/>
    <mergeCell ref="G133:G134"/>
    <mergeCell ref="A126:A132"/>
    <mergeCell ref="B126:B132"/>
    <mergeCell ref="C126:C132"/>
    <mergeCell ref="D126:D132"/>
    <mergeCell ref="E126:E132"/>
    <mergeCell ref="F126:F132"/>
    <mergeCell ref="H133:H134"/>
    <mergeCell ref="L133:L134"/>
    <mergeCell ref="R133:R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G140:G142"/>
    <mergeCell ref="H140:H142"/>
    <mergeCell ref="R140:R142"/>
    <mergeCell ref="U141:U142"/>
    <mergeCell ref="A145:A146"/>
    <mergeCell ref="B145:B146"/>
    <mergeCell ref="C145:C146"/>
    <mergeCell ref="D145:D146"/>
    <mergeCell ref="E145:E146"/>
    <mergeCell ref="F145:F146"/>
    <mergeCell ref="A140:A142"/>
    <mergeCell ref="B140:B142"/>
    <mergeCell ref="C140:C142"/>
    <mergeCell ref="D140:D142"/>
    <mergeCell ref="E140:E142"/>
    <mergeCell ref="F140:F142"/>
    <mergeCell ref="G145:G146"/>
    <mergeCell ref="H145:H146"/>
    <mergeCell ref="R145:R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R147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R153:R156"/>
    <mergeCell ref="G157:G160"/>
    <mergeCell ref="H157:H160"/>
    <mergeCell ref="R157:R160"/>
    <mergeCell ref="A161:A166"/>
    <mergeCell ref="B161:B166"/>
    <mergeCell ref="C161:C166"/>
    <mergeCell ref="D161:D166"/>
    <mergeCell ref="E161:E166"/>
    <mergeCell ref="F161:F166"/>
    <mergeCell ref="G161:G166"/>
    <mergeCell ref="A157:A160"/>
    <mergeCell ref="B157:B160"/>
    <mergeCell ref="C157:C160"/>
    <mergeCell ref="D157:D160"/>
    <mergeCell ref="E157:E160"/>
    <mergeCell ref="F157:F160"/>
    <mergeCell ref="H161:H166"/>
    <mergeCell ref="R161:R166"/>
    <mergeCell ref="A167:A169"/>
    <mergeCell ref="B167:B169"/>
    <mergeCell ref="C167:C169"/>
    <mergeCell ref="D167:D169"/>
    <mergeCell ref="E167:E169"/>
    <mergeCell ref="F167:F169"/>
    <mergeCell ref="G167:G169"/>
    <mergeCell ref="H167:H169"/>
    <mergeCell ref="R167:R169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R172:R173"/>
    <mergeCell ref="G174:G178"/>
    <mergeCell ref="H174:H178"/>
    <mergeCell ref="R174:R178"/>
    <mergeCell ref="A179:A180"/>
    <mergeCell ref="B179:B180"/>
    <mergeCell ref="C179:C180"/>
    <mergeCell ref="D179:D180"/>
    <mergeCell ref="E179:E180"/>
    <mergeCell ref="F179:F180"/>
    <mergeCell ref="G179:G180"/>
    <mergeCell ref="A174:A178"/>
    <mergeCell ref="B174:B178"/>
    <mergeCell ref="C174:C178"/>
    <mergeCell ref="D174:D178"/>
    <mergeCell ref="E174:E178"/>
    <mergeCell ref="F174:F178"/>
    <mergeCell ref="H179:H180"/>
    <mergeCell ref="R179:R180"/>
    <mergeCell ref="A182:A187"/>
    <mergeCell ref="B182:B187"/>
    <mergeCell ref="C182:C187"/>
    <mergeCell ref="D182:D187"/>
    <mergeCell ref="E182:E187"/>
    <mergeCell ref="F182:F187"/>
    <mergeCell ref="G182:G187"/>
    <mergeCell ref="H182:H187"/>
    <mergeCell ref="R182:R187"/>
    <mergeCell ref="A188:A190"/>
    <mergeCell ref="B188:B190"/>
    <mergeCell ref="C188:C190"/>
    <mergeCell ref="D188:D190"/>
    <mergeCell ref="E188:E190"/>
    <mergeCell ref="F188:F190"/>
    <mergeCell ref="G188:G190"/>
    <mergeCell ref="H188:H190"/>
    <mergeCell ref="R188:R190"/>
    <mergeCell ref="G191:G204"/>
    <mergeCell ref="H191:H204"/>
    <mergeCell ref="R191:R204"/>
    <mergeCell ref="A205:A210"/>
    <mergeCell ref="B205:B210"/>
    <mergeCell ref="C205:C210"/>
    <mergeCell ref="D205:D210"/>
    <mergeCell ref="E205:E210"/>
    <mergeCell ref="F205:F210"/>
    <mergeCell ref="G205:G210"/>
    <mergeCell ref="A191:A204"/>
    <mergeCell ref="B191:B204"/>
    <mergeCell ref="C191:C204"/>
    <mergeCell ref="D191:D204"/>
    <mergeCell ref="E191:E204"/>
    <mergeCell ref="F191:F204"/>
    <mergeCell ref="H205:H210"/>
    <mergeCell ref="R205:R210"/>
    <mergeCell ref="U211:U212"/>
    <mergeCell ref="A213:A215"/>
    <mergeCell ref="B213:B215"/>
    <mergeCell ref="C213:C215"/>
    <mergeCell ref="D213:D215"/>
    <mergeCell ref="E213:E215"/>
    <mergeCell ref="F213:F215"/>
    <mergeCell ref="G213:G215"/>
    <mergeCell ref="H213:H215"/>
    <mergeCell ref="R213:R215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R211:R212"/>
    <mergeCell ref="A216:A221"/>
    <mergeCell ref="B216:B221"/>
    <mergeCell ref="C216:C221"/>
    <mergeCell ref="D216:D221"/>
    <mergeCell ref="E216:E221"/>
    <mergeCell ref="F216:F221"/>
    <mergeCell ref="G216:G221"/>
    <mergeCell ref="H216:H221"/>
    <mergeCell ref="R216:R221"/>
    <mergeCell ref="G222:G226"/>
    <mergeCell ref="H222:H226"/>
    <mergeCell ref="R222:R226"/>
    <mergeCell ref="A227:A232"/>
    <mergeCell ref="B227:B232"/>
    <mergeCell ref="C227:C232"/>
    <mergeCell ref="D227:D232"/>
    <mergeCell ref="E227:E232"/>
    <mergeCell ref="F227:F232"/>
    <mergeCell ref="G227:G232"/>
    <mergeCell ref="A222:A226"/>
    <mergeCell ref="B222:B226"/>
    <mergeCell ref="C222:C226"/>
    <mergeCell ref="D222:D226"/>
    <mergeCell ref="E222:E226"/>
    <mergeCell ref="F222:F226"/>
    <mergeCell ref="H227:H232"/>
    <mergeCell ref="R227:R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R233:R236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R237:R239"/>
    <mergeCell ref="G240:G242"/>
    <mergeCell ref="H240:H242"/>
    <mergeCell ref="R240:R242"/>
    <mergeCell ref="A243:A245"/>
    <mergeCell ref="B243:B245"/>
    <mergeCell ref="C243:C245"/>
    <mergeCell ref="D243:D245"/>
    <mergeCell ref="E243:E245"/>
    <mergeCell ref="F243:F245"/>
    <mergeCell ref="G243:G245"/>
    <mergeCell ref="A240:A242"/>
    <mergeCell ref="B240:B242"/>
    <mergeCell ref="C240:C242"/>
    <mergeCell ref="D240:D242"/>
    <mergeCell ref="E240:E242"/>
    <mergeCell ref="F240:F242"/>
    <mergeCell ref="H243:H245"/>
    <mergeCell ref="R243:R245"/>
    <mergeCell ref="A246:A248"/>
    <mergeCell ref="B246:B248"/>
    <mergeCell ref="C246:C248"/>
    <mergeCell ref="D246:D248"/>
    <mergeCell ref="E246:E248"/>
    <mergeCell ref="F246:F248"/>
    <mergeCell ref="G246:G248"/>
    <mergeCell ref="H246:H248"/>
    <mergeCell ref="R246:R248"/>
    <mergeCell ref="A249:A255"/>
    <mergeCell ref="B249:B255"/>
    <mergeCell ref="C249:C255"/>
    <mergeCell ref="D249:D255"/>
    <mergeCell ref="E249:E255"/>
    <mergeCell ref="F249:F255"/>
    <mergeCell ref="G249:G255"/>
    <mergeCell ref="H249:H255"/>
    <mergeCell ref="R249:R255"/>
    <mergeCell ref="G256:G260"/>
    <mergeCell ref="H256:H260"/>
    <mergeCell ref="R256:R260"/>
    <mergeCell ref="A261:A264"/>
    <mergeCell ref="B261:B264"/>
    <mergeCell ref="C261:C264"/>
    <mergeCell ref="D261:D264"/>
    <mergeCell ref="E261:E264"/>
    <mergeCell ref="F261:F264"/>
    <mergeCell ref="G261:G264"/>
    <mergeCell ref="A256:A260"/>
    <mergeCell ref="B256:B260"/>
    <mergeCell ref="C256:C260"/>
    <mergeCell ref="D256:D260"/>
    <mergeCell ref="E256:E260"/>
    <mergeCell ref="F256:F260"/>
    <mergeCell ref="H261:H264"/>
    <mergeCell ref="R261:R264"/>
    <mergeCell ref="A265:A269"/>
    <mergeCell ref="B265:B269"/>
    <mergeCell ref="C265:C269"/>
    <mergeCell ref="D265:D269"/>
    <mergeCell ref="E265:E269"/>
    <mergeCell ref="F265:F269"/>
    <mergeCell ref="G265:G269"/>
    <mergeCell ref="H265:H269"/>
    <mergeCell ref="R265:R269"/>
    <mergeCell ref="A270:A278"/>
    <mergeCell ref="B270:B278"/>
    <mergeCell ref="C270:C278"/>
    <mergeCell ref="D270:D278"/>
    <mergeCell ref="E270:E278"/>
    <mergeCell ref="F270:F278"/>
    <mergeCell ref="G270:G278"/>
    <mergeCell ref="H270:H278"/>
    <mergeCell ref="R270:R278"/>
    <mergeCell ref="G279:G283"/>
    <mergeCell ref="H279:H283"/>
    <mergeCell ref="R279:R283"/>
    <mergeCell ref="A285:A288"/>
    <mergeCell ref="B285:B288"/>
    <mergeCell ref="C285:C288"/>
    <mergeCell ref="D285:D288"/>
    <mergeCell ref="E285:E288"/>
    <mergeCell ref="F285:F288"/>
    <mergeCell ref="G285:G288"/>
    <mergeCell ref="A279:A283"/>
    <mergeCell ref="B279:B283"/>
    <mergeCell ref="C279:C283"/>
    <mergeCell ref="D279:D283"/>
    <mergeCell ref="E279:E283"/>
    <mergeCell ref="F279:F283"/>
    <mergeCell ref="H285:H288"/>
    <mergeCell ref="R285:R288"/>
    <mergeCell ref="A289:A296"/>
    <mergeCell ref="B289:B296"/>
    <mergeCell ref="C289:C296"/>
    <mergeCell ref="D289:D296"/>
    <mergeCell ref="E289:E296"/>
    <mergeCell ref="F289:F296"/>
    <mergeCell ref="G289:G296"/>
    <mergeCell ref="H289:H296"/>
    <mergeCell ref="R289:R296"/>
    <mergeCell ref="A297:A302"/>
    <mergeCell ref="B297:B302"/>
    <mergeCell ref="C297:C302"/>
    <mergeCell ref="D297:D302"/>
    <mergeCell ref="E297:E302"/>
    <mergeCell ref="F297:F302"/>
    <mergeCell ref="G297:G302"/>
    <mergeCell ref="H297:H302"/>
    <mergeCell ref="R297:R302"/>
    <mergeCell ref="G303:G304"/>
    <mergeCell ref="H303:H304"/>
    <mergeCell ref="R303:R304"/>
    <mergeCell ref="A303:A304"/>
    <mergeCell ref="B303:B304"/>
    <mergeCell ref="C303:C304"/>
    <mergeCell ref="D303:D304"/>
    <mergeCell ref="E303:E304"/>
    <mergeCell ref="F303:F304"/>
  </mergeCells>
  <conditionalFormatting sqref="S164:T164">
    <cfRule type="duplicateValues" dxfId="19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7:P169 P246:P247 P92 P136" xr:uid="{B7DB5813-9148-47F2-A0C4-A57F73620757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2 Q167:Q169 Q246:Q247" xr:uid="{AD9ADE9C-14D2-4EDE-8AD8-4C510624A340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6:A247 A38 A41 A82:A85 A240 A256 A279 A53:A54 A211 A213 A126 A122:A124 A227 A233 A237:A238 A72 A57 A66:A67 A87 A93 A100 A108 A118:A119 A205 A191 A188 A147:A151 A216:A220 A222 A270 A297 A174 A157:A158 A161 A303 A261 A265:A267 A285 A289 A153 A143:A145 A64 A77:A80 A167 A249:A254 A33 A172 A243:A244 A17:A22 A24 A43:A47 A133 A135 A170 A29:A31 A137:A138 A140 A179 A181:A182" xr:uid="{56A62A90-71FE-426F-B8B1-D25F9538BF40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6:F247 F38 F41 F82:F85 F240 F256 F279 F53:F54 F211 F213 F126 F122:F124 F227 F233 F237:F238 F72 F57 F66:F67 F87 F93 F100 F108 F118:F119 F205 F191 F188 F147:F151 F216:F220 F222 F270 F297 F174 F157:F158 F161 F303 F261 F265:F267 F285 F289 F153 F143:F145 F64 F77:F80 F167 F249:F254 F33 F172 F243:F244 F17:F22 F24 F43:F47 F133 F135 F170 F29:F31 F137:F138 F140 F179 F181:F182" xr:uid="{202AEA69-A8CA-4706-A79B-DA5F52479842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1:C15 C243:D244 C38 C41 C82:D85 C297:D297 C256:D256 C240:D240 C279:D279 C53:C54 C211 C213:D213 C126 C122:D124 C227 C233 C237:C238 C72:D72 C57 C64 C66:D67 C87:D87 C93 C108 C100 C118:C119 C205:D205 C191:D191 C188:D188 C147:D151 C216:C220 C222:D222 C270 C174:D174 C157:C158 C161 C303:D303 D181 C261 C265:D267 C285 C289:D289 C153:D153 C143:D145 C77:D80 C167:D167 C249:C254 C33 C172:D172 C246:D247 C17:C22 C24 C43:D47 C135:D135 C133:D133 C170:D170 C29:C31 C137:D138 C140:D140 C179 C181:C182" xr:uid="{20576586-27E0-4F79-822F-AAE613E861AE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6:B247 B38 B41 B82:B85 B240 B256 B279 B53:B54 B211 B213 B126 B122:B124 B227 B233 B237:B238 B72 B57 B66:B67 B87 B93 B100 B108 B118:B119 B205 B191 B188 B147:B151 B216:B220 B222 B270 B297 B174 B157:B158 B161 B303 B261 B265:B267 B285 B289 B153 B143:B145 B64 B77:B80 B167 B249:B254 B33 B172 B243:B244 B17:B22 B24 B43:B47 B133 B135 B170 B29:B31 B137:B138 B140 B179 B181:B182" xr:uid="{91348419-A91B-4108-9557-F045AAFEC78A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11:G15 I237:J237 I2:K2 E38:G38 E41:G41 L257:L264 E256:L256 I246:J246 E270:L270 E211:K211 E126:L126 E233:K233 E227:K227 I216:J216 E57:L57 E64:L64 E93:L93 L92:O92 E108:L108 I77:J79 E205:L205 E191:L191 E188:L188 E213:K213 E279:L279 E297:L297 E153:L153 L251:L255 E174:L174 E261:K261 E289:L289 E285:L285 E303:L303 M167:O169 E72:K72 E249:G254 E167:L167 E172:L172 I243:J243 E17:G22 E24:G24 E144:L145 L280:L284 L286:L288 I249:J249 E222:K222 I157:J157 L189:L190 E143:K143 I118:J118 L120:L125 E100:K100 E87:L87 E82:K85 L88:L91 I53:J53 I66:J66 L192:L204 L33:L42 I149:J149 L146:L152 E161:K161 K173:L173 L245 E43:L47 E133:K133 L127:L133 L298:L302 L168:L171 L206:L242 E33:G33 E29:G31 K101:K104 E170:G170 L271:L278 H170:K171 I122:J122 K136:O136 L154:L166 E53:H54 E66:H67 K65:K67 E77:H80 K77:K80 E118:H119 E122:H124 K122:K124 E135:L135 K147:K151 L65:L86 E147:H151 K154:K158 I147:J147 E157:H158 E216:H220 E237:H238 K246:O247 E243:H244 K243:L244 E246:H247 K257:K260 H249:H250 K248:L250 E265:H267 K290:L296 I265:J265 K139:L139 K86 K127:K132 I139:J142 K304:L304 K265:L269 K262:K264 E240:J240 K234:K242 K228:K232 K223:K226 K214:K220 K168:K169 K162:K166 K48:L56 K58:L63 K94:K99 E140:H140 E137:L138 K109:L119 L175:L187 E181:K182 E179:I179 J180:K180 K140:K142 L140:L143 L94:L107" xr:uid="{5F774AA6-9A13-4099-B488-08AE838D7694}"/>
  </dataValidations>
  <hyperlinks>
    <hyperlink ref="Q28" r:id="rId1" xr:uid="{C7B3DA22-2057-4457-8BE1-5B3DB40BEBDA}"/>
    <hyperlink ref="Q24" r:id="rId2" xr:uid="{B5AA2C92-5C6F-49B9-9B5D-FC0F0AA94936}"/>
    <hyperlink ref="Q26" r:id="rId3" xr:uid="{524DDFCD-D63C-4847-8912-4AB7B2F93F1C}"/>
    <hyperlink ref="Q25" r:id="rId4" xr:uid="{1266F1EB-D48E-4720-9E22-4E2D283695A9}"/>
    <hyperlink ref="Q34" r:id="rId5" xr:uid="{F57E341D-E301-4F46-967B-E56796888627}"/>
    <hyperlink ref="Q35" r:id="rId6" xr:uid="{FF35BE2C-F9C2-4FD9-9051-D84E6A110940}"/>
    <hyperlink ref="Q37" r:id="rId7" xr:uid="{5C72222D-6DE4-437D-890F-55D37E5F85DE}"/>
    <hyperlink ref="Q33" r:id="rId8" xr:uid="{02CB7D0B-E4F9-48D1-A6D4-8DBC764F6696}"/>
    <hyperlink ref="Q38" r:id="rId9" xr:uid="{C6138011-E760-4377-8C4D-A27362B548F4}"/>
    <hyperlink ref="Q39" r:id="rId10" xr:uid="{E544CD42-1F0E-4D8F-9456-0CBB10A5BD0B}"/>
    <hyperlink ref="Q40" r:id="rId11" xr:uid="{322AA301-C67F-4CE1-A1D0-AF7BA354F38E}"/>
    <hyperlink ref="Q42" r:id="rId12" xr:uid="{6E4B5C77-9A55-40D6-9D5E-4D35738599EF}"/>
    <hyperlink ref="Q41" r:id="rId13" xr:uid="{FC73DD22-8DB6-4C00-838B-69ED4D69D8C4}"/>
    <hyperlink ref="Q44" r:id="rId14" xr:uid="{479BB8C2-E15B-46F5-BAA7-C07028AA202F}"/>
    <hyperlink ref="Q46" r:id="rId15" xr:uid="{A21752BB-EE6B-4AC0-82A2-2D475C89357F}"/>
    <hyperlink ref="Q52" r:id="rId16" xr:uid="{117A1D43-D3A5-49C7-9D33-731598DBD31F}"/>
    <hyperlink ref="Q48" r:id="rId17" xr:uid="{9682DE3B-7549-45C4-A11B-8D6AF4D76B1C}"/>
    <hyperlink ref="Q47" r:id="rId18" xr:uid="{D52330E8-5BE8-413A-BABC-F13210E00C6B}"/>
    <hyperlink ref="Q50" r:id="rId19" xr:uid="{FFEB9B14-D51A-46D2-81C4-0D5900BD37C7}"/>
    <hyperlink ref="Q112" r:id="rId20" xr:uid="{65CB21B1-6F66-4065-B8FC-F2EE57DFA2F1}"/>
    <hyperlink ref="Q109" r:id="rId21" xr:uid="{0B1F8C7F-3DA3-460B-A925-633D0941F396}"/>
    <hyperlink ref="Q108" r:id="rId22" xr:uid="{0898C093-A4B4-481D-8990-02D80A6E57F6}"/>
    <hyperlink ref="Q115" r:id="rId23" xr:uid="{48E42EAB-C0CA-44BE-B525-117628E232C1}"/>
    <hyperlink ref="Q117" r:id="rId24" xr:uid="{1EA13A78-F2B7-4D77-8AB3-9C629D6857BA}"/>
    <hyperlink ref="Q90" r:id="rId25" xr:uid="{D0DC8D9F-3D4D-419B-B46E-661FA2154598}"/>
    <hyperlink ref="Q87" r:id="rId26" xr:uid="{5F1B2406-3605-4606-A7EA-73730A37CD6B}"/>
    <hyperlink ref="Q89" r:id="rId27" xr:uid="{2030DF7F-6662-4B50-9E0C-0AC69FCDA08A}"/>
    <hyperlink ref="Q88" r:id="rId28" xr:uid="{27A05627-872D-449D-991E-BD8B19EA8339}"/>
    <hyperlink ref="Q92" r:id="rId29" xr:uid="{82235484-FA5A-4CAF-BECD-EFC3130E79B0}"/>
    <hyperlink ref="Q125" r:id="rId30" xr:uid="{B4806410-668D-4960-8A8F-7415F3BFFDFB}"/>
    <hyperlink ref="Q122" r:id="rId31" xr:uid="{FFAD42A0-5704-4470-AE01-82F39A15EF64}"/>
    <hyperlink ref="Q75" r:id="rId32" xr:uid="{8E4BD415-C752-45AD-87A3-06FDF76180C6}"/>
    <hyperlink ref="Q73" r:id="rId33" xr:uid="{9E32F778-31CE-4E2F-851B-B438F9AFB4D1}"/>
    <hyperlink ref="Q76" r:id="rId34" xr:uid="{3AE8ECD6-A3B1-4A69-B1D5-901E92330ACB}"/>
    <hyperlink ref="Q72" r:id="rId35" xr:uid="{8E8092EE-8D31-4487-A1F5-24004B313A31}"/>
    <hyperlink ref="Q82" r:id="rId36" xr:uid="{C8DD0548-98DB-4A21-956F-54FE7AE29BEF}"/>
    <hyperlink ref="Q56" r:id="rId37" xr:uid="{2DC27C0E-1D12-43AC-8CE5-C2224B46D9A8}"/>
    <hyperlink ref="Q127" r:id="rId38" xr:uid="{F509A45A-F930-4EF0-8875-14BD1048A619}"/>
    <hyperlink ref="Q128" r:id="rId39" xr:uid="{091205FF-2C71-453B-9E7D-8A02D64977A5}"/>
    <hyperlink ref="Q66" r:id="rId40" xr:uid="{A4F8CF06-02C9-48F5-BF4D-E48E4C5A30B4}"/>
    <hyperlink ref="Q71" r:id="rId41" xr:uid="{CB41487F-687B-4A28-B1DD-E98127F7B2D6}"/>
    <hyperlink ref="Q68" r:id="rId42" xr:uid="{13340C27-9642-49D4-96D1-6E31F64FF884}"/>
    <hyperlink ref="Q58" r:id="rId43" xr:uid="{D1AD1981-8B3B-41B0-9D7D-A821778510C2}"/>
    <hyperlink ref="Q65" r:id="rId44" xr:uid="{7FB3288C-140A-4243-86B7-44ECFB763CC1}"/>
    <hyperlink ref="Q77" r:id="rId45" xr:uid="{E23F08A2-6362-4BB6-97E4-7213FAB96BCA}"/>
    <hyperlink ref="Q79" r:id="rId46" xr:uid="{D7D915DF-B920-4011-A8BC-4B0D7403C96C}"/>
    <hyperlink ref="Q81" r:id="rId47" xr:uid="{5D4E93A4-1CB4-4BE1-AA12-D33BF2585A52}"/>
    <hyperlink ref="Q93" r:id="rId48" xr:uid="{7FB16B7D-6E1E-4E22-9571-CA72B949A42B}"/>
    <hyperlink ref="Q97" r:id="rId49" xr:uid="{DA004198-25A8-49BD-820A-DC64DD36655C}"/>
    <hyperlink ref="Q94" r:id="rId50" xr:uid="{25F7C6F7-F39B-4CA0-8581-FB9F4CDD0DFD}"/>
    <hyperlink ref="Q96" r:id="rId51" xr:uid="{ECF028C5-EC7C-45DF-B8EC-1195C325449C}"/>
    <hyperlink ref="Q98" r:id="rId52" xr:uid="{48FF3920-74D6-47AF-95B8-5FA5E7F8CFFD}"/>
    <hyperlink ref="Q100" r:id="rId53" xr:uid="{906F6FC0-F57D-480C-8B35-6259C7B5B4BB}"/>
    <hyperlink ref="Q101" r:id="rId54" xr:uid="{91AEBD89-0DDE-4C5D-9458-91E5CB1123E8}"/>
    <hyperlink ref="Q102" r:id="rId55" xr:uid="{9D112306-2A88-429B-9232-E5623AA7D6C4}"/>
    <hyperlink ref="Q121" r:id="rId56" xr:uid="{B466947F-F132-4B2C-A8A3-1A9391BD11B0}"/>
    <hyperlink ref="Q118" r:id="rId57" xr:uid="{BF07248B-4F6B-401E-AB1A-D31ECDC3FB5B}"/>
    <hyperlink ref="Q120" r:id="rId58" xr:uid="{344C95D8-E1C7-4CB5-B965-4D1B6543927C}"/>
    <hyperlink ref="Q156" r:id="rId59" xr:uid="{AD352FB4-F958-42D4-AC22-B4EA148125AD}"/>
    <hyperlink ref="Q155" r:id="rId60" xr:uid="{C9A5E914-66D7-461F-AE15-268651BEBA58}"/>
    <hyperlink ref="Q154" r:id="rId61" xr:uid="{8D88CF30-C881-41E3-A89A-4905C809D474}"/>
    <hyperlink ref="Q153" r:id="rId62" xr:uid="{A456DE9A-EC1C-47B7-866F-B6C43B49F1B1}"/>
    <hyperlink ref="Q149" r:id="rId63" xr:uid="{74CE5F00-8192-4F58-AA9D-230CC205DE92}"/>
    <hyperlink ref="Q152" r:id="rId64" xr:uid="{F6788508-2CB1-4E30-9B31-30529171C961}"/>
    <hyperlink ref="Q147" r:id="rId65" xr:uid="{7A75C849-720B-4126-9543-1D875CCAC081}"/>
    <hyperlink ref="Q141" r:id="rId66" xr:uid="{AF767AE9-A776-441B-B659-343363EF4019}"/>
    <hyperlink ref="Q142" r:id="rId67" xr:uid="{099B83E4-3EC1-40D8-8869-5E0103920A60}"/>
    <hyperlink ref="Q134" r:id="rId68" xr:uid="{F692E530-B263-40A7-BFBD-A001A430FA80}"/>
    <hyperlink ref="Q139" r:id="rId69" xr:uid="{A91E476A-F734-4E79-8529-4B337CB7A917}"/>
    <hyperlink ref="Q150" r:id="rId70" xr:uid="{E29F7280-0836-4FE3-9BF8-83CA130FA493}"/>
    <hyperlink ref="Q151" r:id="rId71" xr:uid="{2220E918-ED32-40C1-AA15-410B2E86112C}"/>
    <hyperlink ref="Q67" r:id="rId72" xr:uid="{634031B0-5C75-4FC4-ADDD-7690B740FB72}"/>
    <hyperlink ref="Q132" r:id="rId73" xr:uid="{7B7D06F7-B19C-462B-9A0F-4B926DEFE784}"/>
    <hyperlink ref="Q131" r:id="rId74" xr:uid="{3DC56336-903F-42C6-8E9B-2E3D520352EA}"/>
    <hyperlink ref="Q64" r:id="rId75" xr:uid="{8EDF2190-4406-4D6F-89AC-50B3A6F1A591}"/>
    <hyperlink ref="Q78" r:id="rId76" xr:uid="{A5A8F92A-404E-4764-8F70-4AFA191DA75D}"/>
    <hyperlink ref="Q91" r:id="rId77" xr:uid="{8C0E4FF8-D3EF-4ED2-B690-07C3B2D565B4}"/>
    <hyperlink ref="Q104" r:id="rId78" xr:uid="{EF0D215A-A627-49DF-A549-FB7DD1144D1D}"/>
    <hyperlink ref="Q124" r:id="rId79" xr:uid="{E24A7745-5CCD-47EB-9A19-0BC86C7A30E9}"/>
    <hyperlink ref="Q144" r:id="rId80" xr:uid="{18CEF53F-2059-40E8-943A-BFCCDF76DD51}"/>
    <hyperlink ref="Q83" r:id="rId81" xr:uid="{835E47C5-ADA6-4BF8-A4CD-95DDA620D6D1}"/>
    <hyperlink ref="Q70" r:id="rId82" xr:uid="{7FD40ABF-C279-4808-A818-2F562A8BAA9C}"/>
    <hyperlink ref="Q145" r:id="rId83" xr:uid="{D5D1C877-3FB1-4DF1-B87E-3F78918EFE9C}"/>
    <hyperlink ref="Q146" r:id="rId84" xr:uid="{A2881F08-B3BE-4161-B3DC-9D9151554ADA}"/>
    <hyperlink ref="Q148" r:id="rId85" xr:uid="{16B0CD9B-0AE7-4D20-B3E9-1661042AABE7}"/>
    <hyperlink ref="Q51" r:id="rId86" xr:uid="{CE8720EF-158C-43F8-B772-FBC2FF098623}"/>
    <hyperlink ref="Q95" r:id="rId87" xr:uid="{71E55EBC-8E78-4D10-9AEA-AC26E70FA5BA}"/>
    <hyperlink ref="Q36" r:id="rId88" xr:uid="{9DE80FCE-806E-4F3B-A78E-2B78135C97F4}"/>
    <hyperlink ref="Q116" r:id="rId89" xr:uid="{3DC97A79-25FC-402B-A747-606C75FFD6C3}"/>
    <hyperlink ref="Q84" r:id="rId90" xr:uid="{ED6A7498-0F66-489B-95ED-7750FE96BF0A}"/>
    <hyperlink ref="Q55" r:id="rId91" xr:uid="{1FAB9753-08A2-49C4-9E12-6D3273FE759E}"/>
    <hyperlink ref="Q45" r:id="rId92" xr:uid="{B54990A7-2C39-4403-8AC2-7069FB20DDF6}"/>
    <hyperlink ref="Q32" r:id="rId93" xr:uid="{C8249AE1-99B8-4E6E-90AE-ADA41B531582}"/>
    <hyperlink ref="Q80" r:id="rId94" xr:uid="{76333765-C3FC-4A90-8997-07A1C1301683}"/>
    <hyperlink ref="Q133" r:id="rId95" xr:uid="{22E38CE6-B6A6-4574-96E9-4EB28D5D5288}"/>
    <hyperlink ref="Q123" r:id="rId96" xr:uid="{5BA23DB7-D997-4289-B2DA-DFF0FEB24AB6}"/>
    <hyperlink ref="Q43" r:id="rId97" display="cristian.tello@visionymarketing.com.co" xr:uid="{0C022D4D-3BF6-4CC1-ACE9-536CEEE8C209}"/>
    <hyperlink ref="Q86" r:id="rId98" xr:uid="{CF81D626-180B-45D1-AD70-D32C65013F7B}"/>
    <hyperlink ref="Q85" r:id="rId99" xr:uid="{CE2DCEC6-B561-4E73-AF33-A09E94C2E228}"/>
    <hyperlink ref="Q111" r:id="rId100" xr:uid="{3F8E0847-D482-4AA4-BAFC-76C2CB4562D3}"/>
    <hyperlink ref="Q99" r:id="rId101" xr:uid="{9D825BD1-204C-4EBE-A998-8F145FACFC9C}"/>
    <hyperlink ref="Q137" r:id="rId102" xr:uid="{04D7FF9E-9937-4ECB-9BBA-6E98F83B1575}"/>
    <hyperlink ref="Q126" r:id="rId103" xr:uid="{86CB4546-3C96-42ED-8F24-3B8E08375B9A}"/>
    <hyperlink ref="Q49" r:id="rId104" xr:uid="{9D380279-D8BC-4457-A47A-B972A8A7F070}"/>
    <hyperlink ref="Q29" r:id="rId105" xr:uid="{197BA4FA-E93C-4297-9A8A-67B49C570FE1}"/>
    <hyperlink ref="Q31" r:id="rId106" xr:uid="{D4BA0BDA-4E87-4E7A-8BBB-0F84CBC30541}"/>
    <hyperlink ref="Q119" r:id="rId107" xr:uid="{75AC5D60-E64C-4550-BB50-4BEB526BA68F}"/>
    <hyperlink ref="Q61" r:id="rId108" xr:uid="{A96F32F0-B2BC-4BE2-909A-469DECD567F5}"/>
    <hyperlink ref="Q62" r:id="rId109" xr:uid="{9721C333-2816-406E-9257-D40BBA940F73}"/>
    <hyperlink ref="Q63" r:id="rId110" xr:uid="{6F46E6E9-B772-4A14-BF04-6EDBA52972E1}"/>
    <hyperlink ref="Q57" r:id="rId111" xr:uid="{FD3029F5-6684-49C4-B3C8-BC06048663A3}"/>
    <hyperlink ref="Q60" r:id="rId112" xr:uid="{8697D177-B87E-47E6-A0F7-4B74BB426685}"/>
    <hyperlink ref="Q27" r:id="rId113" xr:uid="{67E311C2-BD3C-4F6B-9781-192008A35318}"/>
    <hyperlink ref="Q130" r:id="rId114" xr:uid="{EEAEE81F-78A1-4F9A-828B-FB98CE4D2957}"/>
    <hyperlink ref="Q129" r:id="rId115" xr:uid="{DD3D3A4E-DD5C-41A5-9B56-F5FEB80CE19F}"/>
    <hyperlink ref="Q53" r:id="rId116" xr:uid="{54AAB532-DD4B-4312-8423-74A63E7FA901}"/>
    <hyperlink ref="Q54" r:id="rId117" xr:uid="{6B2E751B-2A42-4321-9220-923C47950146}"/>
    <hyperlink ref="Q113" r:id="rId118" xr:uid="{21BE5245-50B0-4D6D-B34F-E0E94AB17D3C}"/>
    <hyperlink ref="Q30" r:id="rId119" xr:uid="{ED42333E-45D7-40AA-B086-37FAA27C505C}"/>
    <hyperlink ref="Q140" r:id="rId120" xr:uid="{0ED1D824-B87A-4046-A3D7-8F8F7A8342A2}"/>
    <hyperlink ref="Q136" r:id="rId121" xr:uid="{65674EEB-195A-4457-81B9-A3877D61F53F}"/>
    <hyperlink ref="Q110" r:id="rId122" xr:uid="{37C3475F-799E-4C60-B34D-0E23A3FF1F5C}"/>
    <hyperlink ref="Q211" r:id="rId123" xr:uid="{38CB8CD3-D7AF-43A2-9948-87F54A6A281A}"/>
    <hyperlink ref="Q138" r:id="rId124" xr:uid="{1731B429-2B9E-4AAD-9539-6780C374BB2B}"/>
    <hyperlink ref="Q212" r:id="rId125" xr:uid="{433EA68F-B494-4E6D-B0C1-282850DF0775}"/>
    <hyperlink ref="Q2" r:id="rId126" xr:uid="{B43DE457-8279-4A5F-AC2B-3D63F57F9FD1}"/>
    <hyperlink ref="Q3" r:id="rId127" xr:uid="{6F9D5D5E-A019-4C4C-A70A-ABD5F757F030}"/>
    <hyperlink ref="Q4" r:id="rId128" xr:uid="{E64825E3-6821-4E31-B34E-EF40D48C51C2}"/>
    <hyperlink ref="Q11" r:id="rId129" xr:uid="{7CB532E1-DBA8-4C50-BAF2-F1589DB1A551}"/>
    <hyperlink ref="Q16" r:id="rId130" xr:uid="{036BECC9-1BC2-4ABC-8B69-5327430C1D82}"/>
    <hyperlink ref="Q17" r:id="rId131" xr:uid="{AEBE9D77-79DD-440D-840C-FC3E9A1B4196}"/>
    <hyperlink ref="Q15" r:id="rId132" xr:uid="{84BBE9EF-38D7-4E83-ADBD-0B3C9399EF66}"/>
    <hyperlink ref="Q12" r:id="rId133" xr:uid="{47E7F096-8A38-4EAB-9961-CB08CFE439A4}"/>
    <hyperlink ref="Q13" r:id="rId134" xr:uid="{57156840-E6DF-465A-8BDC-66AFD9A828B7}"/>
    <hyperlink ref="Q14" r:id="rId135" xr:uid="{4CEE3AC9-793C-4E5C-9B84-C181EC737C61}"/>
    <hyperlink ref="Q23" r:id="rId136" xr:uid="{96DDB717-ADF4-4B13-96E3-89E69353F3E4}"/>
    <hyperlink ref="Q18" r:id="rId137" xr:uid="{4E914A81-0338-4272-8965-590E70B7B88A}"/>
    <hyperlink ref="Q19" r:id="rId138" xr:uid="{7E949DA2-F981-4B4B-A806-FFD89427B2D1}"/>
    <hyperlink ref="Q22" r:id="rId139" xr:uid="{4C5AB80E-49A7-4928-9C5D-E85B82E8354E}"/>
    <hyperlink ref="Q20" r:id="rId140" xr:uid="{F4C89A4C-D6E5-43DE-8DE1-8066A06CE889}"/>
    <hyperlink ref="Q21" r:id="rId141" xr:uid="{92475CF4-1F73-4E8D-AF38-1A9ECC91ECDF}"/>
    <hyperlink ref="Q143" r:id="rId142" xr:uid="{77BC821F-B4D3-4A86-899B-F599D8C05C89}"/>
    <hyperlink ref="Q160" r:id="rId143" xr:uid="{B54F56A0-A920-4BF5-959E-3265546C6297}"/>
    <hyperlink ref="Q157" r:id="rId144" xr:uid="{D998CA82-8DAD-4C63-938F-3E7DE232C3BC}"/>
    <hyperlink ref="Q159" r:id="rId145" xr:uid="{86E46DAB-165C-4CD9-9C5B-1F32C129F081}"/>
    <hyperlink ref="Q158" r:id="rId146" xr:uid="{F3F871AF-E436-471B-B61E-A6A4FB2D3A10}"/>
    <hyperlink ref="Q161" r:id="rId147" xr:uid="{713301F0-FBC2-4F2F-AC6B-49C858DA4ECA}"/>
    <hyperlink ref="Q162" r:id="rId148" xr:uid="{9CDD4964-F676-46A3-BD93-3D9A5546086F}"/>
    <hyperlink ref="Q166" r:id="rId149" xr:uid="{66AADF78-3B01-4FD5-BD09-C0EC90DE6F8A}"/>
    <hyperlink ref="Q165" r:id="rId150" xr:uid="{B33E902E-6BC9-4E7B-9188-8713ABABD4B6}"/>
    <hyperlink ref="Q163" r:id="rId151" xr:uid="{C5F7DB49-4151-407C-943D-F07CB898A671}"/>
    <hyperlink ref="Q164" r:id="rId152" xr:uid="{2462BA7E-D49D-4393-B7C2-6D404BD8DB83}"/>
    <hyperlink ref="Q169" r:id="rId153" xr:uid="{03B39995-1239-405E-A48B-D817DECEF455}"/>
    <hyperlink ref="Q167" r:id="rId154" xr:uid="{AC410142-206E-4684-9A21-37B8AB627211}"/>
    <hyperlink ref="Q168" r:id="rId155" xr:uid="{D1C41839-2909-4B2A-B406-583CEC71BC41}"/>
    <hyperlink ref="Q178" r:id="rId156" xr:uid="{239FE0E5-B240-4C23-B06D-A7404493AEAB}"/>
    <hyperlink ref="Q174" r:id="rId157" xr:uid="{AF9A6110-A38D-424A-8198-81ABF71B6972}"/>
    <hyperlink ref="Q177" r:id="rId158" xr:uid="{9C42B888-C3CD-41AD-9ECD-1359247FAD4A}"/>
    <hyperlink ref="Q175" r:id="rId159" xr:uid="{03815DE2-160A-4B6B-87E8-1B0F798D2BE8}"/>
    <hyperlink ref="Q170" r:id="rId160" xr:uid="{5332ADFD-000E-4E5E-A784-6D7F0BE2D824}"/>
    <hyperlink ref="Q173" r:id="rId161" display="balopezn@tecnoquimicas.com" xr:uid="{D84D0D2F-DA7D-42F3-9A2C-910CAE49A1D3}"/>
    <hyperlink ref="Q172" r:id="rId162" xr:uid="{5E5D2825-E898-48E5-92C8-D3A9F3FD29F0}"/>
    <hyperlink ref="Q176" r:id="rId163" xr:uid="{45E2D092-FFFE-4261-8F6E-89FA017D928A}"/>
    <hyperlink ref="Q171" r:id="rId164" xr:uid="{1BA67BAC-1FAB-4BB5-9C9C-DEA3FBC56CAA}"/>
    <hyperlink ref="Q180" r:id="rId165" xr:uid="{C84373D1-5C38-4CC4-BF42-73712DDF9D45}"/>
    <hyperlink ref="Q210" r:id="rId166" xr:uid="{75AB9113-0353-42A4-A013-DA036A55A65C}"/>
    <hyperlink ref="Q205" r:id="rId167" xr:uid="{A464C1F0-90C3-4BFE-AFFF-6ED3FADD47AC}"/>
    <hyperlink ref="Q207" r:id="rId168" xr:uid="{E393C5C0-CBAE-4EAB-830D-CFD902335E47}"/>
    <hyperlink ref="Q209" r:id="rId169" xr:uid="{D2F1627C-2996-4F26-A4B0-367AD39C4170}"/>
    <hyperlink ref="Q206" r:id="rId170" xr:uid="{E8CD08A5-B677-4B70-B9F0-33EDD6918423}"/>
    <hyperlink ref="Q187" r:id="rId171" xr:uid="{B095218F-BBE0-4C2F-BFF3-4A2FD29CFE11}"/>
    <hyperlink ref="Q204" r:id="rId172" xr:uid="{13E4D58D-3FED-41F0-993F-5982FE9C956F}"/>
    <hyperlink ref="Q194" r:id="rId173" xr:uid="{EAD4BA46-A384-4D2E-B07E-4063F1185358}"/>
    <hyperlink ref="Q193" r:id="rId174" xr:uid="{3608EEB0-4880-4A17-8F31-42912B448025}"/>
    <hyperlink ref="Q192" r:id="rId175" xr:uid="{35DF82D3-3903-4665-89E9-1584F1A8CFCC}"/>
    <hyperlink ref="Q202" r:id="rId176" xr:uid="{89C4AD3D-C5EA-4486-A014-62819A1FD7F7}"/>
    <hyperlink ref="Q198" r:id="rId177" xr:uid="{FA8167B2-3B2F-4386-B786-B2AF3973CF06}"/>
    <hyperlink ref="Q191" r:id="rId178" xr:uid="{65F0EC82-D04C-407E-8A73-4F783BE9FC1F}"/>
    <hyperlink ref="Q197" r:id="rId179" xr:uid="{CC6AFE1E-C61E-4289-9C1C-0CE5A9188A96}"/>
    <hyperlink ref="Q200" r:id="rId180" xr:uid="{45D08E45-7E24-4FB2-9EE5-9E0F39F7CE7F}"/>
    <hyperlink ref="Q201" r:id="rId181" xr:uid="{E23E1ABC-C6A3-4D69-AD5C-962CF82CF7FF}"/>
    <hyperlink ref="Q199" r:id="rId182" xr:uid="{C9BC111E-5B4C-4975-9BB2-3B47A56C309E}"/>
    <hyperlink ref="Q203" r:id="rId183" xr:uid="{BD88C34E-460C-4F2D-A029-8E40A83A554C}"/>
    <hyperlink ref="Q189" r:id="rId184" xr:uid="{E1377B5D-504A-4B2F-B1A3-F6067DF196A4}"/>
    <hyperlink ref="Q190" r:id="rId185" xr:uid="{D88B349F-F8D9-474B-BA0D-9AD108639A48}"/>
    <hyperlink ref="Q188" r:id="rId186" xr:uid="{0FCFB182-9157-4754-9A07-E7C1FA4EC556}"/>
    <hyperlink ref="Q182" r:id="rId187" xr:uid="{0A28C762-48C3-44DF-82BD-7D9B6F40ABB4}"/>
    <hyperlink ref="Q183" r:id="rId188" xr:uid="{F65653BD-282B-47D2-AC65-E3D26A180C8E}"/>
    <hyperlink ref="Q185" r:id="rId189" xr:uid="{E1561024-4371-4960-860A-45BEDE8D2F2C}"/>
    <hyperlink ref="Q181" r:id="rId190" xr:uid="{263F4881-DE9E-4E1B-8463-2EED36A6A1A4}"/>
    <hyperlink ref="Q186" r:id="rId191" xr:uid="{7478076F-868A-4A74-988A-4DDDF58F978F}"/>
    <hyperlink ref="Q208" r:id="rId192" xr:uid="{ABD38A7B-0B7D-4308-AF4B-270D4D4A74CC}"/>
    <hyperlink ref="Q195" r:id="rId193" xr:uid="{36665C07-E621-4F35-A6F2-20E58ACF5A14}"/>
    <hyperlink ref="Q184" r:id="rId194" xr:uid="{F3458EDD-6644-43F9-953D-E1BC0E32CAF1}"/>
    <hyperlink ref="Q280" r:id="rId195" xr:uid="{BAD0A44B-D0F8-4005-B05B-B482F3BA4336}"/>
    <hyperlink ref="Q281" r:id="rId196" xr:uid="{E796D954-5634-478E-9CC0-166070125A0E}"/>
    <hyperlink ref="Q283" r:id="rId197" xr:uid="{A0309727-DB4D-4E67-9CE9-AB1D0BDCB956}"/>
    <hyperlink ref="Q279" r:id="rId198" xr:uid="{97FB14CE-8D1C-4F15-AF9C-EFB0650DE301}"/>
    <hyperlink ref="Q282" r:id="rId199" xr:uid="{E6CA72CF-C19B-43B5-8B39-C27F6C445856}"/>
    <hyperlink ref="Q257" r:id="rId200" xr:uid="{A1A3045F-B3C1-4221-9084-04BE13FC12F2}"/>
    <hyperlink ref="Q256" r:id="rId201" xr:uid="{CF3AEB29-FC58-49B5-916A-75A56E976AC9}"/>
    <hyperlink ref="Q260" r:id="rId202" xr:uid="{99C56A73-78FA-4C27-9392-8BC554E3BA3A}"/>
    <hyperlink ref="Q248" r:id="rId203" xr:uid="{2B1B1211-D5BF-44D3-A22B-8D02114C62BF}"/>
    <hyperlink ref="Q246" r:id="rId204" xr:uid="{457F0D98-2393-4542-8704-703999808652}"/>
    <hyperlink ref="Q255" r:id="rId205" xr:uid="{4794E6E9-0C7C-4FE5-AF16-ACA5DD909503}"/>
    <hyperlink ref="Q254" r:id="rId206" xr:uid="{EEAD8747-97F6-4919-8137-7D902AD6F353}"/>
    <hyperlink ref="Q249" r:id="rId207" xr:uid="{E4E84BE4-FEF0-4486-9F5E-A0C69630B12F}"/>
    <hyperlink ref="Q245" r:id="rId208" xr:uid="{76204D66-C6BA-45AC-9421-87C6A814C82B}"/>
    <hyperlink ref="Q269" r:id="rId209" xr:uid="{AA5B6E2F-3F75-45FC-B017-2BFE0F2CEF48}"/>
    <hyperlink ref="Q268" r:id="rId210" xr:uid="{8D74DFCB-D8A4-4E50-95E3-49559734379A}"/>
    <hyperlink ref="Q265" r:id="rId211" xr:uid="{DC8F6C06-2A50-4E0F-BB96-4D5E139EC23D}"/>
    <hyperlink ref="Q215" r:id="rId212" xr:uid="{086EABFF-B6C3-46F4-80DD-6E94539A7050}"/>
    <hyperlink ref="Q213" r:id="rId213" xr:uid="{1DE1095C-EC47-4FBA-B1F2-0BB33FF86071}"/>
    <hyperlink ref="Q214" r:id="rId214" xr:uid="{01AF4DCC-79E5-4444-8E49-FDAE4B8BA4DC}"/>
    <hyperlink ref="Q301" r:id="rId215" xr:uid="{F45D29C9-56B0-471E-8EF1-1A9818F2CB9D}"/>
    <hyperlink ref="Q300" r:id="rId216" xr:uid="{4B1359E4-99F8-4201-A149-3826F20D9A3D}"/>
    <hyperlink ref="Q297" r:id="rId217" xr:uid="{FAF4B638-E69F-417C-BDC3-3D55261DCBC4}"/>
    <hyperlink ref="Q298" r:id="rId218" xr:uid="{2815EB0B-9FBD-4D83-A0D5-D26F069E5336}"/>
    <hyperlink ref="Q299" r:id="rId219" xr:uid="{C3971BCC-2D72-4C19-96C9-BDFDB443BA03}"/>
    <hyperlink ref="Q302" r:id="rId220" xr:uid="{10C291F3-5D66-4BBE-8043-465DBFF89588}"/>
    <hyperlink ref="Q226" r:id="rId221" xr:uid="{344F2D3F-804E-4869-9991-5A0CBEA5E330}"/>
    <hyperlink ref="Q223" r:id="rId222" xr:uid="{079AFBED-4BA2-4FAB-8B57-58E61F3B7B99}"/>
    <hyperlink ref="Q222" r:id="rId223" xr:uid="{90A2EF80-7D20-420A-9B94-5700757C8C13}"/>
    <hyperlink ref="Q228" r:id="rId224" xr:uid="{31CF55FA-C9A6-4926-BF81-4D43B47FC4A0}"/>
    <hyperlink ref="Q232" r:id="rId225" xr:uid="{98BB8424-EEC8-4818-BF61-39B37BF50AEA}"/>
    <hyperlink ref="Q242" r:id="rId226" xr:uid="{038AF150-8287-4219-A8B7-7F44969E44A9}"/>
    <hyperlink ref="Q234" r:id="rId227" xr:uid="{CF12E19A-1C81-495E-B922-2CBBFE85D5D9}"/>
    <hyperlink ref="Q233" r:id="rId228" xr:uid="{FE7C23EC-89F8-4BA2-92DC-31842C3A8F79}"/>
    <hyperlink ref="Q236" r:id="rId229" xr:uid="{D19620BF-B3CE-48F1-82EF-518FBB05EAAB}"/>
    <hyperlink ref="Q304" r:id="rId230" xr:uid="{95ABF3DC-444D-42A3-9523-6C0F20AAD7F3}"/>
    <hyperlink ref="Q221" r:id="rId231" xr:uid="{8AFFCF62-0EC2-44D0-B377-2AD4BB63BDBC}"/>
    <hyperlink ref="Q216" r:id="rId232" xr:uid="{0D887AE5-5028-4554-9C2B-EEC0B5BC639E}"/>
    <hyperlink ref="Q270" r:id="rId233" xr:uid="{6F4E177F-0907-4053-9F25-857C5AF4B71A}"/>
    <hyperlink ref="Q271" r:id="rId234" xr:uid="{F5D20A21-993D-4647-B627-3BA0A3302C13}"/>
    <hyperlink ref="Q278" r:id="rId235" xr:uid="{D91861BB-2ECE-4B22-95B4-A053127864C1}"/>
    <hyperlink ref="Q272" r:id="rId236" xr:uid="{B8C3FB2E-8491-4C95-8E01-F1BACD28720C}"/>
    <hyperlink ref="Q261" r:id="rId237" xr:uid="{93A3E1A7-B3FD-41F1-8E65-3FFFFCBF9A63}"/>
    <hyperlink ref="Q262" r:id="rId238" xr:uid="{BEE8F3FF-D8AE-4D12-BCC6-787021CA7F30}"/>
    <hyperlink ref="Q264" r:id="rId239" xr:uid="{2B24CA7B-8009-4AE2-BEB4-52DDBE9A009B}"/>
    <hyperlink ref="Q285" r:id="rId240" xr:uid="{51B76C70-43F3-4095-9F34-D3D6BB45E870}"/>
    <hyperlink ref="Q286" r:id="rId241" xr:uid="{C7A50976-B339-45E9-8752-EAF6C4E9360D}"/>
    <hyperlink ref="Q288" r:id="rId242" xr:uid="{CE7C62DB-9753-4188-BEC8-E4B2828E88DA}"/>
    <hyperlink ref="Q241" r:id="rId243" xr:uid="{0CFAC601-CB9B-4301-8F62-274C659CAECC}"/>
    <hyperlink ref="Q293" r:id="rId244" xr:uid="{4F2ACD90-5196-4069-8604-F6BF422698C3}"/>
    <hyperlink ref="Q292" r:id="rId245" xr:uid="{62FE5286-22F9-4421-8974-C19004B85FC4}"/>
    <hyperlink ref="Q291" r:id="rId246" display="sandra.ochoa@fvl.org.co" xr:uid="{20347BE0-830C-440D-8C99-2F36B4C8B9D6}"/>
    <hyperlink ref="Q290" r:id="rId247" display="diana.benavides@fvl.org.co" xr:uid="{1CE2A07A-FDB1-46EA-BC05-C68C41E45F83}"/>
    <hyperlink ref="Q289" r:id="rId248" xr:uid="{35407452-1931-4133-9384-3EA2E10EECBD}"/>
    <hyperlink ref="Q296" r:id="rId249" display="Paulo.Noguera@quironsalud.com" xr:uid="{A9F56343-C60D-49C3-BCE7-0C8FDAEB2E03}"/>
    <hyperlink ref="Q266" r:id="rId250" xr:uid="{D34A6290-E4E8-4912-ABD1-10174ED3DB1D}"/>
    <hyperlink ref="Q267" r:id="rId251" xr:uid="{A820A416-6A43-4B05-9B52-9A034949C009}"/>
    <hyperlink ref="Q217" r:id="rId252" xr:uid="{6494305E-733D-41E5-AF34-86BE82EB47E0}"/>
    <hyperlink ref="Q218" r:id="rId253" xr:uid="{29970EE8-524F-4DE8-BF87-6873010B3C42}"/>
    <hyperlink ref="Q263" r:id="rId254" xr:uid="{F206D71F-C94B-4E5E-A594-718E1ED5B34D}"/>
    <hyperlink ref="Q251" r:id="rId255" xr:uid="{2EED8D44-E49F-4C2C-A973-2A48CA8A2699}"/>
    <hyperlink ref="Q253" r:id="rId256" xr:uid="{E11B3766-0CD4-4975-AE31-AC7D00F8B99E}"/>
    <hyperlink ref="Q243" r:id="rId257" xr:uid="{647BB185-5193-40B4-9203-177700599E94}"/>
    <hyperlink ref="Q273" r:id="rId258" xr:uid="{1375B577-540B-4D0F-B20E-F918B9FF6F71}"/>
    <hyperlink ref="Q274" r:id="rId259" xr:uid="{AE2C8B41-D461-4AE9-8F52-A2A0CFA022A4}"/>
    <hyperlink ref="Q277" r:id="rId260" xr:uid="{3FDCF79D-B599-4508-84D6-64D35F51F564}"/>
    <hyperlink ref="Q295" r:id="rId261" xr:uid="{3B775ECE-898A-4381-89A2-5F4259D8ACDC}"/>
    <hyperlink ref="Q229" r:id="rId262" xr:uid="{23441946-A4EC-48AD-B88F-0D8DDC8016DB}"/>
    <hyperlink ref="Q240" r:id="rId263" xr:uid="{F189D935-4F6D-42B7-8AEE-BA2369934039}"/>
    <hyperlink ref="Q259" r:id="rId264" xr:uid="{C6FCB48F-C367-49C0-8859-4CD62DD4772B}"/>
    <hyperlink ref="Q219" r:id="rId265" xr:uid="{53F4ACD5-E347-4F36-B014-4FA1325F0729}"/>
    <hyperlink ref="Q284" r:id="rId266" xr:uid="{8EF93FD7-7383-4AEA-B692-EFE3A86AA2E1}"/>
    <hyperlink ref="Q230" r:id="rId267" display="jennifer.vergara@studiof.com.co" xr:uid="{2DD44850-5BE1-42D4-97D2-ED5C87DFAFC4}"/>
    <hyperlink ref="Q287" r:id="rId268" xr:uid="{41829367-802F-4D23-971E-308E2444271B}"/>
    <hyperlink ref="Q220" r:id="rId269" xr:uid="{0AFF5729-598E-4383-AE3B-E3B6761C7CE3}"/>
    <hyperlink ref="Q252" r:id="rId270" xr:uid="{54837289-9EAA-4157-B555-D4B06D712D88}"/>
    <hyperlink ref="Q239" r:id="rId271" xr:uid="{A0B894E5-403F-48BD-8A9F-66A80A1BB3A7}"/>
    <hyperlink ref="Q237" r:id="rId272" display="ncastano@manuelita.com" xr:uid="{5FFB8C77-C497-4B78-8B1C-88A84E0055BA}"/>
    <hyperlink ref="Q276" r:id="rId273" xr:uid="{0B2C88B6-656A-4117-9CE9-5289B4DFD9E3}"/>
    <hyperlink ref="Q250" r:id="rId274" xr:uid="{A148072C-E246-4F40-B9BE-4E0B48E7105A}"/>
    <hyperlink ref="Q275" r:id="rId275" xr:uid="{03D69096-021F-4DAE-A672-7CC2DA819CB8}"/>
    <hyperlink ref="Q231" r:id="rId276" xr:uid="{04A77152-01E0-42FD-A47C-96F1FE0840AC}"/>
    <hyperlink ref="Q225" r:id="rId277" xr:uid="{3D162793-9835-46AD-A292-2C15ED56BC0C}"/>
    <hyperlink ref="Q244" r:id="rId278" xr:uid="{AEA0E301-382B-4067-8189-BA1CE2196554}"/>
    <hyperlink ref="Q258" r:id="rId279" xr:uid="{FB8F1BC8-B7BF-4D46-BA61-4BE6A488843C}"/>
    <hyperlink ref="Q247" r:id="rId280" xr:uid="{6AEF5318-BA4E-48CE-B59B-B45758F26E14}"/>
    <hyperlink ref="Q238" r:id="rId281" xr:uid="{2EFB4CE2-524D-49F7-95F5-78612D76E2C4}"/>
    <hyperlink ref="Q227" r:id="rId282" xr:uid="{CA0C5EFC-8B78-4F48-A70C-1D2C4B728983}"/>
    <hyperlink ref="Q294" r:id="rId283" xr:uid="{67944FB0-9392-4080-86AE-E9E0BF2780E7}"/>
    <hyperlink ref="Q224" r:id="rId284" xr:uid="{EB300BC0-99D0-43FA-B666-2535C00DECD3}"/>
    <hyperlink ref="Q235" r:id="rId285" xr:uid="{75BC0BF7-0515-436D-A784-19D07A7C5161}"/>
    <hyperlink ref="Q135" r:id="rId286" xr:uid="{217C25E4-722D-463A-9A4D-375301D4F45C}"/>
    <hyperlink ref="Q303" r:id="rId287" xr:uid="{9529C2E5-079D-4F29-81D0-BAD60DA9329D}"/>
    <hyperlink ref="Q114" r:id="rId288" xr:uid="{70E4BE7B-7E34-4605-8F52-CEBF90D6A63B}"/>
    <hyperlink ref="Q10" r:id="rId289" xr:uid="{E6272F32-5721-4E11-9D84-811824FE20DC}"/>
    <hyperlink ref="Q9" r:id="rId290" xr:uid="{01EA0043-7B6F-4B56-AB28-3A34DC043B0F}"/>
    <hyperlink ref="Q6" r:id="rId291" xr:uid="{62A5AE94-E598-4E95-9B8B-E6B64D12503C}"/>
    <hyperlink ref="Q5" r:id="rId292" xr:uid="{46EC4AA5-DE04-4812-8248-08320C8C63CA}"/>
    <hyperlink ref="Q7" r:id="rId293" xr:uid="{C4D84FC3-5777-48C5-B271-1C4565C9B025}"/>
    <hyperlink ref="Q8" r:id="rId294" xr:uid="{1B96A5C7-C451-4142-831C-6EFB80651170}"/>
    <hyperlink ref="Q196" r:id="rId295" xr:uid="{86553788-8EF3-4E1D-867E-B264B828306C}"/>
    <hyperlink ref="Q179" r:id="rId296" xr:uid="{8EB3C066-CA24-45CA-8B96-55FE4422149E}"/>
    <hyperlink ref="Q106" r:id="rId297" xr:uid="{2B66C3A9-F57F-4117-837B-3EDEE0BF95EB}"/>
    <hyperlink ref="Q107" r:id="rId298" xr:uid="{4946A417-EF6B-4A6F-91A5-1ABFDCBC4513}"/>
    <hyperlink ref="Q105" r:id="rId299" xr:uid="{3B146786-B7C9-48ED-B940-5A74CD82AC04}"/>
  </hyperlinks>
  <pageMargins left="0.7" right="0.7" top="0.75" bottom="0.75" header="0.3" footer="0.3"/>
  <pageSetup orientation="portrait" r:id="rId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45C1A-2E94-4986-9100-0281CD4C2D99}">
  <sheetPr filterMode="1"/>
  <dimension ref="A1:W321"/>
  <sheetViews>
    <sheetView topLeftCell="H137" zoomScale="90" zoomScaleNormal="90" workbookViewId="0">
      <selection activeCell="Q321" sqref="Q321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24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306">
        <v>890301463</v>
      </c>
      <c r="B11" s="298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60" t="s">
        <v>9</v>
      </c>
      <c r="H11" s="214" t="s">
        <v>203</v>
      </c>
      <c r="I11" s="103" t="s">
        <v>200</v>
      </c>
      <c r="J11" s="103" t="s">
        <v>1087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97" t="s">
        <v>1383</v>
      </c>
      <c r="S11" s="163"/>
      <c r="T11" s="161"/>
    </row>
    <row r="12" spans="1:20" s="3" customFormat="1" ht="27" hidden="1" customHeight="1" x14ac:dyDescent="0.25">
      <c r="A12" s="306"/>
      <c r="B12" s="298"/>
      <c r="C12" s="214"/>
      <c r="D12" s="214"/>
      <c r="E12" s="311"/>
      <c r="F12" s="269"/>
      <c r="G12" s="260"/>
      <c r="H12" s="206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97"/>
      <c r="S12" s="6"/>
      <c r="T12" s="6"/>
    </row>
    <row r="13" spans="1:20" s="3" customFormat="1" ht="27" hidden="1" customHeight="1" x14ac:dyDescent="0.25">
      <c r="A13" s="306"/>
      <c r="B13" s="298"/>
      <c r="C13" s="214"/>
      <c r="D13" s="214"/>
      <c r="E13" s="311"/>
      <c r="F13" s="269"/>
      <c r="G13" s="260"/>
      <c r="H13" s="206"/>
      <c r="I13" s="18" t="s">
        <v>1123</v>
      </c>
      <c r="J13" s="18" t="s">
        <v>1123</v>
      </c>
      <c r="K13" s="18"/>
      <c r="L13" s="19" t="s">
        <v>186</v>
      </c>
      <c r="M13" s="6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97"/>
      <c r="S13" s="6"/>
      <c r="T13" s="6"/>
    </row>
    <row r="14" spans="1:20" s="3" customFormat="1" ht="27" hidden="1" customHeight="1" x14ac:dyDescent="0.25">
      <c r="A14" s="306"/>
      <c r="B14" s="298"/>
      <c r="C14" s="214"/>
      <c r="D14" s="214"/>
      <c r="E14" s="311"/>
      <c r="F14" s="269"/>
      <c r="G14" s="260"/>
      <c r="H14" s="206"/>
      <c r="I14" s="18" t="s">
        <v>1123</v>
      </c>
      <c r="J14" s="18" t="s">
        <v>1123</v>
      </c>
      <c r="K14" s="18"/>
      <c r="L14" s="19" t="s">
        <v>186</v>
      </c>
      <c r="M14" s="6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97"/>
      <c r="S14" s="6"/>
      <c r="T14" s="6"/>
    </row>
    <row r="15" spans="1:20" s="3" customFormat="1" ht="27" hidden="1" customHeight="1" x14ac:dyDescent="0.25">
      <c r="A15" s="306"/>
      <c r="B15" s="298"/>
      <c r="C15" s="214"/>
      <c r="D15" s="214"/>
      <c r="E15" s="311"/>
      <c r="F15" s="269"/>
      <c r="G15" s="260"/>
      <c r="H15" s="206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97"/>
      <c r="S15" s="7"/>
      <c r="T15" s="6"/>
    </row>
    <row r="16" spans="1:20" s="3" customFormat="1" ht="27" hidden="1" customHeight="1" x14ac:dyDescent="0.25">
      <c r="A16" s="306"/>
      <c r="B16" s="298"/>
      <c r="C16" s="214"/>
      <c r="D16" s="214"/>
      <c r="E16" s="311"/>
      <c r="F16" s="269"/>
      <c r="G16" s="260"/>
      <c r="H16" s="206"/>
      <c r="I16" s="18" t="s">
        <v>1123</v>
      </c>
      <c r="J16" s="18" t="s">
        <v>1123</v>
      </c>
      <c r="K16" s="18"/>
      <c r="L16" s="19" t="s">
        <v>186</v>
      </c>
      <c r="M16" s="4" t="s">
        <v>197</v>
      </c>
      <c r="N16" s="4">
        <v>1130595110</v>
      </c>
      <c r="O16" s="4" t="s">
        <v>198</v>
      </c>
      <c r="P16" s="4">
        <v>3202715420</v>
      </c>
      <c r="Q16" s="72" t="s">
        <v>199</v>
      </c>
      <c r="R16" s="297"/>
      <c r="S16" s="7"/>
      <c r="T16" s="20"/>
    </row>
    <row r="17" spans="1:20" s="3" customFormat="1" ht="73.5" hidden="1" customHeight="1" x14ac:dyDescent="0.25">
      <c r="A17" s="60">
        <v>890300292</v>
      </c>
      <c r="B17" s="169" t="s">
        <v>1006</v>
      </c>
      <c r="C17" s="8" t="s">
        <v>11</v>
      </c>
      <c r="D17" s="9" t="s">
        <v>204</v>
      </c>
      <c r="E17" s="9" t="s">
        <v>12</v>
      </c>
      <c r="F17" s="10">
        <v>1285</v>
      </c>
      <c r="G17" s="8" t="s">
        <v>9</v>
      </c>
      <c r="H17" s="9" t="s">
        <v>205</v>
      </c>
      <c r="I17" s="103" t="s">
        <v>1216</v>
      </c>
      <c r="J17" s="103" t="s">
        <v>418</v>
      </c>
      <c r="K17" s="9" t="s">
        <v>187</v>
      </c>
      <c r="L17" s="19" t="s">
        <v>186</v>
      </c>
      <c r="M17" s="16" t="s">
        <v>1319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167" t="s">
        <v>1353</v>
      </c>
      <c r="S17" s="6"/>
      <c r="T17" s="6"/>
    </row>
    <row r="18" spans="1:20" s="3" customFormat="1" ht="33" hidden="1" customHeight="1" x14ac:dyDescent="0.25">
      <c r="A18" s="217">
        <v>805011262</v>
      </c>
      <c r="B18" s="280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6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77" t="s">
        <v>1410</v>
      </c>
      <c r="S18" s="6"/>
      <c r="T18" s="6"/>
    </row>
    <row r="19" spans="1:20" s="3" customFormat="1" ht="33" hidden="1" customHeight="1" x14ac:dyDescent="0.25">
      <c r="A19" s="218"/>
      <c r="B19" s="298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6" t="s">
        <v>1025</v>
      </c>
      <c r="N19" s="53"/>
      <c r="O19" s="6" t="s">
        <v>1026</v>
      </c>
      <c r="P19" s="6">
        <v>3102072609</v>
      </c>
      <c r="Q19" s="72" t="s">
        <v>946</v>
      </c>
      <c r="R19" s="297"/>
      <c r="S19" s="6"/>
      <c r="T19" s="6"/>
    </row>
    <row r="20" spans="1:20" s="3" customFormat="1" ht="33" hidden="1" customHeight="1" x14ac:dyDescent="0.25">
      <c r="A20" s="218"/>
      <c r="B20" s="298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1054</v>
      </c>
      <c r="N20" s="11">
        <v>51951156</v>
      </c>
      <c r="O20" s="6" t="s">
        <v>1055</v>
      </c>
      <c r="P20" s="6">
        <v>3057712568</v>
      </c>
      <c r="Q20" s="72" t="s">
        <v>1053</v>
      </c>
      <c r="R20" s="297"/>
      <c r="S20" s="6" t="s">
        <v>537</v>
      </c>
      <c r="T20" s="6" t="s">
        <v>1411</v>
      </c>
    </row>
    <row r="21" spans="1:20" s="3" customFormat="1" ht="33" hidden="1" customHeight="1" x14ac:dyDescent="0.25">
      <c r="A21" s="218"/>
      <c r="B21" s="298"/>
      <c r="C21" s="214"/>
      <c r="D21" s="214"/>
      <c r="E21" s="214"/>
      <c r="F21" s="222"/>
      <c r="G21" s="214"/>
      <c r="H21" s="214"/>
      <c r="I21" s="18" t="s">
        <v>1123</v>
      </c>
      <c r="J21" s="18" t="s">
        <v>1123</v>
      </c>
      <c r="K21" s="18"/>
      <c r="L21" s="19" t="s">
        <v>186</v>
      </c>
      <c r="M21" s="6" t="s">
        <v>1188</v>
      </c>
      <c r="N21" s="53"/>
      <c r="O21" s="6" t="s">
        <v>1189</v>
      </c>
      <c r="P21" s="29"/>
      <c r="Q21" s="72" t="s">
        <v>1190</v>
      </c>
      <c r="R21" s="297"/>
      <c r="S21" s="6"/>
      <c r="T21" s="6"/>
    </row>
    <row r="22" spans="1:20" s="3" customFormat="1" ht="33" hidden="1" customHeight="1" x14ac:dyDescent="0.25">
      <c r="A22" s="218"/>
      <c r="B22" s="298"/>
      <c r="C22" s="214"/>
      <c r="D22" s="214"/>
      <c r="E22" s="214"/>
      <c r="F22" s="222"/>
      <c r="G22" s="214"/>
      <c r="H22" s="214"/>
      <c r="I22" s="18" t="s">
        <v>1123</v>
      </c>
      <c r="J22" s="18" t="s">
        <v>1123</v>
      </c>
      <c r="K22" s="18"/>
      <c r="L22" s="19" t="s">
        <v>186</v>
      </c>
      <c r="M22" s="6" t="s">
        <v>1027</v>
      </c>
      <c r="N22" s="11">
        <v>1095909620</v>
      </c>
      <c r="O22" s="6" t="s">
        <v>1029</v>
      </c>
      <c r="P22" s="6">
        <v>3246534142</v>
      </c>
      <c r="Q22" s="72" t="s">
        <v>1028</v>
      </c>
      <c r="R22" s="297"/>
      <c r="S22" s="6" t="s">
        <v>537</v>
      </c>
      <c r="T22" s="6" t="s">
        <v>1408</v>
      </c>
    </row>
    <row r="23" spans="1:20" s="17" customFormat="1" ht="33" hidden="1" customHeight="1" x14ac:dyDescent="0.25">
      <c r="A23" s="242"/>
      <c r="B23" s="281"/>
      <c r="C23" s="232"/>
      <c r="D23" s="232"/>
      <c r="E23" s="232"/>
      <c r="F23" s="233"/>
      <c r="G23" s="232"/>
      <c r="H23" s="232"/>
      <c r="I23" s="18" t="s">
        <v>1123</v>
      </c>
      <c r="J23" s="18" t="s">
        <v>1123</v>
      </c>
      <c r="K23" s="18"/>
      <c r="L23" s="19" t="s">
        <v>186</v>
      </c>
      <c r="M23" s="6" t="s">
        <v>1030</v>
      </c>
      <c r="N23" s="53"/>
      <c r="O23" s="6" t="s">
        <v>1031</v>
      </c>
      <c r="P23" s="6">
        <v>3005666937</v>
      </c>
      <c r="Q23" s="72" t="s">
        <v>1032</v>
      </c>
      <c r="R23" s="278"/>
      <c r="S23" s="7"/>
      <c r="T23" s="20"/>
    </row>
    <row r="24" spans="1:20" s="17" customFormat="1" ht="22.5" hidden="1" customHeight="1" x14ac:dyDescent="0.25">
      <c r="A24" s="248">
        <v>800118334</v>
      </c>
      <c r="B24" s="225" t="s">
        <v>49</v>
      </c>
      <c r="C24" s="205" t="s">
        <v>11</v>
      </c>
      <c r="D24" s="205" t="s">
        <v>208</v>
      </c>
      <c r="E24" s="205" t="s">
        <v>8</v>
      </c>
      <c r="F24" s="221">
        <v>592</v>
      </c>
      <c r="G24" s="205" t="s">
        <v>9</v>
      </c>
      <c r="H24" s="205" t="s">
        <v>209</v>
      </c>
      <c r="I24" s="79" t="s">
        <v>210</v>
      </c>
      <c r="J24" s="79" t="s">
        <v>281</v>
      </c>
      <c r="K24" s="125" t="s">
        <v>202</v>
      </c>
      <c r="L24" s="19" t="s">
        <v>186</v>
      </c>
      <c r="M24" s="6" t="s">
        <v>896</v>
      </c>
      <c r="N24" s="6">
        <v>1144129414</v>
      </c>
      <c r="O24" s="6" t="s">
        <v>897</v>
      </c>
      <c r="P24" s="6">
        <v>3113246400</v>
      </c>
      <c r="Q24" s="72" t="s">
        <v>898</v>
      </c>
      <c r="R24" s="215" t="s">
        <v>1194</v>
      </c>
      <c r="S24" s="6"/>
      <c r="T24" s="6"/>
    </row>
    <row r="25" spans="1:20" s="17" customFormat="1" ht="22.5" hidden="1" customHeight="1" x14ac:dyDescent="0.25">
      <c r="A25" s="249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6" t="s">
        <v>211</v>
      </c>
      <c r="N25" s="6">
        <v>1144163203</v>
      </c>
      <c r="O25" s="6" t="s">
        <v>214</v>
      </c>
      <c r="P25" s="6">
        <v>3188175436</v>
      </c>
      <c r="Q25" s="72" t="s">
        <v>215</v>
      </c>
      <c r="R25" s="216"/>
      <c r="S25" s="6"/>
      <c r="T25" s="6"/>
    </row>
    <row r="26" spans="1:20" s="17" customFormat="1" ht="22.5" hidden="1" customHeight="1" x14ac:dyDescent="0.25">
      <c r="A26" s="249"/>
      <c r="B26" s="226"/>
      <c r="C26" s="214"/>
      <c r="D26" s="214"/>
      <c r="E26" s="214"/>
      <c r="F26" s="222"/>
      <c r="G26" s="214"/>
      <c r="H26" s="206"/>
      <c r="I26" s="18" t="s">
        <v>1123</v>
      </c>
      <c r="J26" s="18" t="s">
        <v>1123</v>
      </c>
      <c r="K26" s="9"/>
      <c r="L26" s="19" t="s">
        <v>186</v>
      </c>
      <c r="M26" s="4" t="s">
        <v>212</v>
      </c>
      <c r="N26" s="4">
        <v>1144074590</v>
      </c>
      <c r="O26" s="4" t="s">
        <v>216</v>
      </c>
      <c r="P26" s="4">
        <v>3148707170</v>
      </c>
      <c r="Q26" s="72" t="s">
        <v>50</v>
      </c>
      <c r="R26" s="216"/>
      <c r="S26" s="6"/>
      <c r="T26" s="6"/>
    </row>
    <row r="27" spans="1:20" s="17" customFormat="1" ht="22.5" hidden="1" customHeight="1" x14ac:dyDescent="0.25">
      <c r="A27" s="249"/>
      <c r="B27" s="226"/>
      <c r="C27" s="214"/>
      <c r="D27" s="214"/>
      <c r="E27" s="214"/>
      <c r="F27" s="222"/>
      <c r="G27" s="214"/>
      <c r="H27" s="206"/>
      <c r="I27" s="18" t="s">
        <v>1123</v>
      </c>
      <c r="J27" s="18" t="s">
        <v>1123</v>
      </c>
      <c r="K27" s="9"/>
      <c r="L27" s="19" t="s">
        <v>186</v>
      </c>
      <c r="M27" s="4" t="s">
        <v>1191</v>
      </c>
      <c r="N27" s="4">
        <v>1130604958</v>
      </c>
      <c r="O27" s="4" t="s">
        <v>1192</v>
      </c>
      <c r="P27" s="4">
        <v>3104332350</v>
      </c>
      <c r="Q27" s="72" t="s">
        <v>1193</v>
      </c>
      <c r="R27" s="216"/>
      <c r="S27" s="6"/>
      <c r="T27" s="6"/>
    </row>
    <row r="28" spans="1:20" s="17" customFormat="1" ht="22.5" hidden="1" customHeight="1" x14ac:dyDescent="0.25">
      <c r="A28" s="250"/>
      <c r="B28" s="245"/>
      <c r="C28" s="232"/>
      <c r="D28" s="232"/>
      <c r="E28" s="232"/>
      <c r="F28" s="233"/>
      <c r="G28" s="232"/>
      <c r="H28" s="239"/>
      <c r="I28" s="18" t="s">
        <v>1123</v>
      </c>
      <c r="J28" s="18" t="s">
        <v>1123</v>
      </c>
      <c r="K28" s="9"/>
      <c r="L28" s="19" t="s">
        <v>186</v>
      </c>
      <c r="M28" s="87" t="s">
        <v>213</v>
      </c>
      <c r="N28" s="6">
        <v>38563500</v>
      </c>
      <c r="O28" s="6" t="s">
        <v>217</v>
      </c>
      <c r="P28" s="6">
        <v>3135971782</v>
      </c>
      <c r="Q28" s="72" t="s">
        <v>218</v>
      </c>
      <c r="R28" s="251"/>
      <c r="S28" s="6"/>
      <c r="T28" s="6"/>
    </row>
    <row r="29" spans="1:20" s="17" customFormat="1" ht="44.25" hidden="1" customHeight="1" x14ac:dyDescent="0.25">
      <c r="A29" s="323">
        <v>890300546</v>
      </c>
      <c r="B29" s="265" t="s">
        <v>89</v>
      </c>
      <c r="C29" s="259" t="s">
        <v>11</v>
      </c>
      <c r="D29" s="205" t="s">
        <v>219</v>
      </c>
      <c r="E29" s="205" t="s">
        <v>8</v>
      </c>
      <c r="F29" s="268">
        <v>1048</v>
      </c>
      <c r="G29" s="259" t="s">
        <v>9</v>
      </c>
      <c r="H29" s="205" t="s">
        <v>220</v>
      </c>
      <c r="I29" s="103" t="s">
        <v>223</v>
      </c>
      <c r="J29" s="103" t="s">
        <v>1176</v>
      </c>
      <c r="K29" s="125" t="s">
        <v>202</v>
      </c>
      <c r="L29" s="51" t="s">
        <v>283</v>
      </c>
      <c r="M29" s="4" t="s">
        <v>221</v>
      </c>
      <c r="N29" s="5">
        <v>16738952</v>
      </c>
      <c r="O29" s="4" t="s">
        <v>222</v>
      </c>
      <c r="P29" s="4">
        <v>3113501875</v>
      </c>
      <c r="Q29" s="72" t="s">
        <v>90</v>
      </c>
      <c r="R29" s="237" t="s">
        <v>1209</v>
      </c>
      <c r="S29" s="6"/>
      <c r="T29" s="6"/>
    </row>
    <row r="30" spans="1:20" s="17" customFormat="1" ht="44.25" hidden="1" customHeight="1" x14ac:dyDescent="0.25">
      <c r="A30" s="324"/>
      <c r="B30" s="266"/>
      <c r="C30" s="260"/>
      <c r="D30" s="214"/>
      <c r="E30" s="214"/>
      <c r="F30" s="269"/>
      <c r="G30" s="260"/>
      <c r="H30" s="206"/>
      <c r="I30" s="18" t="s">
        <v>1123</v>
      </c>
      <c r="J30" s="18" t="s">
        <v>1123</v>
      </c>
      <c r="K30" s="9"/>
      <c r="L30" s="51" t="s">
        <v>283</v>
      </c>
      <c r="M30" s="4" t="s">
        <v>1266</v>
      </c>
      <c r="N30" s="5">
        <v>1113656487</v>
      </c>
      <c r="O30" s="4" t="s">
        <v>1268</v>
      </c>
      <c r="P30" s="4">
        <v>3104205793</v>
      </c>
      <c r="Q30" s="72" t="s">
        <v>1267</v>
      </c>
      <c r="R30" s="238"/>
      <c r="S30" s="6"/>
      <c r="T30" s="6"/>
    </row>
    <row r="31" spans="1:20" s="17" customFormat="1" ht="44.25" hidden="1" customHeight="1" x14ac:dyDescent="0.25">
      <c r="A31" s="324"/>
      <c r="B31" s="266"/>
      <c r="C31" s="260"/>
      <c r="D31" s="214"/>
      <c r="E31" s="214"/>
      <c r="F31" s="269"/>
      <c r="G31" s="260"/>
      <c r="H31" s="206"/>
      <c r="I31" s="18" t="s">
        <v>1123</v>
      </c>
      <c r="J31" s="18" t="s">
        <v>1123</v>
      </c>
      <c r="K31" s="9"/>
      <c r="L31" s="51" t="s">
        <v>283</v>
      </c>
      <c r="M31" s="4" t="s">
        <v>1141</v>
      </c>
      <c r="N31" s="5">
        <v>1006099038</v>
      </c>
      <c r="O31" s="4" t="s">
        <v>1139</v>
      </c>
      <c r="P31" s="45"/>
      <c r="Q31" s="72" t="s">
        <v>1251</v>
      </c>
      <c r="R31" s="238"/>
      <c r="S31" s="6"/>
      <c r="T31" s="6"/>
    </row>
    <row r="32" spans="1:20" s="17" customFormat="1" ht="47.25" hidden="1" customHeight="1" x14ac:dyDescent="0.25">
      <c r="A32" s="325"/>
      <c r="B32" s="267"/>
      <c r="C32" s="261"/>
      <c r="D32" s="232"/>
      <c r="E32" s="232"/>
      <c r="F32" s="270"/>
      <c r="G32" s="261"/>
      <c r="H32" s="239"/>
      <c r="I32" s="18" t="s">
        <v>1123</v>
      </c>
      <c r="J32" s="18" t="s">
        <v>1123</v>
      </c>
      <c r="K32" s="9"/>
      <c r="L32" s="51" t="s">
        <v>283</v>
      </c>
      <c r="M32" s="4" t="s">
        <v>1138</v>
      </c>
      <c r="N32" s="5">
        <v>1005892305</v>
      </c>
      <c r="O32" s="4" t="s">
        <v>1139</v>
      </c>
      <c r="P32" s="45"/>
      <c r="Q32" s="72" t="s">
        <v>1140</v>
      </c>
      <c r="R32" s="252"/>
      <c r="S32" s="6"/>
      <c r="T32" s="6"/>
    </row>
    <row r="33" spans="1:20" s="3" customFormat="1" ht="42" hidden="1" customHeight="1" x14ac:dyDescent="0.25">
      <c r="A33" s="293">
        <v>890300466</v>
      </c>
      <c r="B33" s="299" t="s">
        <v>153</v>
      </c>
      <c r="C33" s="259" t="s">
        <v>11</v>
      </c>
      <c r="D33" s="205" t="s">
        <v>224</v>
      </c>
      <c r="E33" s="205" t="s">
        <v>52</v>
      </c>
      <c r="F33" s="268">
        <v>4384</v>
      </c>
      <c r="G33" s="259" t="s">
        <v>9</v>
      </c>
      <c r="H33" s="205" t="s">
        <v>933</v>
      </c>
      <c r="I33" s="103" t="s">
        <v>1211</v>
      </c>
      <c r="J33" s="103" t="s">
        <v>1210</v>
      </c>
      <c r="K33" s="125" t="s">
        <v>202</v>
      </c>
      <c r="L33" s="25" t="s">
        <v>186</v>
      </c>
      <c r="M33" s="6" t="s">
        <v>225</v>
      </c>
      <c r="N33" s="7">
        <v>66959599</v>
      </c>
      <c r="O33" s="6" t="s">
        <v>226</v>
      </c>
      <c r="P33" s="6">
        <v>3137281123</v>
      </c>
      <c r="Q33" s="72" t="s">
        <v>154</v>
      </c>
      <c r="R33" s="351" t="s">
        <v>1393</v>
      </c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4" t="s">
        <v>227</v>
      </c>
      <c r="N34" s="5">
        <v>1094926056</v>
      </c>
      <c r="O34" s="4" t="s">
        <v>228</v>
      </c>
      <c r="P34" s="4" t="s">
        <v>229</v>
      </c>
      <c r="Q34" s="72" t="s">
        <v>230</v>
      </c>
      <c r="R34" s="352"/>
      <c r="S34" s="6"/>
      <c r="T34" s="6"/>
    </row>
    <row r="35" spans="1:20" s="3" customFormat="1" ht="42" hidden="1" customHeight="1" x14ac:dyDescent="0.25">
      <c r="A35" s="306"/>
      <c r="B35" s="300"/>
      <c r="C35" s="260"/>
      <c r="D35" s="214"/>
      <c r="E35" s="214"/>
      <c r="F35" s="269"/>
      <c r="G35" s="260"/>
      <c r="H35" s="206"/>
      <c r="I35" s="18" t="s">
        <v>1123</v>
      </c>
      <c r="J35" s="18" t="s">
        <v>1123</v>
      </c>
      <c r="K35" s="18"/>
      <c r="L35" s="25" t="s">
        <v>186</v>
      </c>
      <c r="M35" s="6" t="s">
        <v>231</v>
      </c>
      <c r="N35" s="7">
        <v>80281246</v>
      </c>
      <c r="O35" s="6" t="s">
        <v>228</v>
      </c>
      <c r="P35" s="6" t="s">
        <v>232</v>
      </c>
      <c r="Q35" s="72" t="s">
        <v>233</v>
      </c>
      <c r="R35" s="352"/>
      <c r="S35" s="6" t="s">
        <v>537</v>
      </c>
      <c r="T35" s="6" t="s">
        <v>1394</v>
      </c>
    </row>
    <row r="36" spans="1:20" s="3" customFormat="1" ht="42" hidden="1" customHeight="1" x14ac:dyDescent="0.25">
      <c r="A36" s="306"/>
      <c r="B36" s="300"/>
      <c r="C36" s="260"/>
      <c r="D36" s="214"/>
      <c r="E36" s="214"/>
      <c r="F36" s="269"/>
      <c r="G36" s="260"/>
      <c r="H36" s="206"/>
      <c r="I36" s="18" t="s">
        <v>1123</v>
      </c>
      <c r="J36" s="18" t="s">
        <v>1123</v>
      </c>
      <c r="K36" s="18"/>
      <c r="L36" s="25" t="s">
        <v>186</v>
      </c>
      <c r="M36" s="6" t="s">
        <v>1007</v>
      </c>
      <c r="N36" s="7">
        <v>1118305939</v>
      </c>
      <c r="O36" s="6" t="s">
        <v>1008</v>
      </c>
      <c r="P36" s="6">
        <v>3145476559</v>
      </c>
      <c r="Q36" s="72" t="s">
        <v>1009</v>
      </c>
      <c r="R36" s="352"/>
      <c r="S36" s="6"/>
      <c r="T36" s="6"/>
    </row>
    <row r="37" spans="1:20" s="3" customFormat="1" ht="42" hidden="1" customHeight="1" x14ac:dyDescent="0.25">
      <c r="A37" s="294"/>
      <c r="B37" s="301"/>
      <c r="C37" s="261"/>
      <c r="D37" s="232"/>
      <c r="E37" s="232"/>
      <c r="F37" s="270"/>
      <c r="G37" s="261"/>
      <c r="H37" s="239"/>
      <c r="I37" s="18" t="s">
        <v>1123</v>
      </c>
      <c r="J37" s="18" t="s">
        <v>1123</v>
      </c>
      <c r="K37" s="18"/>
      <c r="L37" s="25" t="s">
        <v>186</v>
      </c>
      <c r="M37" s="6" t="s">
        <v>234</v>
      </c>
      <c r="N37" s="7">
        <v>24344731</v>
      </c>
      <c r="O37" s="6" t="s">
        <v>235</v>
      </c>
      <c r="P37" s="6" t="s">
        <v>236</v>
      </c>
      <c r="Q37" s="72" t="s">
        <v>237</v>
      </c>
      <c r="R37" s="353"/>
      <c r="S37" s="6"/>
      <c r="T37" s="6"/>
    </row>
    <row r="38" spans="1:20" s="17" customFormat="1" ht="24" hidden="1" customHeight="1" x14ac:dyDescent="0.25">
      <c r="A38" s="217">
        <v>900041136</v>
      </c>
      <c r="B38" s="295" t="s">
        <v>160</v>
      </c>
      <c r="C38" s="205" t="s">
        <v>11</v>
      </c>
      <c r="D38" s="205" t="s">
        <v>238</v>
      </c>
      <c r="E38" s="205" t="s">
        <v>161</v>
      </c>
      <c r="F38" s="221">
        <v>274</v>
      </c>
      <c r="G38" s="205" t="s">
        <v>9</v>
      </c>
      <c r="H38" s="205" t="s">
        <v>247</v>
      </c>
      <c r="I38" s="103" t="s">
        <v>263</v>
      </c>
      <c r="J38" s="103" t="s">
        <v>1212</v>
      </c>
      <c r="K38" s="18" t="s">
        <v>187</v>
      </c>
      <c r="L38" s="25" t="s">
        <v>186</v>
      </c>
      <c r="M38" s="4" t="s">
        <v>239</v>
      </c>
      <c r="N38" s="4">
        <v>31177377</v>
      </c>
      <c r="O38" s="4" t="s">
        <v>240</v>
      </c>
      <c r="P38" s="4">
        <v>3105183400</v>
      </c>
      <c r="Q38" s="72" t="s">
        <v>241</v>
      </c>
      <c r="R38" s="312" t="s">
        <v>1293</v>
      </c>
      <c r="S38" s="6"/>
      <c r="T38" s="6"/>
    </row>
    <row r="39" spans="1:20" s="17" customFormat="1" ht="24" hidden="1" customHeight="1" x14ac:dyDescent="0.25">
      <c r="A39" s="218"/>
      <c r="B39" s="309"/>
      <c r="C39" s="214"/>
      <c r="D39" s="214"/>
      <c r="E39" s="214"/>
      <c r="F39" s="222"/>
      <c r="G39" s="214"/>
      <c r="H39" s="206"/>
      <c r="I39" s="18" t="s">
        <v>1123</v>
      </c>
      <c r="J39" s="18" t="s">
        <v>1123</v>
      </c>
      <c r="K39" s="18"/>
      <c r="L39" s="25" t="s">
        <v>186</v>
      </c>
      <c r="M39" s="4" t="s">
        <v>242</v>
      </c>
      <c r="N39" s="4">
        <v>1115088278</v>
      </c>
      <c r="O39" s="4" t="s">
        <v>243</v>
      </c>
      <c r="P39" s="4">
        <v>3164195837</v>
      </c>
      <c r="Q39" s="72" t="s">
        <v>244</v>
      </c>
      <c r="R39" s="356"/>
      <c r="S39" s="6"/>
      <c r="T39" s="6"/>
    </row>
    <row r="40" spans="1:20" s="17" customFormat="1" ht="24" hidden="1" customHeight="1" x14ac:dyDescent="0.25">
      <c r="A40" s="242"/>
      <c r="B40" s="296"/>
      <c r="C40" s="232"/>
      <c r="D40" s="232"/>
      <c r="E40" s="232"/>
      <c r="F40" s="233"/>
      <c r="G40" s="232"/>
      <c r="H40" s="239"/>
      <c r="I40" s="18" t="s">
        <v>1123</v>
      </c>
      <c r="J40" s="18" t="s">
        <v>1123</v>
      </c>
      <c r="K40" s="18"/>
      <c r="L40" s="25" t="s">
        <v>186</v>
      </c>
      <c r="M40" s="6" t="s">
        <v>245</v>
      </c>
      <c r="N40" s="6">
        <v>1114062941</v>
      </c>
      <c r="O40" s="6" t="s">
        <v>246</v>
      </c>
      <c r="P40" s="6">
        <v>3138994982</v>
      </c>
      <c r="Q40" s="72" t="s">
        <v>162</v>
      </c>
      <c r="R40" s="357"/>
      <c r="S40" s="6"/>
      <c r="T40" s="6"/>
    </row>
    <row r="41" spans="1:20" s="17" customFormat="1" ht="30" hidden="1" customHeight="1" x14ac:dyDescent="0.25">
      <c r="A41" s="293">
        <v>800106404</v>
      </c>
      <c r="B41" s="348" t="s">
        <v>25</v>
      </c>
      <c r="C41" s="259" t="s">
        <v>11</v>
      </c>
      <c r="D41" s="205" t="s">
        <v>251</v>
      </c>
      <c r="E41" s="259" t="s">
        <v>14</v>
      </c>
      <c r="F41" s="268">
        <v>155</v>
      </c>
      <c r="G41" s="259" t="s">
        <v>26</v>
      </c>
      <c r="H41" s="205" t="s">
        <v>250</v>
      </c>
      <c r="I41" s="103" t="s">
        <v>248</v>
      </c>
      <c r="J41" s="103" t="s">
        <v>1113</v>
      </c>
      <c r="K41" s="18" t="s">
        <v>187</v>
      </c>
      <c r="L41" s="25" t="s">
        <v>186</v>
      </c>
      <c r="M41" s="4" t="s">
        <v>252</v>
      </c>
      <c r="N41" s="5">
        <v>1143853019</v>
      </c>
      <c r="O41" s="4" t="s">
        <v>253</v>
      </c>
      <c r="P41" s="4">
        <v>3046617437</v>
      </c>
      <c r="Q41" s="72" t="s">
        <v>254</v>
      </c>
      <c r="R41" s="355" t="s">
        <v>1272</v>
      </c>
      <c r="S41" s="6"/>
      <c r="T41" s="6"/>
    </row>
    <row r="42" spans="1:20" s="13" customFormat="1" ht="30" hidden="1" customHeight="1" x14ac:dyDescent="0.25">
      <c r="A42" s="294"/>
      <c r="B42" s="350"/>
      <c r="C42" s="261"/>
      <c r="D42" s="232"/>
      <c r="E42" s="261"/>
      <c r="F42" s="270"/>
      <c r="G42" s="261"/>
      <c r="H42" s="239"/>
      <c r="I42" s="18" t="s">
        <v>1123</v>
      </c>
      <c r="J42" s="18" t="s">
        <v>1123</v>
      </c>
      <c r="K42" s="18"/>
      <c r="L42" s="25" t="s">
        <v>186</v>
      </c>
      <c r="M42" s="4" t="s">
        <v>255</v>
      </c>
      <c r="N42" s="5">
        <v>1144212050</v>
      </c>
      <c r="O42" s="4" t="s">
        <v>256</v>
      </c>
      <c r="P42" s="4" t="s">
        <v>257</v>
      </c>
      <c r="Q42" s="72" t="s">
        <v>258</v>
      </c>
      <c r="R42" s="353"/>
      <c r="S42" s="7"/>
      <c r="T42" s="6"/>
    </row>
    <row r="43" spans="1:20" s="17" customFormat="1" ht="70.5" hidden="1" customHeight="1" x14ac:dyDescent="0.25">
      <c r="A43" s="82">
        <v>800104552</v>
      </c>
      <c r="B43" s="83" t="s">
        <v>155</v>
      </c>
      <c r="C43" s="18" t="s">
        <v>11</v>
      </c>
      <c r="D43" s="18" t="s">
        <v>259</v>
      </c>
      <c r="E43" s="18" t="s">
        <v>156</v>
      </c>
      <c r="F43" s="24">
        <v>990</v>
      </c>
      <c r="G43" s="18" t="s">
        <v>9</v>
      </c>
      <c r="H43" s="18" t="s">
        <v>1016</v>
      </c>
      <c r="I43" s="126" t="s">
        <v>1122</v>
      </c>
      <c r="J43" s="126" t="s">
        <v>1212</v>
      </c>
      <c r="K43" s="18" t="s">
        <v>187</v>
      </c>
      <c r="L43" s="25" t="s">
        <v>186</v>
      </c>
      <c r="M43" s="4" t="s">
        <v>1070</v>
      </c>
      <c r="N43" s="4">
        <v>1107519454</v>
      </c>
      <c r="O43" s="4" t="s">
        <v>988</v>
      </c>
      <c r="P43" s="4">
        <v>3134801155</v>
      </c>
      <c r="Q43" s="72" t="s">
        <v>1104</v>
      </c>
      <c r="R43" s="84" t="s">
        <v>1168</v>
      </c>
      <c r="S43" s="6" t="s">
        <v>537</v>
      </c>
      <c r="T43" s="6" t="s">
        <v>1399</v>
      </c>
    </row>
    <row r="44" spans="1:20" s="17" customFormat="1" ht="71.25" hidden="1" customHeight="1" x14ac:dyDescent="0.25">
      <c r="A44" s="80">
        <v>800144934</v>
      </c>
      <c r="B44" s="50" t="s">
        <v>163</v>
      </c>
      <c r="C44" s="9" t="s">
        <v>11</v>
      </c>
      <c r="D44" s="9" t="s">
        <v>259</v>
      </c>
      <c r="E44" s="9" t="s">
        <v>164</v>
      </c>
      <c r="F44" s="15">
        <v>4602</v>
      </c>
      <c r="G44" s="9" t="s">
        <v>9</v>
      </c>
      <c r="H44" s="9" t="s">
        <v>261</v>
      </c>
      <c r="I44" s="79" t="s">
        <v>260</v>
      </c>
      <c r="J44" s="79" t="s">
        <v>1311</v>
      </c>
      <c r="K44" s="9" t="s">
        <v>187</v>
      </c>
      <c r="L44" s="19" t="s">
        <v>186</v>
      </c>
      <c r="M44" s="4" t="s">
        <v>1145</v>
      </c>
      <c r="N44" s="4">
        <v>52465041</v>
      </c>
      <c r="O44" s="4" t="s">
        <v>1167</v>
      </c>
      <c r="P44" s="4">
        <v>3122848308</v>
      </c>
      <c r="Q44" s="72" t="s">
        <v>1146</v>
      </c>
      <c r="R44" s="84" t="s">
        <v>1168</v>
      </c>
      <c r="S44" s="6" t="s">
        <v>537</v>
      </c>
      <c r="T44" s="6" t="s">
        <v>1414</v>
      </c>
    </row>
    <row r="45" spans="1:20" s="17" customFormat="1" ht="75" hidden="1" customHeight="1" x14ac:dyDescent="0.25">
      <c r="A45" s="80">
        <v>890311341</v>
      </c>
      <c r="B45" s="50" t="s">
        <v>13</v>
      </c>
      <c r="C45" s="9" t="s">
        <v>11</v>
      </c>
      <c r="D45" s="9" t="s">
        <v>259</v>
      </c>
      <c r="E45" s="9" t="s">
        <v>14</v>
      </c>
      <c r="F45" s="15">
        <v>253</v>
      </c>
      <c r="G45" s="9" t="s">
        <v>9</v>
      </c>
      <c r="H45" s="9" t="s">
        <v>1017</v>
      </c>
      <c r="I45" s="147" t="s">
        <v>1122</v>
      </c>
      <c r="J45" s="147" t="s">
        <v>1122</v>
      </c>
      <c r="K45" s="9" t="s">
        <v>187</v>
      </c>
      <c r="L45" s="19" t="s">
        <v>186</v>
      </c>
      <c r="M45" s="6" t="s">
        <v>1043</v>
      </c>
      <c r="N45" s="6">
        <v>6316566</v>
      </c>
      <c r="O45" s="6" t="s">
        <v>383</v>
      </c>
      <c r="P45" s="6">
        <v>3127570248</v>
      </c>
      <c r="Q45" s="72" t="s">
        <v>1042</v>
      </c>
      <c r="R45" s="84" t="s">
        <v>1168</v>
      </c>
      <c r="S45" s="6" t="s">
        <v>537</v>
      </c>
      <c r="T45" s="6" t="s">
        <v>1418</v>
      </c>
    </row>
    <row r="46" spans="1:20" s="13" customFormat="1" ht="75" hidden="1" x14ac:dyDescent="0.25">
      <c r="A46" s="134">
        <v>890327120</v>
      </c>
      <c r="B46" s="135" t="s">
        <v>116</v>
      </c>
      <c r="C46" s="14" t="s">
        <v>11</v>
      </c>
      <c r="D46" s="18" t="s">
        <v>264</v>
      </c>
      <c r="E46" s="18" t="s">
        <v>14</v>
      </c>
      <c r="F46" s="23">
        <v>316</v>
      </c>
      <c r="G46" s="14" t="s">
        <v>9</v>
      </c>
      <c r="H46" s="18" t="s">
        <v>265</v>
      </c>
      <c r="I46" s="90" t="s">
        <v>263</v>
      </c>
      <c r="J46" s="90" t="s">
        <v>263</v>
      </c>
      <c r="K46" s="14" t="s">
        <v>187</v>
      </c>
      <c r="L46" s="25" t="s">
        <v>186</v>
      </c>
      <c r="M46" s="6" t="s">
        <v>266</v>
      </c>
      <c r="N46" s="7">
        <v>6446725</v>
      </c>
      <c r="O46" s="6" t="s">
        <v>267</v>
      </c>
      <c r="P46" s="16">
        <v>3164789752</v>
      </c>
      <c r="Q46" s="72" t="s">
        <v>268</v>
      </c>
      <c r="R46" s="136" t="s">
        <v>1291</v>
      </c>
      <c r="S46" s="6"/>
      <c r="T46" s="6"/>
    </row>
    <row r="47" spans="1:20" s="17" customFormat="1" ht="27.75" hidden="1" customHeight="1" x14ac:dyDescent="0.25">
      <c r="A47" s="248">
        <v>800137960</v>
      </c>
      <c r="B47" s="225" t="s">
        <v>107</v>
      </c>
      <c r="C47" s="205" t="s">
        <v>11</v>
      </c>
      <c r="D47" s="205" t="s">
        <v>272</v>
      </c>
      <c r="E47" s="205" t="s">
        <v>108</v>
      </c>
      <c r="F47" s="221">
        <v>16577</v>
      </c>
      <c r="G47" s="205" t="s">
        <v>9</v>
      </c>
      <c r="H47" s="205" t="s">
        <v>1048</v>
      </c>
      <c r="I47" s="79" t="s">
        <v>1217</v>
      </c>
      <c r="J47" s="79" t="s">
        <v>1368</v>
      </c>
      <c r="K47" s="18" t="s">
        <v>187</v>
      </c>
      <c r="L47" s="19" t="s">
        <v>186</v>
      </c>
      <c r="M47" s="6" t="s">
        <v>269</v>
      </c>
      <c r="N47" s="6">
        <v>10296011</v>
      </c>
      <c r="O47" s="6" t="s">
        <v>273</v>
      </c>
      <c r="P47" s="16">
        <v>3176444163</v>
      </c>
      <c r="Q47" s="72" t="s">
        <v>274</v>
      </c>
      <c r="R47" s="215" t="s">
        <v>1291</v>
      </c>
      <c r="S47" s="6" t="s">
        <v>1288</v>
      </c>
      <c r="T47" s="6" t="s">
        <v>1395</v>
      </c>
    </row>
    <row r="48" spans="1:20" s="17" customFormat="1" ht="27.75" hidden="1" customHeight="1" x14ac:dyDescent="0.25">
      <c r="A48" s="249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270</v>
      </c>
      <c r="N48" s="6">
        <v>1098774910</v>
      </c>
      <c r="O48" s="6" t="s">
        <v>275</v>
      </c>
      <c r="P48" s="6" t="s">
        <v>276</v>
      </c>
      <c r="Q48" s="72" t="s">
        <v>277</v>
      </c>
      <c r="R48" s="216"/>
      <c r="S48" s="6"/>
      <c r="T48" s="6"/>
    </row>
    <row r="49" spans="1:20" s="17" customFormat="1" ht="27.75" hidden="1" customHeight="1" x14ac:dyDescent="0.25">
      <c r="A49" s="249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1134</v>
      </c>
      <c r="N49" s="6">
        <v>1113693110</v>
      </c>
      <c r="O49" s="6" t="s">
        <v>592</v>
      </c>
      <c r="P49" s="6">
        <v>3183490616</v>
      </c>
      <c r="Q49" s="72" t="s">
        <v>1135</v>
      </c>
      <c r="R49" s="216"/>
      <c r="S49" s="6"/>
      <c r="T49" s="6"/>
    </row>
    <row r="50" spans="1:20" s="17" customFormat="1" ht="27.75" hidden="1" customHeight="1" x14ac:dyDescent="0.25">
      <c r="A50" s="249"/>
      <c r="B50" s="226"/>
      <c r="C50" s="214"/>
      <c r="D50" s="214"/>
      <c r="E50" s="214"/>
      <c r="F50" s="222"/>
      <c r="G50" s="214"/>
      <c r="H50" s="206"/>
      <c r="I50" s="18" t="s">
        <v>1123</v>
      </c>
      <c r="J50" s="18" t="s">
        <v>1123</v>
      </c>
      <c r="K50" s="18"/>
      <c r="L50" s="19" t="s">
        <v>186</v>
      </c>
      <c r="M50" s="6" t="s">
        <v>271</v>
      </c>
      <c r="N50" s="6">
        <v>1013691425</v>
      </c>
      <c r="O50" s="6" t="s">
        <v>278</v>
      </c>
      <c r="P50" s="6">
        <v>3174353706</v>
      </c>
      <c r="Q50" s="72" t="s">
        <v>279</v>
      </c>
      <c r="R50" s="216"/>
      <c r="S50" s="6"/>
      <c r="T50" s="6"/>
    </row>
    <row r="51" spans="1:20" s="17" customFormat="1" ht="27.75" hidden="1" customHeight="1" x14ac:dyDescent="0.25">
      <c r="A51" s="249"/>
      <c r="B51" s="226"/>
      <c r="C51" s="214"/>
      <c r="D51" s="214"/>
      <c r="E51" s="214"/>
      <c r="F51" s="222"/>
      <c r="G51" s="214"/>
      <c r="H51" s="206"/>
      <c r="I51" s="18" t="s">
        <v>1123</v>
      </c>
      <c r="J51" s="18" t="s">
        <v>1123</v>
      </c>
      <c r="K51" s="18"/>
      <c r="L51" s="19" t="s">
        <v>186</v>
      </c>
      <c r="M51" s="6" t="s">
        <v>995</v>
      </c>
      <c r="N51" s="29">
        <v>1235432111</v>
      </c>
      <c r="O51" s="29"/>
      <c r="P51" s="6">
        <v>3168736714</v>
      </c>
      <c r="Q51" s="72" t="s">
        <v>996</v>
      </c>
      <c r="R51" s="216"/>
      <c r="S51" s="6"/>
      <c r="T51" s="6"/>
    </row>
    <row r="52" spans="1:20" s="17" customFormat="1" ht="27.75" hidden="1" customHeight="1" x14ac:dyDescent="0.25">
      <c r="A52" s="250"/>
      <c r="B52" s="245"/>
      <c r="C52" s="232"/>
      <c r="D52" s="232"/>
      <c r="E52" s="232"/>
      <c r="F52" s="233"/>
      <c r="G52" s="232"/>
      <c r="H52" s="239"/>
      <c r="I52" s="18" t="s">
        <v>1123</v>
      </c>
      <c r="J52" s="18" t="s">
        <v>1123</v>
      </c>
      <c r="K52" s="18"/>
      <c r="L52" s="19" t="s">
        <v>186</v>
      </c>
      <c r="M52" s="6" t="s">
        <v>1098</v>
      </c>
      <c r="N52" s="6">
        <v>1130636630</v>
      </c>
      <c r="O52" s="6" t="s">
        <v>1289</v>
      </c>
      <c r="P52" s="6">
        <v>3164784689</v>
      </c>
      <c r="Q52" s="72" t="s">
        <v>1099</v>
      </c>
      <c r="R52" s="251"/>
      <c r="S52" s="6"/>
      <c r="T52" s="6"/>
    </row>
    <row r="53" spans="1:20" s="17" customFormat="1" ht="36" hidden="1" customHeight="1" x14ac:dyDescent="0.25">
      <c r="A53" s="248">
        <v>800125313</v>
      </c>
      <c r="B53" s="225" t="s">
        <v>151</v>
      </c>
      <c r="C53" s="205" t="s">
        <v>11</v>
      </c>
      <c r="D53" s="205" t="s">
        <v>503</v>
      </c>
      <c r="E53" s="205" t="s">
        <v>152</v>
      </c>
      <c r="F53" s="221">
        <v>9847</v>
      </c>
      <c r="G53" s="205" t="s">
        <v>9</v>
      </c>
      <c r="H53" s="205" t="s">
        <v>387</v>
      </c>
      <c r="I53" s="103" t="s">
        <v>388</v>
      </c>
      <c r="J53" s="103" t="s">
        <v>444</v>
      </c>
      <c r="K53" s="18" t="s">
        <v>187</v>
      </c>
      <c r="L53" s="19" t="s">
        <v>186</v>
      </c>
      <c r="M53" s="4" t="s">
        <v>1205</v>
      </c>
      <c r="N53" s="4">
        <v>1107102771</v>
      </c>
      <c r="O53" s="4" t="s">
        <v>1206</v>
      </c>
      <c r="P53" s="4">
        <v>3104789935</v>
      </c>
      <c r="Q53" s="72" t="s">
        <v>1207</v>
      </c>
      <c r="R53" s="215" t="s">
        <v>1208</v>
      </c>
      <c r="S53" s="6"/>
      <c r="T53" s="6"/>
    </row>
    <row r="54" spans="1:20" s="17" customFormat="1" ht="36" hidden="1" customHeight="1" x14ac:dyDescent="0.25">
      <c r="A54" s="249"/>
      <c r="B54" s="226"/>
      <c r="C54" s="214"/>
      <c r="D54" s="214"/>
      <c r="E54" s="214"/>
      <c r="F54" s="222"/>
      <c r="G54" s="214"/>
      <c r="H54" s="206"/>
      <c r="I54" s="18" t="s">
        <v>1123</v>
      </c>
      <c r="J54" s="18" t="s">
        <v>1123</v>
      </c>
      <c r="K54" s="18"/>
      <c r="L54" s="19" t="s">
        <v>186</v>
      </c>
      <c r="M54" s="4" t="s">
        <v>1238</v>
      </c>
      <c r="N54" s="45"/>
      <c r="O54" s="4" t="s">
        <v>1239</v>
      </c>
      <c r="P54" s="4">
        <v>3137671130</v>
      </c>
      <c r="Q54" s="72" t="s">
        <v>1240</v>
      </c>
      <c r="R54" s="216"/>
      <c r="S54" s="6"/>
      <c r="T54" s="6"/>
    </row>
    <row r="55" spans="1:20" s="17" customFormat="1" ht="36" hidden="1" customHeight="1" x14ac:dyDescent="0.25">
      <c r="A55" s="249"/>
      <c r="B55" s="226"/>
      <c r="C55" s="214"/>
      <c r="D55" s="214"/>
      <c r="E55" s="214"/>
      <c r="F55" s="222"/>
      <c r="G55" s="214"/>
      <c r="H55" s="206"/>
      <c r="I55" s="18" t="s">
        <v>1123</v>
      </c>
      <c r="J55" s="18" t="s">
        <v>1123</v>
      </c>
      <c r="K55" s="18"/>
      <c r="L55" s="19" t="s">
        <v>186</v>
      </c>
      <c r="M55" s="6" t="s">
        <v>1040</v>
      </c>
      <c r="N55" s="6">
        <v>1143876405</v>
      </c>
      <c r="O55" s="6" t="s">
        <v>1041</v>
      </c>
      <c r="P55" s="6">
        <v>3108957175</v>
      </c>
      <c r="Q55" s="72" t="s">
        <v>1049</v>
      </c>
      <c r="R55" s="216"/>
      <c r="S55" s="6"/>
      <c r="T55" s="6"/>
    </row>
    <row r="56" spans="1:20" s="17" customFormat="1" ht="36" hidden="1" customHeight="1" x14ac:dyDescent="0.25">
      <c r="A56" s="250"/>
      <c r="B56" s="245"/>
      <c r="C56" s="232"/>
      <c r="D56" s="232"/>
      <c r="E56" s="232"/>
      <c r="F56" s="233"/>
      <c r="G56" s="232"/>
      <c r="H56" s="239"/>
      <c r="I56" s="18" t="s">
        <v>1123</v>
      </c>
      <c r="J56" s="18" t="s">
        <v>1123</v>
      </c>
      <c r="K56" s="18"/>
      <c r="L56" s="19" t="s">
        <v>186</v>
      </c>
      <c r="M56" s="16" t="s">
        <v>500</v>
      </c>
      <c r="N56" s="6">
        <v>67026574</v>
      </c>
      <c r="O56" s="6" t="s">
        <v>501</v>
      </c>
      <c r="P56" s="6">
        <v>3102061449</v>
      </c>
      <c r="Q56" s="72" t="s">
        <v>502</v>
      </c>
      <c r="R56" s="251"/>
      <c r="S56" s="6"/>
      <c r="T56" s="6"/>
    </row>
    <row r="57" spans="1:20" s="17" customFormat="1" ht="30.75" hidden="1" customHeight="1" x14ac:dyDescent="0.25">
      <c r="A57" s="248">
        <v>890300327</v>
      </c>
      <c r="B57" s="225" t="s">
        <v>51</v>
      </c>
      <c r="C57" s="205" t="s">
        <v>11</v>
      </c>
      <c r="D57" s="295" t="s">
        <v>572</v>
      </c>
      <c r="E57" s="205" t="s">
        <v>52</v>
      </c>
      <c r="F57" s="221">
        <v>6788</v>
      </c>
      <c r="G57" s="205" t="s">
        <v>9</v>
      </c>
      <c r="H57" s="205" t="s">
        <v>389</v>
      </c>
      <c r="I57" s="103" t="s">
        <v>444</v>
      </c>
      <c r="J57" s="103" t="s">
        <v>293</v>
      </c>
      <c r="K57" s="18" t="s">
        <v>187</v>
      </c>
      <c r="L57" s="51" t="s">
        <v>283</v>
      </c>
      <c r="M57" s="6" t="s">
        <v>575</v>
      </c>
      <c r="N57" s="6">
        <v>1143854525</v>
      </c>
      <c r="O57" s="6" t="s">
        <v>576</v>
      </c>
      <c r="P57" s="6">
        <v>3148084313</v>
      </c>
      <c r="Q57" s="72" t="s">
        <v>577</v>
      </c>
      <c r="R57" s="237" t="s">
        <v>1166</v>
      </c>
      <c r="S57" s="6"/>
      <c r="T57" s="6"/>
    </row>
    <row r="58" spans="1:20" s="17" customFormat="1" ht="30.75" hidden="1" customHeight="1" x14ac:dyDescent="0.25">
      <c r="A58" s="249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6" t="s">
        <v>578</v>
      </c>
      <c r="N58" s="6">
        <v>1006515258</v>
      </c>
      <c r="O58" s="6" t="s">
        <v>546</v>
      </c>
      <c r="P58" s="6">
        <v>3173738423</v>
      </c>
      <c r="Q58" s="72" t="s">
        <v>579</v>
      </c>
      <c r="R58" s="238"/>
      <c r="S58" s="6"/>
      <c r="T58" s="6"/>
    </row>
    <row r="59" spans="1:20" s="17" customFormat="1" ht="30.75" hidden="1" customHeight="1" x14ac:dyDescent="0.25">
      <c r="A59" s="249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6" t="s">
        <v>1050</v>
      </c>
      <c r="N59" s="34">
        <v>29122738</v>
      </c>
      <c r="O59" s="6" t="s">
        <v>624</v>
      </c>
      <c r="P59" s="16">
        <v>3226947055</v>
      </c>
      <c r="Q59" s="73" t="s">
        <v>1051</v>
      </c>
      <c r="R59" s="238"/>
      <c r="S59" s="6"/>
      <c r="T59" s="6"/>
    </row>
    <row r="60" spans="1:20" s="17" customFormat="1" ht="30.75" hidden="1" customHeight="1" x14ac:dyDescent="0.25">
      <c r="A60" s="249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4" t="s">
        <v>581</v>
      </c>
      <c r="N60" s="4">
        <v>52786907</v>
      </c>
      <c r="O60" s="4" t="s">
        <v>582</v>
      </c>
      <c r="P60" s="4" t="s">
        <v>583</v>
      </c>
      <c r="Q60" s="72" t="s">
        <v>53</v>
      </c>
      <c r="R60" s="238"/>
      <c r="S60" s="6"/>
      <c r="T60" s="6"/>
    </row>
    <row r="61" spans="1:20" s="17" customFormat="1" ht="30.75" hidden="1" customHeight="1" x14ac:dyDescent="0.25">
      <c r="A61" s="249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1165</v>
      </c>
      <c r="N61" s="34">
        <v>1151945929</v>
      </c>
      <c r="O61" s="6" t="s">
        <v>1162</v>
      </c>
      <c r="P61" s="6">
        <v>3167709631</v>
      </c>
      <c r="Q61" s="72" t="s">
        <v>1163</v>
      </c>
      <c r="R61" s="238"/>
      <c r="S61" s="6"/>
      <c r="T61" s="6"/>
    </row>
    <row r="62" spans="1:20" s="17" customFormat="1" ht="30.75" hidden="1" customHeight="1" x14ac:dyDescent="0.25">
      <c r="A62" s="249"/>
      <c r="B62" s="226"/>
      <c r="C62" s="214"/>
      <c r="D62" s="309"/>
      <c r="E62" s="214"/>
      <c r="F62" s="222"/>
      <c r="G62" s="214"/>
      <c r="H62" s="206"/>
      <c r="I62" s="18" t="s">
        <v>1123</v>
      </c>
      <c r="J62" s="18" t="s">
        <v>1123</v>
      </c>
      <c r="K62" s="18"/>
      <c r="L62" s="51" t="s">
        <v>283</v>
      </c>
      <c r="M62" s="6" t="s">
        <v>1132</v>
      </c>
      <c r="N62" s="81">
        <v>1001053322</v>
      </c>
      <c r="O62" s="6" t="s">
        <v>1133</v>
      </c>
      <c r="P62" s="6">
        <v>3176372194</v>
      </c>
      <c r="Q62" s="73" t="s">
        <v>1131</v>
      </c>
      <c r="R62" s="238"/>
      <c r="S62" s="6"/>
      <c r="T62" s="6"/>
    </row>
    <row r="63" spans="1:20" s="17" customFormat="1" ht="30.75" hidden="1" customHeight="1" x14ac:dyDescent="0.25">
      <c r="A63" s="249"/>
      <c r="B63" s="226"/>
      <c r="C63" s="214"/>
      <c r="D63" s="309"/>
      <c r="E63" s="214"/>
      <c r="F63" s="222"/>
      <c r="G63" s="214"/>
      <c r="H63" s="206"/>
      <c r="I63" s="18" t="s">
        <v>1123</v>
      </c>
      <c r="J63" s="18" t="s">
        <v>1123</v>
      </c>
      <c r="K63" s="18"/>
      <c r="L63" s="51" t="s">
        <v>283</v>
      </c>
      <c r="M63" s="4" t="s">
        <v>573</v>
      </c>
      <c r="N63" s="4">
        <v>1143871007</v>
      </c>
      <c r="O63" s="4" t="s">
        <v>574</v>
      </c>
      <c r="P63" s="4">
        <v>3108202109</v>
      </c>
      <c r="Q63" s="72" t="s">
        <v>1164</v>
      </c>
      <c r="R63" s="238"/>
      <c r="S63" s="6"/>
      <c r="T63" s="6"/>
    </row>
    <row r="64" spans="1:20" s="17" customFormat="1" ht="30.75" hidden="1" customHeight="1" x14ac:dyDescent="0.25">
      <c r="A64" s="248">
        <v>890303178</v>
      </c>
      <c r="B64" s="225" t="s">
        <v>40</v>
      </c>
      <c r="C64" s="205" t="s">
        <v>11</v>
      </c>
      <c r="D64" s="295" t="s">
        <v>584</v>
      </c>
      <c r="E64" s="205" t="s">
        <v>41</v>
      </c>
      <c r="F64" s="221">
        <v>65</v>
      </c>
      <c r="G64" s="205" t="s">
        <v>26</v>
      </c>
      <c r="H64" s="205" t="s">
        <v>390</v>
      </c>
      <c r="I64" s="103" t="s">
        <v>286</v>
      </c>
      <c r="J64" s="103" t="s">
        <v>1123</v>
      </c>
      <c r="K64" s="86" t="s">
        <v>202</v>
      </c>
      <c r="L64" s="19" t="s">
        <v>186</v>
      </c>
      <c r="M64" s="4" t="s">
        <v>886</v>
      </c>
      <c r="N64" s="45"/>
      <c r="O64" s="4" t="s">
        <v>888</v>
      </c>
      <c r="P64" s="45"/>
      <c r="Q64" s="72" t="s">
        <v>887</v>
      </c>
      <c r="R64" s="237" t="s">
        <v>1177</v>
      </c>
      <c r="S64" s="6"/>
      <c r="T64" s="6"/>
    </row>
    <row r="65" spans="1:20" s="17" customFormat="1" ht="32.25" hidden="1" customHeight="1" x14ac:dyDescent="0.25">
      <c r="A65" s="250"/>
      <c r="B65" s="245"/>
      <c r="C65" s="232"/>
      <c r="D65" s="296"/>
      <c r="E65" s="232"/>
      <c r="F65" s="233"/>
      <c r="G65" s="232"/>
      <c r="H65" s="239"/>
      <c r="I65" s="18" t="s">
        <v>1123</v>
      </c>
      <c r="J65" s="18" t="s">
        <v>1123</v>
      </c>
      <c r="K65" s="18"/>
      <c r="L65" s="19" t="s">
        <v>186</v>
      </c>
      <c r="M65" s="6" t="s">
        <v>585</v>
      </c>
      <c r="N65" s="6">
        <v>1143844133</v>
      </c>
      <c r="O65" s="6" t="s">
        <v>586</v>
      </c>
      <c r="P65" s="6">
        <v>3153382327</v>
      </c>
      <c r="Q65" s="72" t="s">
        <v>587</v>
      </c>
      <c r="R65" s="241"/>
      <c r="S65" s="6"/>
      <c r="T65" s="6"/>
    </row>
    <row r="66" spans="1:20" s="17" customFormat="1" ht="30.75" hidden="1" customHeight="1" x14ac:dyDescent="0.25">
      <c r="A66" s="217">
        <v>891300241</v>
      </c>
      <c r="B66" s="295" t="s">
        <v>15</v>
      </c>
      <c r="C66" s="205" t="s">
        <v>16</v>
      </c>
      <c r="D66" s="205" t="s">
        <v>571</v>
      </c>
      <c r="E66" s="205" t="s">
        <v>17</v>
      </c>
      <c r="F66" s="221">
        <v>2046</v>
      </c>
      <c r="G66" s="205" t="s">
        <v>9</v>
      </c>
      <c r="H66" s="205" t="s">
        <v>966</v>
      </c>
      <c r="I66" s="103" t="s">
        <v>1226</v>
      </c>
      <c r="J66" s="103" t="s">
        <v>973</v>
      </c>
      <c r="K66" s="18" t="s">
        <v>187</v>
      </c>
      <c r="L66" s="19" t="s">
        <v>186</v>
      </c>
      <c r="M66" s="7" t="s">
        <v>562</v>
      </c>
      <c r="N66" s="7">
        <v>66770442</v>
      </c>
      <c r="O66" s="6" t="s">
        <v>563</v>
      </c>
      <c r="P66" s="6" t="s">
        <v>564</v>
      </c>
      <c r="Q66" s="73" t="s">
        <v>565</v>
      </c>
      <c r="R66" s="351" t="s">
        <v>1362</v>
      </c>
      <c r="S66" s="6"/>
      <c r="T66" s="6"/>
    </row>
    <row r="67" spans="1:20" s="17" customFormat="1" ht="30.75" hidden="1" customHeight="1" x14ac:dyDescent="0.25">
      <c r="A67" s="218"/>
      <c r="B67" s="309"/>
      <c r="C67" s="214"/>
      <c r="D67" s="214"/>
      <c r="E67" s="214"/>
      <c r="F67" s="222"/>
      <c r="G67" s="214"/>
      <c r="H67" s="206"/>
      <c r="I67" s="117"/>
      <c r="J67" s="118"/>
      <c r="K67" s="18"/>
      <c r="L67" s="19" t="s">
        <v>186</v>
      </c>
      <c r="M67" s="6" t="s">
        <v>856</v>
      </c>
      <c r="N67" s="7">
        <v>16378791</v>
      </c>
      <c r="O67" s="6" t="s">
        <v>857</v>
      </c>
      <c r="P67" s="6" t="s">
        <v>858</v>
      </c>
      <c r="Q67" s="72" t="s">
        <v>859</v>
      </c>
      <c r="R67" s="352"/>
      <c r="S67" s="6"/>
      <c r="T67" s="6"/>
    </row>
    <row r="68" spans="1:20" s="17" customFormat="1" ht="30.75" hidden="1" customHeight="1" x14ac:dyDescent="0.25">
      <c r="A68" s="218"/>
      <c r="B68" s="309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566</v>
      </c>
      <c r="N68" s="7">
        <v>67031357</v>
      </c>
      <c r="O68" s="6" t="s">
        <v>567</v>
      </c>
      <c r="P68" s="6">
        <v>3016471235</v>
      </c>
      <c r="Q68" s="72" t="s">
        <v>18</v>
      </c>
      <c r="R68" s="352"/>
      <c r="S68" s="6"/>
      <c r="T68" s="20"/>
    </row>
    <row r="69" spans="1:20" s="17" customFormat="1" ht="30.75" hidden="1" customHeight="1" x14ac:dyDescent="0.25">
      <c r="A69" s="218"/>
      <c r="B69" s="309"/>
      <c r="C69" s="214"/>
      <c r="D69" s="214"/>
      <c r="E69" s="214"/>
      <c r="F69" s="222"/>
      <c r="G69" s="214"/>
      <c r="H69" s="206"/>
      <c r="I69" s="107"/>
      <c r="J69" s="108"/>
      <c r="K69" s="18"/>
      <c r="L69" s="19" t="s">
        <v>186</v>
      </c>
      <c r="M69" s="6" t="s">
        <v>961</v>
      </c>
      <c r="N69" s="7">
        <v>38670475</v>
      </c>
      <c r="O69" s="6" t="s">
        <v>962</v>
      </c>
      <c r="P69" s="6">
        <v>3174426183</v>
      </c>
      <c r="Q69" s="66"/>
      <c r="R69" s="352"/>
      <c r="S69" s="6"/>
      <c r="T69" s="6"/>
    </row>
    <row r="70" spans="1:20" s="17" customFormat="1" ht="30.75" hidden="1" customHeight="1" x14ac:dyDescent="0.25">
      <c r="A70" s="218"/>
      <c r="B70" s="309"/>
      <c r="C70" s="214"/>
      <c r="D70" s="214"/>
      <c r="E70" s="214"/>
      <c r="F70" s="222"/>
      <c r="G70" s="214"/>
      <c r="H70" s="206"/>
      <c r="I70" s="107"/>
      <c r="J70" s="108"/>
      <c r="K70" s="18"/>
      <c r="L70" s="19" t="s">
        <v>186</v>
      </c>
      <c r="M70" s="6" t="s">
        <v>963</v>
      </c>
      <c r="N70" s="7">
        <v>1116262585</v>
      </c>
      <c r="O70" s="6" t="s">
        <v>964</v>
      </c>
      <c r="P70" s="6">
        <v>3162483098</v>
      </c>
      <c r="Q70" s="72" t="s">
        <v>965</v>
      </c>
      <c r="R70" s="352"/>
      <c r="S70" s="6"/>
      <c r="T70" s="20"/>
    </row>
    <row r="71" spans="1:20" s="17" customFormat="1" ht="30.75" hidden="1" customHeight="1" x14ac:dyDescent="0.25">
      <c r="A71" s="242"/>
      <c r="B71" s="296"/>
      <c r="C71" s="232"/>
      <c r="D71" s="232"/>
      <c r="E71" s="232"/>
      <c r="F71" s="233"/>
      <c r="G71" s="232"/>
      <c r="H71" s="239"/>
      <c r="I71" s="115"/>
      <c r="J71" s="116"/>
      <c r="K71" s="18"/>
      <c r="L71" s="19" t="s">
        <v>186</v>
      </c>
      <c r="M71" s="6" t="s">
        <v>568</v>
      </c>
      <c r="N71" s="7">
        <v>1144070484</v>
      </c>
      <c r="O71" s="6" t="s">
        <v>569</v>
      </c>
      <c r="P71" s="6">
        <v>3160248309</v>
      </c>
      <c r="Q71" s="72" t="s">
        <v>570</v>
      </c>
      <c r="R71" s="353"/>
      <c r="S71" s="6"/>
      <c r="T71" s="6"/>
    </row>
    <row r="72" spans="1:20" s="17" customFormat="1" ht="36" hidden="1" customHeight="1" x14ac:dyDescent="0.25">
      <c r="A72" s="248">
        <v>890302594</v>
      </c>
      <c r="B72" s="225" t="s">
        <v>19</v>
      </c>
      <c r="C72" s="205" t="s">
        <v>20</v>
      </c>
      <c r="D72" s="205" t="s">
        <v>1277</v>
      </c>
      <c r="E72" s="205" t="s">
        <v>17</v>
      </c>
      <c r="F72" s="221">
        <v>2169</v>
      </c>
      <c r="G72" s="205" t="s">
        <v>9</v>
      </c>
      <c r="H72" s="205" t="s">
        <v>392</v>
      </c>
      <c r="I72" s="103" t="s">
        <v>1114</v>
      </c>
      <c r="J72" s="103" t="s">
        <v>1369</v>
      </c>
      <c r="K72" s="86" t="s">
        <v>202</v>
      </c>
      <c r="L72" s="19" t="s">
        <v>186</v>
      </c>
      <c r="M72" s="129" t="s">
        <v>854</v>
      </c>
      <c r="N72" s="130">
        <v>1113643216</v>
      </c>
      <c r="O72" s="129" t="s">
        <v>855</v>
      </c>
      <c r="P72" s="129">
        <v>3017326148</v>
      </c>
      <c r="Q72" s="131" t="s">
        <v>1022</v>
      </c>
      <c r="R72" s="215" t="s">
        <v>1347</v>
      </c>
      <c r="S72" s="6"/>
      <c r="T72" s="6"/>
    </row>
    <row r="73" spans="1:20" s="17" customFormat="1" ht="36" hidden="1" customHeight="1" x14ac:dyDescent="0.25">
      <c r="A73" s="249"/>
      <c r="B73" s="226"/>
      <c r="C73" s="214"/>
      <c r="D73" s="214"/>
      <c r="E73" s="214"/>
      <c r="F73" s="222"/>
      <c r="G73" s="214"/>
      <c r="H73" s="206"/>
      <c r="I73" s="117"/>
      <c r="J73" s="118"/>
      <c r="K73" s="18"/>
      <c r="L73" s="19" t="s">
        <v>186</v>
      </c>
      <c r="M73" s="4" t="s">
        <v>487</v>
      </c>
      <c r="N73" s="26">
        <v>66774097</v>
      </c>
      <c r="O73" s="6" t="s">
        <v>488</v>
      </c>
      <c r="P73" s="6">
        <v>890300292</v>
      </c>
      <c r="Q73" s="72" t="s">
        <v>21</v>
      </c>
      <c r="R73" s="216"/>
      <c r="S73" s="6" t="s">
        <v>537</v>
      </c>
      <c r="T73" s="6" t="s">
        <v>1391</v>
      </c>
    </row>
    <row r="74" spans="1:20" s="17" customFormat="1" ht="36" hidden="1" customHeight="1" x14ac:dyDescent="0.25">
      <c r="A74" s="249"/>
      <c r="B74" s="226"/>
      <c r="C74" s="214"/>
      <c r="D74" s="214"/>
      <c r="E74" s="214"/>
      <c r="F74" s="222"/>
      <c r="G74" s="214"/>
      <c r="H74" s="206"/>
      <c r="I74" s="107"/>
      <c r="J74" s="108"/>
      <c r="K74" s="18"/>
      <c r="L74" s="19" t="s">
        <v>186</v>
      </c>
      <c r="M74" s="4" t="s">
        <v>1242</v>
      </c>
      <c r="N74" s="124"/>
      <c r="O74" s="45"/>
      <c r="P74" s="45"/>
      <c r="Q74" s="66"/>
      <c r="R74" s="216"/>
      <c r="S74" s="6"/>
      <c r="T74" s="6"/>
    </row>
    <row r="75" spans="1:20" s="17" customFormat="1" ht="36" hidden="1" customHeight="1" x14ac:dyDescent="0.25">
      <c r="A75" s="249"/>
      <c r="B75" s="226"/>
      <c r="C75" s="214"/>
      <c r="D75" s="214"/>
      <c r="E75" s="214"/>
      <c r="F75" s="222"/>
      <c r="G75" s="214"/>
      <c r="H75" s="206"/>
      <c r="I75" s="107"/>
      <c r="J75" s="108"/>
      <c r="K75" s="18"/>
      <c r="L75" s="19" t="s">
        <v>186</v>
      </c>
      <c r="M75" s="166" t="s">
        <v>489</v>
      </c>
      <c r="N75" s="26">
        <v>66930367</v>
      </c>
      <c r="O75" s="4" t="s">
        <v>490</v>
      </c>
      <c r="P75" s="4">
        <v>3122981573</v>
      </c>
      <c r="Q75" s="72" t="s">
        <v>491</v>
      </c>
      <c r="R75" s="216"/>
      <c r="S75" s="6"/>
      <c r="T75" s="6"/>
    </row>
    <row r="76" spans="1:20" s="17" customFormat="1" ht="36" hidden="1" customHeight="1" x14ac:dyDescent="0.25">
      <c r="A76" s="250"/>
      <c r="B76" s="245"/>
      <c r="C76" s="232"/>
      <c r="D76" s="232"/>
      <c r="E76" s="232"/>
      <c r="F76" s="233"/>
      <c r="G76" s="232"/>
      <c r="H76" s="239"/>
      <c r="I76" s="115"/>
      <c r="J76" s="116"/>
      <c r="K76" s="18"/>
      <c r="L76" s="19" t="s">
        <v>186</v>
      </c>
      <c r="M76" s="165" t="s">
        <v>492</v>
      </c>
      <c r="N76" s="6">
        <v>1113642428</v>
      </c>
      <c r="O76" s="6" t="s">
        <v>493</v>
      </c>
      <c r="P76" s="6" t="s">
        <v>494</v>
      </c>
      <c r="Q76" s="72" t="s">
        <v>495</v>
      </c>
      <c r="R76" s="251"/>
      <c r="S76" s="6"/>
      <c r="T76" s="6"/>
    </row>
    <row r="77" spans="1:20" s="17" customFormat="1" ht="66" hidden="1" customHeight="1" x14ac:dyDescent="0.25">
      <c r="A77" s="82">
        <v>900495079</v>
      </c>
      <c r="B77" s="157" t="s">
        <v>72</v>
      </c>
      <c r="C77" s="18" t="s">
        <v>11</v>
      </c>
      <c r="D77" s="18" t="s">
        <v>588</v>
      </c>
      <c r="E77" s="18" t="s">
        <v>73</v>
      </c>
      <c r="F77" s="24">
        <v>511</v>
      </c>
      <c r="G77" s="18" t="s">
        <v>9</v>
      </c>
      <c r="H77" s="18" t="s">
        <v>393</v>
      </c>
      <c r="I77" s="104" t="s">
        <v>1071</v>
      </c>
      <c r="J77" s="104" t="s">
        <v>1252</v>
      </c>
      <c r="K77" s="86" t="s">
        <v>202</v>
      </c>
      <c r="L77" s="19" t="s">
        <v>186</v>
      </c>
      <c r="M77" s="4" t="s">
        <v>893</v>
      </c>
      <c r="N77" s="4">
        <v>1007500619</v>
      </c>
      <c r="O77" s="4" t="s">
        <v>891</v>
      </c>
      <c r="P77" s="4">
        <v>3226500271</v>
      </c>
      <c r="Q77" s="72" t="s">
        <v>892</v>
      </c>
      <c r="R77" s="136" t="s">
        <v>1328</v>
      </c>
      <c r="S77" s="6"/>
      <c r="T77" s="6"/>
    </row>
    <row r="78" spans="1:20" s="17" customFormat="1" ht="49.5" hidden="1" customHeight="1" x14ac:dyDescent="0.25">
      <c r="A78" s="80">
        <v>900031681</v>
      </c>
      <c r="B78" s="156" t="s">
        <v>100</v>
      </c>
      <c r="C78" s="9" t="s">
        <v>11</v>
      </c>
      <c r="D78" s="9" t="s">
        <v>588</v>
      </c>
      <c r="E78" s="9" t="s">
        <v>73</v>
      </c>
      <c r="F78" s="15">
        <v>779</v>
      </c>
      <c r="G78" s="9" t="s">
        <v>9</v>
      </c>
      <c r="H78" s="9" t="s">
        <v>394</v>
      </c>
      <c r="I78" s="79" t="s">
        <v>395</v>
      </c>
      <c r="J78" s="79" t="s">
        <v>1212</v>
      </c>
      <c r="K78" s="86" t="s">
        <v>202</v>
      </c>
      <c r="L78" s="19" t="s">
        <v>186</v>
      </c>
      <c r="M78" s="6" t="s">
        <v>589</v>
      </c>
      <c r="N78" s="6">
        <v>1116445882</v>
      </c>
      <c r="O78" s="6" t="s">
        <v>590</v>
      </c>
      <c r="P78" s="6">
        <v>3135974458</v>
      </c>
      <c r="Q78" s="72" t="s">
        <v>74</v>
      </c>
      <c r="R78" s="105" t="s">
        <v>1328</v>
      </c>
      <c r="S78" s="6" t="s">
        <v>537</v>
      </c>
      <c r="T78" s="6" t="s">
        <v>1412</v>
      </c>
    </row>
    <row r="79" spans="1:20" s="17" customFormat="1" ht="49.5" hidden="1" customHeight="1" x14ac:dyDescent="0.25">
      <c r="A79" s="323">
        <v>900087414</v>
      </c>
      <c r="B79" s="307" t="s">
        <v>138</v>
      </c>
      <c r="C79" s="259" t="s">
        <v>20</v>
      </c>
      <c r="D79" s="205" t="s">
        <v>1276</v>
      </c>
      <c r="E79" s="205" t="s">
        <v>17</v>
      </c>
      <c r="F79" s="268">
        <v>2364</v>
      </c>
      <c r="G79" s="259" t="s">
        <v>9</v>
      </c>
      <c r="H79" s="205" t="s">
        <v>398</v>
      </c>
      <c r="I79" s="69" t="s">
        <v>1370</v>
      </c>
      <c r="J79" s="69" t="s">
        <v>1176</v>
      </c>
      <c r="K79" s="46" t="s">
        <v>202</v>
      </c>
      <c r="L79" s="19" t="s">
        <v>186</v>
      </c>
      <c r="M79" s="16" t="s">
        <v>591</v>
      </c>
      <c r="N79" s="7">
        <v>1116131486</v>
      </c>
      <c r="O79" s="6" t="s">
        <v>592</v>
      </c>
      <c r="P79" s="6">
        <v>3107023205</v>
      </c>
      <c r="Q79" s="72" t="s">
        <v>593</v>
      </c>
      <c r="R79" s="215" t="s">
        <v>1328</v>
      </c>
      <c r="S79" s="6"/>
      <c r="T79" s="6"/>
    </row>
    <row r="80" spans="1:20" s="17" customFormat="1" ht="49.5" hidden="1" customHeight="1" x14ac:dyDescent="0.25">
      <c r="A80" s="324"/>
      <c r="B80" s="308"/>
      <c r="C80" s="260"/>
      <c r="D80" s="214"/>
      <c r="E80" s="214"/>
      <c r="F80" s="269"/>
      <c r="G80" s="260"/>
      <c r="H80" s="206"/>
      <c r="I80" s="117"/>
      <c r="J80" s="118"/>
      <c r="K80" s="14"/>
      <c r="L80" s="19" t="s">
        <v>186</v>
      </c>
      <c r="M80" s="16" t="s">
        <v>1060</v>
      </c>
      <c r="N80" s="7">
        <v>1005862436</v>
      </c>
      <c r="O80" s="6" t="s">
        <v>1059</v>
      </c>
      <c r="P80" s="6">
        <v>3173525679</v>
      </c>
      <c r="Q80" s="72" t="s">
        <v>1075</v>
      </c>
      <c r="R80" s="216"/>
      <c r="S80" s="6"/>
      <c r="T80" s="6"/>
    </row>
    <row r="81" spans="1:20" s="17" customFormat="1" ht="49.5" hidden="1" customHeight="1" x14ac:dyDescent="0.25">
      <c r="A81" s="324"/>
      <c r="B81" s="308"/>
      <c r="C81" s="260"/>
      <c r="D81" s="214"/>
      <c r="E81" s="214"/>
      <c r="F81" s="269"/>
      <c r="G81" s="260"/>
      <c r="H81" s="206"/>
      <c r="I81" s="115"/>
      <c r="J81" s="116"/>
      <c r="K81" s="14"/>
      <c r="L81" s="19" t="s">
        <v>186</v>
      </c>
      <c r="M81" s="16" t="s">
        <v>594</v>
      </c>
      <c r="N81" s="7">
        <v>29974995</v>
      </c>
      <c r="O81" s="6" t="s">
        <v>595</v>
      </c>
      <c r="P81" s="6">
        <v>3145029044</v>
      </c>
      <c r="Q81" s="72" t="s">
        <v>596</v>
      </c>
      <c r="R81" s="254"/>
      <c r="S81" s="6"/>
      <c r="T81" s="6"/>
    </row>
    <row r="82" spans="1:20" s="17" customFormat="1" ht="75" hidden="1" x14ac:dyDescent="0.25">
      <c r="A82" s="62">
        <v>800157686</v>
      </c>
      <c r="B82" s="133" t="s">
        <v>136</v>
      </c>
      <c r="C82" s="18" t="s">
        <v>11</v>
      </c>
      <c r="D82" s="18" t="s">
        <v>598</v>
      </c>
      <c r="E82" s="18" t="s">
        <v>73</v>
      </c>
      <c r="F82" s="24">
        <v>939</v>
      </c>
      <c r="G82" s="18" t="s">
        <v>9</v>
      </c>
      <c r="H82" s="18" t="s">
        <v>1044</v>
      </c>
      <c r="I82" s="104" t="s">
        <v>1147</v>
      </c>
      <c r="J82" s="104" t="s">
        <v>293</v>
      </c>
      <c r="K82" s="86" t="s">
        <v>202</v>
      </c>
      <c r="L82" s="19" t="s">
        <v>186</v>
      </c>
      <c r="M82" s="6" t="s">
        <v>498</v>
      </c>
      <c r="N82" s="6">
        <v>29707256</v>
      </c>
      <c r="O82" s="6" t="s">
        <v>499</v>
      </c>
      <c r="P82" s="6">
        <v>3182049459</v>
      </c>
      <c r="Q82" s="72" t="s">
        <v>137</v>
      </c>
      <c r="R82" s="153" t="s">
        <v>1314</v>
      </c>
      <c r="S82" s="6"/>
      <c r="T82" s="6"/>
    </row>
    <row r="83" spans="1:20" s="17" customFormat="1" ht="84.75" hidden="1" customHeight="1" x14ac:dyDescent="0.25">
      <c r="A83" s="61">
        <v>891300237</v>
      </c>
      <c r="B83" s="152" t="s">
        <v>1213</v>
      </c>
      <c r="C83" s="9" t="s">
        <v>11</v>
      </c>
      <c r="D83" s="9" t="s">
        <v>599</v>
      </c>
      <c r="E83" s="9" t="s">
        <v>17</v>
      </c>
      <c r="F83" s="15">
        <v>3107</v>
      </c>
      <c r="G83" s="9" t="s">
        <v>9</v>
      </c>
      <c r="H83" s="9" t="s">
        <v>396</v>
      </c>
      <c r="I83" s="79" t="s">
        <v>403</v>
      </c>
      <c r="J83" s="79" t="s">
        <v>1218</v>
      </c>
      <c r="K83" s="86" t="s">
        <v>202</v>
      </c>
      <c r="L83" s="19" t="s">
        <v>186</v>
      </c>
      <c r="M83" s="6" t="s">
        <v>496</v>
      </c>
      <c r="N83" s="6">
        <v>1113637534</v>
      </c>
      <c r="O83" s="6" t="s">
        <v>320</v>
      </c>
      <c r="P83" s="6">
        <v>3172524964</v>
      </c>
      <c r="Q83" s="72" t="s">
        <v>497</v>
      </c>
      <c r="R83" s="153" t="s">
        <v>1314</v>
      </c>
      <c r="S83" s="6"/>
      <c r="T83" s="6"/>
    </row>
    <row r="84" spans="1:20" s="17" customFormat="1" ht="75" hidden="1" x14ac:dyDescent="0.25">
      <c r="A84" s="62">
        <v>900934328</v>
      </c>
      <c r="B84" s="133" t="s">
        <v>165</v>
      </c>
      <c r="C84" s="18" t="s">
        <v>11</v>
      </c>
      <c r="D84" s="18" t="s">
        <v>599</v>
      </c>
      <c r="E84" s="18" t="s">
        <v>166</v>
      </c>
      <c r="F84" s="24">
        <v>21</v>
      </c>
      <c r="G84" s="18" t="s">
        <v>98</v>
      </c>
      <c r="H84" s="18" t="s">
        <v>397</v>
      </c>
      <c r="I84" s="85" t="s">
        <v>186</v>
      </c>
      <c r="J84" s="85" t="s">
        <v>186</v>
      </c>
      <c r="K84" s="18" t="s">
        <v>187</v>
      </c>
      <c r="L84" s="19" t="s">
        <v>186</v>
      </c>
      <c r="M84" s="6" t="s">
        <v>960</v>
      </c>
      <c r="N84" s="6">
        <v>66802283</v>
      </c>
      <c r="O84" s="6" t="s">
        <v>501</v>
      </c>
      <c r="P84" s="6">
        <v>3206875290</v>
      </c>
      <c r="Q84" s="72" t="s">
        <v>997</v>
      </c>
      <c r="R84" s="153" t="s">
        <v>1329</v>
      </c>
      <c r="S84" s="6"/>
      <c r="T84" s="6"/>
    </row>
    <row r="85" spans="1:20" s="17" customFormat="1" ht="36" hidden="1" customHeight="1" x14ac:dyDescent="0.25">
      <c r="A85" s="323">
        <v>900211167</v>
      </c>
      <c r="B85" s="265" t="s">
        <v>141</v>
      </c>
      <c r="C85" s="259" t="s">
        <v>11</v>
      </c>
      <c r="D85" s="205" t="s">
        <v>602</v>
      </c>
      <c r="E85" s="259" t="s">
        <v>35</v>
      </c>
      <c r="F85" s="268">
        <v>1017</v>
      </c>
      <c r="G85" s="259" t="s">
        <v>9</v>
      </c>
      <c r="H85" s="205" t="s">
        <v>399</v>
      </c>
      <c r="I85" s="69" t="s">
        <v>288</v>
      </c>
      <c r="J85" s="69" t="s">
        <v>223</v>
      </c>
      <c r="K85" s="14" t="s">
        <v>187</v>
      </c>
      <c r="L85" s="19" t="s">
        <v>186</v>
      </c>
      <c r="M85" s="6" t="s">
        <v>1143</v>
      </c>
      <c r="N85" s="7">
        <v>1107524630</v>
      </c>
      <c r="O85" s="6" t="s">
        <v>361</v>
      </c>
      <c r="P85" s="6">
        <v>3108965101</v>
      </c>
      <c r="Q85" s="72" t="s">
        <v>1142</v>
      </c>
      <c r="R85" s="215" t="s">
        <v>1144</v>
      </c>
      <c r="S85" s="6"/>
      <c r="T85" s="20"/>
    </row>
    <row r="86" spans="1:20" s="17" customFormat="1" ht="36" hidden="1" customHeight="1" x14ac:dyDescent="0.25">
      <c r="A86" s="324"/>
      <c r="B86" s="266"/>
      <c r="C86" s="260"/>
      <c r="D86" s="214"/>
      <c r="E86" s="260"/>
      <c r="F86" s="269"/>
      <c r="G86" s="260"/>
      <c r="H86" s="206"/>
      <c r="I86" s="14" t="s">
        <v>1123</v>
      </c>
      <c r="J86" s="14" t="s">
        <v>1123</v>
      </c>
      <c r="K86" s="14"/>
      <c r="L86" s="19" t="s">
        <v>186</v>
      </c>
      <c r="M86" s="6" t="s">
        <v>600</v>
      </c>
      <c r="N86" s="7">
        <v>1143986928</v>
      </c>
      <c r="O86" s="6" t="s">
        <v>601</v>
      </c>
      <c r="P86" s="6">
        <v>3506137506</v>
      </c>
      <c r="Q86" s="72" t="s">
        <v>142</v>
      </c>
      <c r="R86" s="216"/>
      <c r="S86" s="6"/>
      <c r="T86" s="6"/>
    </row>
    <row r="87" spans="1:20" s="13" customFormat="1" ht="24.75" hidden="1" customHeight="1" x14ac:dyDescent="0.25">
      <c r="A87" s="293">
        <v>891301549</v>
      </c>
      <c r="B87" s="348" t="s">
        <v>22</v>
      </c>
      <c r="C87" s="259" t="s">
        <v>11</v>
      </c>
      <c r="D87" s="205" t="s">
        <v>369</v>
      </c>
      <c r="E87" s="205" t="s">
        <v>23</v>
      </c>
      <c r="F87" s="268">
        <v>489</v>
      </c>
      <c r="G87" s="259" t="s">
        <v>9</v>
      </c>
      <c r="H87" s="205" t="s">
        <v>401</v>
      </c>
      <c r="I87" s="89" t="s">
        <v>296</v>
      </c>
      <c r="J87" s="89" t="s">
        <v>281</v>
      </c>
      <c r="K87" s="46" t="s">
        <v>202</v>
      </c>
      <c r="L87" s="19" t="s">
        <v>186</v>
      </c>
      <c r="M87" s="16" t="s">
        <v>354</v>
      </c>
      <c r="N87" s="7">
        <v>32785377</v>
      </c>
      <c r="O87" s="6" t="s">
        <v>355</v>
      </c>
      <c r="P87" s="6">
        <v>3186084372</v>
      </c>
      <c r="Q87" s="72" t="s">
        <v>356</v>
      </c>
      <c r="R87" s="312" t="s">
        <v>1237</v>
      </c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09"/>
      <c r="J88" s="110"/>
      <c r="K88" s="14"/>
      <c r="L88" s="19" t="s">
        <v>186</v>
      </c>
      <c r="M88" s="16" t="s">
        <v>357</v>
      </c>
      <c r="N88" s="7">
        <v>52543198</v>
      </c>
      <c r="O88" s="6" t="s">
        <v>358</v>
      </c>
      <c r="P88" s="6">
        <v>3102832411</v>
      </c>
      <c r="Q88" s="72" t="s">
        <v>359</v>
      </c>
      <c r="R88" s="352"/>
      <c r="S88" s="7"/>
      <c r="T88" s="6"/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360</v>
      </c>
      <c r="N89" s="28"/>
      <c r="O89" s="6" t="s">
        <v>361</v>
      </c>
      <c r="P89" s="6" t="s">
        <v>1187</v>
      </c>
      <c r="Q89" s="72" t="s">
        <v>362</v>
      </c>
      <c r="R89" s="352"/>
      <c r="S89" s="6"/>
      <c r="T89" s="6"/>
    </row>
    <row r="90" spans="1:20" s="13" customFormat="1" ht="24.75" hidden="1" customHeight="1" x14ac:dyDescent="0.25">
      <c r="A90" s="306"/>
      <c r="B90" s="300"/>
      <c r="C90" s="260"/>
      <c r="D90" s="214"/>
      <c r="E90" s="214"/>
      <c r="F90" s="269"/>
      <c r="G90" s="260"/>
      <c r="H90" s="206"/>
      <c r="I90" s="111"/>
      <c r="J90" s="112"/>
      <c r="K90" s="14"/>
      <c r="L90" s="19" t="s">
        <v>186</v>
      </c>
      <c r="M90" s="16" t="s">
        <v>363</v>
      </c>
      <c r="N90" s="7">
        <v>1116261521</v>
      </c>
      <c r="O90" s="6" t="s">
        <v>364</v>
      </c>
      <c r="P90" s="6" t="s">
        <v>365</v>
      </c>
      <c r="Q90" s="72" t="s">
        <v>24</v>
      </c>
      <c r="R90" s="352"/>
      <c r="S90" s="7"/>
      <c r="T90" s="6"/>
    </row>
    <row r="91" spans="1:20" s="13" customFormat="1" ht="24.75" hidden="1" customHeight="1" x14ac:dyDescent="0.25">
      <c r="A91" s="306"/>
      <c r="B91" s="300"/>
      <c r="C91" s="260"/>
      <c r="D91" s="214"/>
      <c r="E91" s="214"/>
      <c r="F91" s="269"/>
      <c r="G91" s="260"/>
      <c r="H91" s="206"/>
      <c r="I91" s="111"/>
      <c r="J91" s="112"/>
      <c r="K91" s="14"/>
      <c r="L91" s="19" t="s">
        <v>186</v>
      </c>
      <c r="M91" s="16" t="s">
        <v>920</v>
      </c>
      <c r="N91" s="7">
        <v>1123313725</v>
      </c>
      <c r="O91" s="6" t="s">
        <v>714</v>
      </c>
      <c r="P91" s="6">
        <v>3164465688</v>
      </c>
      <c r="Q91" s="72" t="s">
        <v>921</v>
      </c>
      <c r="R91" s="352"/>
      <c r="S91" s="7"/>
      <c r="T91" s="6"/>
    </row>
    <row r="92" spans="1:20" s="13" customFormat="1" ht="24.75" hidden="1" customHeight="1" x14ac:dyDescent="0.25">
      <c r="A92" s="294"/>
      <c r="B92" s="301"/>
      <c r="C92" s="261"/>
      <c r="D92" s="232"/>
      <c r="E92" s="232"/>
      <c r="F92" s="270"/>
      <c r="G92" s="261"/>
      <c r="H92" s="239"/>
      <c r="I92" s="113"/>
      <c r="J92" s="114"/>
      <c r="K92" s="14"/>
      <c r="L92" s="19" t="s">
        <v>186</v>
      </c>
      <c r="M92" s="49" t="s">
        <v>366</v>
      </c>
      <c r="N92" s="14" t="s">
        <v>861</v>
      </c>
      <c r="O92" s="18" t="s">
        <v>367</v>
      </c>
      <c r="P92" s="14" t="s">
        <v>860</v>
      </c>
      <c r="Q92" s="72" t="s">
        <v>368</v>
      </c>
      <c r="R92" s="353"/>
      <c r="S92" s="7"/>
      <c r="T92" s="6"/>
    </row>
    <row r="93" spans="1:20" s="13" customFormat="1" ht="21.75" hidden="1" customHeight="1" x14ac:dyDescent="0.25">
      <c r="A93" s="354">
        <v>815000863</v>
      </c>
      <c r="B93" s="265" t="s">
        <v>42</v>
      </c>
      <c r="C93" s="205" t="s">
        <v>43</v>
      </c>
      <c r="D93" s="205" t="s">
        <v>603</v>
      </c>
      <c r="E93" s="205" t="s">
        <v>35</v>
      </c>
      <c r="F93" s="268">
        <v>2945</v>
      </c>
      <c r="G93" s="259" t="s">
        <v>9</v>
      </c>
      <c r="H93" s="205" t="s">
        <v>402</v>
      </c>
      <c r="I93" s="89" t="s">
        <v>1248</v>
      </c>
      <c r="J93" s="89" t="s">
        <v>1371</v>
      </c>
      <c r="K93" s="14" t="s">
        <v>187</v>
      </c>
      <c r="L93" s="19" t="s">
        <v>186</v>
      </c>
      <c r="M93" s="6" t="s">
        <v>604</v>
      </c>
      <c r="N93" s="7">
        <v>1115093726</v>
      </c>
      <c r="O93" s="6" t="s">
        <v>605</v>
      </c>
      <c r="P93" s="6" t="s">
        <v>606</v>
      </c>
      <c r="Q93" s="72" t="s">
        <v>607</v>
      </c>
      <c r="R93" s="303" t="s">
        <v>1182</v>
      </c>
      <c r="S93" s="7"/>
      <c r="T93" s="6"/>
    </row>
    <row r="94" spans="1:20" s="13" customFormat="1" ht="21.75" hidden="1" customHeight="1" x14ac:dyDescent="0.25">
      <c r="A94" s="354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6" t="s">
        <v>608</v>
      </c>
      <c r="N94" s="7">
        <v>1115071081</v>
      </c>
      <c r="O94" s="6" t="s">
        <v>609</v>
      </c>
      <c r="P94" s="6">
        <v>3164517578</v>
      </c>
      <c r="Q94" s="72" t="s">
        <v>610</v>
      </c>
      <c r="R94" s="304"/>
      <c r="S94" s="7"/>
      <c r="T94" s="6"/>
    </row>
    <row r="95" spans="1:20" s="13" customFormat="1" ht="21.75" hidden="1" customHeight="1" x14ac:dyDescent="0.25">
      <c r="A95" s="354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611</v>
      </c>
      <c r="N95" s="7">
        <v>1115070939</v>
      </c>
      <c r="O95" s="6" t="s">
        <v>612</v>
      </c>
      <c r="P95" s="16">
        <v>3173112260</v>
      </c>
      <c r="Q95" s="72" t="s">
        <v>613</v>
      </c>
      <c r="R95" s="304"/>
      <c r="S95" s="7"/>
      <c r="T95" s="6"/>
    </row>
    <row r="96" spans="1:20" s="21" customFormat="1" ht="21.75" hidden="1" customHeight="1" x14ac:dyDescent="0.25">
      <c r="A96" s="354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4" t="s">
        <v>1181</v>
      </c>
      <c r="N96" s="5">
        <v>31432901</v>
      </c>
      <c r="O96" s="4" t="s">
        <v>614</v>
      </c>
      <c r="P96" s="4">
        <v>3106955318</v>
      </c>
      <c r="Q96" s="72" t="s">
        <v>44</v>
      </c>
      <c r="R96" s="304"/>
      <c r="S96" s="7"/>
      <c r="T96" s="20"/>
    </row>
    <row r="97" spans="1:20" s="13" customFormat="1" ht="27" hidden="1" customHeight="1" x14ac:dyDescent="0.25">
      <c r="A97" s="354"/>
      <c r="B97" s="266"/>
      <c r="C97" s="214"/>
      <c r="D97" s="214"/>
      <c r="E97" s="214"/>
      <c r="F97" s="269"/>
      <c r="G97" s="260"/>
      <c r="H97" s="206"/>
      <c r="I97" s="14" t="s">
        <v>1123</v>
      </c>
      <c r="J97" s="14" t="s">
        <v>1123</v>
      </c>
      <c r="K97" s="14"/>
      <c r="L97" s="19" t="s">
        <v>186</v>
      </c>
      <c r="M97" s="6" t="s">
        <v>615</v>
      </c>
      <c r="N97" s="7">
        <v>1115085982</v>
      </c>
      <c r="O97" s="6" t="s">
        <v>616</v>
      </c>
      <c r="P97" s="6">
        <v>3107533145</v>
      </c>
      <c r="Q97" s="72" t="s">
        <v>617</v>
      </c>
      <c r="R97" s="304"/>
      <c r="S97" s="6"/>
      <c r="T97" s="6"/>
    </row>
    <row r="98" spans="1:20" s="13" customFormat="1" ht="21.75" hidden="1" customHeight="1" x14ac:dyDescent="0.25">
      <c r="A98" s="354"/>
      <c r="B98" s="266"/>
      <c r="C98" s="214"/>
      <c r="D98" s="214"/>
      <c r="E98" s="214"/>
      <c r="F98" s="269"/>
      <c r="G98" s="260"/>
      <c r="H98" s="206"/>
      <c r="I98" s="14" t="s">
        <v>1123</v>
      </c>
      <c r="J98" s="14" t="s">
        <v>1123</v>
      </c>
      <c r="K98" s="14"/>
      <c r="L98" s="19" t="s">
        <v>186</v>
      </c>
      <c r="M98" s="6" t="s">
        <v>618</v>
      </c>
      <c r="N98" s="7">
        <v>1115086386</v>
      </c>
      <c r="O98" s="6" t="s">
        <v>619</v>
      </c>
      <c r="P98" s="6">
        <v>3177912992</v>
      </c>
      <c r="Q98" s="72" t="s">
        <v>620</v>
      </c>
      <c r="R98" s="304"/>
      <c r="S98" s="7"/>
      <c r="T98" s="6"/>
    </row>
    <row r="99" spans="1:20" s="13" customFormat="1" ht="21.75" hidden="1" customHeight="1" x14ac:dyDescent="0.25">
      <c r="A99" s="354"/>
      <c r="B99" s="267"/>
      <c r="C99" s="232"/>
      <c r="D99" s="232"/>
      <c r="E99" s="232"/>
      <c r="F99" s="270"/>
      <c r="G99" s="261"/>
      <c r="H99" s="239"/>
      <c r="I99" s="14" t="s">
        <v>1123</v>
      </c>
      <c r="J99" s="14" t="s">
        <v>1123</v>
      </c>
      <c r="K99" s="14"/>
      <c r="L99" s="19" t="s">
        <v>186</v>
      </c>
      <c r="M99" s="6" t="s">
        <v>1083</v>
      </c>
      <c r="N99" s="6">
        <v>1112957776</v>
      </c>
      <c r="O99" s="6" t="s">
        <v>1085</v>
      </c>
      <c r="P99" s="6" t="s">
        <v>1084</v>
      </c>
      <c r="Q99" s="72" t="s">
        <v>617</v>
      </c>
      <c r="R99" s="305"/>
      <c r="S99" s="6"/>
      <c r="T99" s="6"/>
    </row>
    <row r="100" spans="1:20" s="13" customFormat="1" ht="31.5" hidden="1" customHeight="1" x14ac:dyDescent="0.25">
      <c r="A100" s="323">
        <v>800197463</v>
      </c>
      <c r="B100" s="265" t="s">
        <v>27</v>
      </c>
      <c r="C100" s="259" t="s">
        <v>11</v>
      </c>
      <c r="D100" s="205" t="s">
        <v>1257</v>
      </c>
      <c r="E100" s="259" t="s">
        <v>28</v>
      </c>
      <c r="F100" s="268">
        <v>6123</v>
      </c>
      <c r="G100" s="259" t="s">
        <v>9</v>
      </c>
      <c r="H100" s="205" t="s">
        <v>404</v>
      </c>
      <c r="I100" s="89" t="s">
        <v>405</v>
      </c>
      <c r="J100" s="89" t="s">
        <v>1372</v>
      </c>
      <c r="K100" s="46" t="s">
        <v>202</v>
      </c>
      <c r="L100" s="19" t="s">
        <v>186</v>
      </c>
      <c r="M100" s="48" t="s">
        <v>937</v>
      </c>
      <c r="N100" s="12">
        <v>1116267330</v>
      </c>
      <c r="O100" s="6" t="s">
        <v>938</v>
      </c>
      <c r="P100" s="20">
        <v>3185598825</v>
      </c>
      <c r="Q100" s="73" t="s">
        <v>939</v>
      </c>
      <c r="R100" s="215" t="s">
        <v>1292</v>
      </c>
      <c r="S100" s="7" t="s">
        <v>537</v>
      </c>
      <c r="T100" s="6" t="s">
        <v>1417</v>
      </c>
    </row>
    <row r="101" spans="1:20" s="13" customFormat="1" ht="31.5" hidden="1" customHeight="1" x14ac:dyDescent="0.25">
      <c r="A101" s="324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48" t="s">
        <v>621</v>
      </c>
      <c r="N101" s="12">
        <v>31578815</v>
      </c>
      <c r="O101" s="6" t="s">
        <v>622</v>
      </c>
      <c r="P101" s="20">
        <v>3207209899</v>
      </c>
      <c r="Q101" s="73" t="s">
        <v>943</v>
      </c>
      <c r="R101" s="216"/>
      <c r="S101" s="7"/>
      <c r="T101" s="6"/>
    </row>
    <row r="102" spans="1:20" s="13" customFormat="1" ht="31.5" hidden="1" customHeight="1" x14ac:dyDescent="0.25">
      <c r="A102" s="324"/>
      <c r="B102" s="266"/>
      <c r="C102" s="260"/>
      <c r="D102" s="214"/>
      <c r="E102" s="260"/>
      <c r="F102" s="269"/>
      <c r="G102" s="260"/>
      <c r="H102" s="206"/>
      <c r="I102" s="14" t="s">
        <v>1123</v>
      </c>
      <c r="J102" s="14" t="s">
        <v>1123</v>
      </c>
      <c r="K102" s="14"/>
      <c r="L102" s="19" t="s">
        <v>186</v>
      </c>
      <c r="M102" s="48" t="s">
        <v>623</v>
      </c>
      <c r="N102" s="7">
        <v>66981671</v>
      </c>
      <c r="O102" s="6" t="s">
        <v>624</v>
      </c>
      <c r="P102" s="20">
        <v>3127056239</v>
      </c>
      <c r="Q102" s="73" t="s">
        <v>625</v>
      </c>
      <c r="R102" s="216"/>
      <c r="S102" s="7"/>
      <c r="T102" s="6"/>
    </row>
    <row r="103" spans="1:20" s="13" customFormat="1" ht="31.5" hidden="1" customHeight="1" x14ac:dyDescent="0.25">
      <c r="A103" s="324"/>
      <c r="B103" s="266"/>
      <c r="C103" s="260"/>
      <c r="D103" s="214"/>
      <c r="E103" s="260"/>
      <c r="F103" s="269"/>
      <c r="G103" s="260"/>
      <c r="H103" s="206"/>
      <c r="I103" s="14" t="s">
        <v>1123</v>
      </c>
      <c r="J103" s="14" t="s">
        <v>1123</v>
      </c>
      <c r="K103" s="14"/>
      <c r="L103" s="19" t="s">
        <v>186</v>
      </c>
      <c r="M103" s="20" t="s">
        <v>1021</v>
      </c>
      <c r="N103" s="28"/>
      <c r="O103" s="29"/>
      <c r="P103" s="20">
        <v>3234901383</v>
      </c>
      <c r="Q103" s="132"/>
      <c r="R103" s="216"/>
      <c r="S103" s="7"/>
      <c r="T103" s="6"/>
    </row>
    <row r="104" spans="1:20" s="13" customFormat="1" ht="31.5" hidden="1" customHeight="1" x14ac:dyDescent="0.25">
      <c r="A104" s="325"/>
      <c r="B104" s="267"/>
      <c r="C104" s="261"/>
      <c r="D104" s="232"/>
      <c r="E104" s="261"/>
      <c r="F104" s="270"/>
      <c r="G104" s="261"/>
      <c r="H104" s="239"/>
      <c r="I104" s="14" t="s">
        <v>1123</v>
      </c>
      <c r="J104" s="14" t="s">
        <v>1123</v>
      </c>
      <c r="K104" s="14"/>
      <c r="L104" s="19" t="s">
        <v>186</v>
      </c>
      <c r="M104" s="20" t="s">
        <v>942</v>
      </c>
      <c r="N104" s="12">
        <v>1113528928</v>
      </c>
      <c r="O104" s="6" t="s">
        <v>940</v>
      </c>
      <c r="P104" s="20">
        <v>3188929034</v>
      </c>
      <c r="Q104" s="73" t="s">
        <v>941</v>
      </c>
      <c r="R104" s="251"/>
      <c r="S104" s="7"/>
      <c r="T104" s="6"/>
    </row>
    <row r="105" spans="1:20" s="13" customFormat="1" ht="31.5" hidden="1" customHeight="1" x14ac:dyDescent="0.25">
      <c r="A105" s="217">
        <v>800041007</v>
      </c>
      <c r="B105" s="295" t="s">
        <v>1118</v>
      </c>
      <c r="C105" s="205" t="s">
        <v>1322</v>
      </c>
      <c r="D105" s="205" t="s">
        <v>1119</v>
      </c>
      <c r="E105" s="205" t="s">
        <v>1120</v>
      </c>
      <c r="F105" s="268">
        <v>102</v>
      </c>
      <c r="G105" s="259" t="s">
        <v>1121</v>
      </c>
      <c r="H105" s="205" t="s">
        <v>1124</v>
      </c>
      <c r="I105" s="90" t="s">
        <v>1122</v>
      </c>
      <c r="J105" s="90" t="s">
        <v>186</v>
      </c>
      <c r="K105" s="46" t="s">
        <v>202</v>
      </c>
      <c r="L105" s="19" t="s">
        <v>186</v>
      </c>
      <c r="M105" s="20" t="s">
        <v>1365</v>
      </c>
      <c r="N105" s="12">
        <v>530009422</v>
      </c>
      <c r="O105" s="29"/>
      <c r="P105" s="20">
        <v>3142428680</v>
      </c>
      <c r="Q105" s="73" t="s">
        <v>1366</v>
      </c>
      <c r="R105" s="351" t="s">
        <v>1367</v>
      </c>
      <c r="S105" s="7"/>
      <c r="T105" s="6"/>
    </row>
    <row r="106" spans="1:20" s="13" customFormat="1" ht="31.5" hidden="1" customHeight="1" x14ac:dyDescent="0.25">
      <c r="A106" s="218"/>
      <c r="B106" s="309"/>
      <c r="C106" s="214"/>
      <c r="D106" s="214"/>
      <c r="E106" s="214"/>
      <c r="F106" s="269"/>
      <c r="G106" s="260"/>
      <c r="H106" s="214"/>
      <c r="I106" s="74"/>
      <c r="J106" s="74"/>
      <c r="K106" s="14"/>
      <c r="L106" s="19" t="s">
        <v>186</v>
      </c>
      <c r="M106" s="20" t="s">
        <v>1364</v>
      </c>
      <c r="N106" s="12">
        <v>1113620014</v>
      </c>
      <c r="O106" s="29"/>
      <c r="P106" s="20">
        <v>3188204606</v>
      </c>
      <c r="Q106" s="73" t="s">
        <v>1363</v>
      </c>
      <c r="R106" s="352"/>
      <c r="S106" s="7"/>
      <c r="T106" s="6"/>
    </row>
    <row r="107" spans="1:20" s="13" customFormat="1" ht="76.5" hidden="1" customHeight="1" x14ac:dyDescent="0.25">
      <c r="A107" s="242"/>
      <c r="B107" s="296"/>
      <c r="C107" s="232"/>
      <c r="D107" s="232"/>
      <c r="E107" s="232"/>
      <c r="F107" s="270"/>
      <c r="G107" s="261"/>
      <c r="H107" s="232"/>
      <c r="I107" s="74"/>
      <c r="J107" s="74"/>
      <c r="K107" s="14"/>
      <c r="L107" s="19" t="s">
        <v>186</v>
      </c>
      <c r="M107" s="100" t="s">
        <v>1125</v>
      </c>
      <c r="N107" s="168">
        <v>38641932</v>
      </c>
      <c r="O107" s="137"/>
      <c r="P107" s="100">
        <v>3188929034</v>
      </c>
      <c r="Q107" s="73" t="s">
        <v>1126</v>
      </c>
      <c r="R107" s="353"/>
      <c r="S107" s="6"/>
      <c r="T107" s="6"/>
    </row>
    <row r="108" spans="1:20" s="13" customFormat="1" ht="32.25" hidden="1" customHeight="1" x14ac:dyDescent="0.25">
      <c r="A108" s="262">
        <v>830016868</v>
      </c>
      <c r="B108" s="265" t="s">
        <v>34</v>
      </c>
      <c r="C108" s="259" t="s">
        <v>16</v>
      </c>
      <c r="D108" s="214" t="s">
        <v>626</v>
      </c>
      <c r="E108" s="205" t="s">
        <v>35</v>
      </c>
      <c r="F108" s="268">
        <v>2229</v>
      </c>
      <c r="G108" s="259" t="s">
        <v>9</v>
      </c>
      <c r="H108" s="205" t="s">
        <v>406</v>
      </c>
      <c r="I108" s="69" t="s">
        <v>1114</v>
      </c>
      <c r="J108" s="69" t="s">
        <v>1373</v>
      </c>
      <c r="K108" s="46" t="s">
        <v>202</v>
      </c>
      <c r="L108" s="51" t="s">
        <v>283</v>
      </c>
      <c r="M108" s="6" t="s">
        <v>341</v>
      </c>
      <c r="N108" s="6">
        <v>1070591821</v>
      </c>
      <c r="O108" s="6" t="s">
        <v>342</v>
      </c>
      <c r="P108" s="6">
        <v>3102230844</v>
      </c>
      <c r="Q108" s="72" t="s">
        <v>343</v>
      </c>
      <c r="R108" s="237" t="s">
        <v>1262</v>
      </c>
      <c r="S108" s="6"/>
      <c r="T108" s="6"/>
    </row>
    <row r="109" spans="1:20" s="13" customFormat="1" ht="32.2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344</v>
      </c>
      <c r="N109" s="5">
        <v>39580109</v>
      </c>
      <c r="O109" s="4" t="s">
        <v>345</v>
      </c>
      <c r="P109" s="4">
        <v>3185171807</v>
      </c>
      <c r="Q109" s="72" t="s">
        <v>346</v>
      </c>
      <c r="R109" s="240"/>
      <c r="S109" s="7"/>
      <c r="T109" s="6"/>
    </row>
    <row r="110" spans="1:20" s="13" customFormat="1" ht="32.2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1283</v>
      </c>
      <c r="N110" s="5">
        <v>111122334</v>
      </c>
      <c r="O110" s="4" t="s">
        <v>383</v>
      </c>
      <c r="P110" s="4">
        <v>3188960388</v>
      </c>
      <c r="Q110" s="72" t="s">
        <v>1284</v>
      </c>
      <c r="R110" s="240"/>
      <c r="S110" s="6"/>
      <c r="T110" s="6"/>
    </row>
    <row r="111" spans="1:20" s="13" customFormat="1" ht="32.2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4" t="s">
        <v>1079</v>
      </c>
      <c r="N111" s="5">
        <v>1117512390</v>
      </c>
      <c r="O111" s="4" t="s">
        <v>1077</v>
      </c>
      <c r="P111" s="4">
        <v>3176411216</v>
      </c>
      <c r="Q111" s="72" t="s">
        <v>1078</v>
      </c>
      <c r="R111" s="240"/>
      <c r="S111" s="6"/>
      <c r="T111" s="6"/>
    </row>
    <row r="112" spans="1:20" s="13" customFormat="1" ht="21.75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922</v>
      </c>
      <c r="N112" s="7">
        <v>1113679950</v>
      </c>
      <c r="O112" s="6" t="s">
        <v>347</v>
      </c>
      <c r="P112" s="6">
        <v>3137372914</v>
      </c>
      <c r="Q112" s="72" t="s">
        <v>348</v>
      </c>
      <c r="R112" s="240"/>
      <c r="S112" s="7"/>
      <c r="T112" s="6"/>
    </row>
    <row r="113" spans="1:23" s="13" customFormat="1" ht="21.75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1263</v>
      </c>
      <c r="N113" s="7">
        <v>29689256</v>
      </c>
      <c r="O113" s="6" t="s">
        <v>1264</v>
      </c>
      <c r="P113" s="6">
        <v>3132457378</v>
      </c>
      <c r="Q113" s="72" t="s">
        <v>1265</v>
      </c>
      <c r="R113" s="240"/>
      <c r="S113" s="7"/>
      <c r="T113" s="6"/>
    </row>
    <row r="114" spans="1:23" s="13" customFormat="1" ht="32.25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1312</v>
      </c>
      <c r="N114" s="11">
        <v>1111155444</v>
      </c>
      <c r="O114" s="29"/>
      <c r="P114" s="6">
        <v>3175138275</v>
      </c>
      <c r="Q114" s="72" t="s">
        <v>1313</v>
      </c>
      <c r="R114" s="240"/>
      <c r="S114" s="6"/>
      <c r="T114" s="6"/>
    </row>
    <row r="115" spans="1:23" s="13" customFormat="1" ht="21" hidden="1" customHeight="1" x14ac:dyDescent="0.25">
      <c r="A115" s="263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349</v>
      </c>
      <c r="N115" s="7">
        <v>29675354</v>
      </c>
      <c r="O115" s="6" t="s">
        <v>350</v>
      </c>
      <c r="P115" s="6">
        <v>3183491761</v>
      </c>
      <c r="Q115" s="72" t="s">
        <v>351</v>
      </c>
      <c r="R115" s="240"/>
      <c r="S115" s="7"/>
      <c r="T115" s="6"/>
    </row>
    <row r="116" spans="1:23" s="13" customFormat="1" ht="32.25" hidden="1" customHeight="1" x14ac:dyDescent="0.25">
      <c r="A116" s="263"/>
      <c r="B116" s="266"/>
      <c r="C116" s="260"/>
      <c r="D116" s="214"/>
      <c r="E116" s="214"/>
      <c r="F116" s="269"/>
      <c r="G116" s="260"/>
      <c r="H116" s="206"/>
      <c r="I116" s="14" t="s">
        <v>1123</v>
      </c>
      <c r="J116" s="14" t="s">
        <v>1123</v>
      </c>
      <c r="K116" s="14"/>
      <c r="L116" s="51" t="s">
        <v>283</v>
      </c>
      <c r="M116" s="6" t="s">
        <v>1013</v>
      </c>
      <c r="N116" s="28"/>
      <c r="O116" s="6" t="s">
        <v>1015</v>
      </c>
      <c r="P116" s="6">
        <v>3107823312</v>
      </c>
      <c r="Q116" s="72" t="s">
        <v>1014</v>
      </c>
      <c r="R116" s="240"/>
      <c r="S116" s="7"/>
      <c r="T116" s="6"/>
    </row>
    <row r="117" spans="1:23" s="13" customFormat="1" ht="32.25" hidden="1" customHeight="1" x14ac:dyDescent="0.25">
      <c r="A117" s="263"/>
      <c r="B117" s="266"/>
      <c r="C117" s="260"/>
      <c r="D117" s="214"/>
      <c r="E117" s="214"/>
      <c r="F117" s="269"/>
      <c r="G117" s="260"/>
      <c r="H117" s="206"/>
      <c r="I117" s="14" t="s">
        <v>1123</v>
      </c>
      <c r="J117" s="14" t="s">
        <v>1123</v>
      </c>
      <c r="K117" s="14"/>
      <c r="L117" s="51" t="s">
        <v>283</v>
      </c>
      <c r="M117" s="16" t="s">
        <v>352</v>
      </c>
      <c r="N117" s="7">
        <v>37514912</v>
      </c>
      <c r="O117" s="6" t="s">
        <v>347</v>
      </c>
      <c r="P117" s="6">
        <v>3183530705</v>
      </c>
      <c r="Q117" s="72" t="s">
        <v>353</v>
      </c>
      <c r="R117" s="240"/>
      <c r="S117" s="7"/>
      <c r="T117" s="20"/>
    </row>
    <row r="118" spans="1:23" s="13" customFormat="1" ht="23.25" hidden="1" customHeight="1" x14ac:dyDescent="0.25">
      <c r="A118" s="268">
        <v>800166199</v>
      </c>
      <c r="B118" s="348" t="s">
        <v>104</v>
      </c>
      <c r="C118" s="259" t="s">
        <v>11</v>
      </c>
      <c r="D118" s="259" t="s">
        <v>635</v>
      </c>
      <c r="E118" s="205" t="s">
        <v>105</v>
      </c>
      <c r="F118" s="268">
        <v>2914</v>
      </c>
      <c r="G118" s="259" t="s">
        <v>9</v>
      </c>
      <c r="H118" s="205" t="s">
        <v>407</v>
      </c>
      <c r="I118" s="89" t="s">
        <v>408</v>
      </c>
      <c r="J118" s="89" t="s">
        <v>449</v>
      </c>
      <c r="K118" s="46" t="s">
        <v>202</v>
      </c>
      <c r="L118" s="19" t="s">
        <v>186</v>
      </c>
      <c r="M118" s="5" t="s">
        <v>627</v>
      </c>
      <c r="N118" s="5">
        <v>66981845</v>
      </c>
      <c r="O118" s="4" t="s">
        <v>628</v>
      </c>
      <c r="P118" s="4">
        <v>3135960250</v>
      </c>
      <c r="Q118" s="72" t="s">
        <v>629</v>
      </c>
      <c r="R118" s="312" t="s">
        <v>1241</v>
      </c>
      <c r="S118" s="6"/>
      <c r="T118" s="6"/>
      <c r="W118" s="13" t="s">
        <v>1005</v>
      </c>
    </row>
    <row r="119" spans="1:23" s="13" customFormat="1" ht="23.25" hidden="1" customHeight="1" x14ac:dyDescent="0.25">
      <c r="A119" s="269"/>
      <c r="B119" s="349"/>
      <c r="C119" s="260"/>
      <c r="D119" s="260"/>
      <c r="E119" s="214"/>
      <c r="F119" s="269"/>
      <c r="G119" s="260"/>
      <c r="H119" s="206"/>
      <c r="I119" s="109"/>
      <c r="J119" s="110"/>
      <c r="K119" s="14"/>
      <c r="L119" s="19" t="s">
        <v>186</v>
      </c>
      <c r="M119" s="4" t="s">
        <v>1156</v>
      </c>
      <c r="N119" s="5">
        <v>1144165858</v>
      </c>
      <c r="O119" s="4" t="s">
        <v>1157</v>
      </c>
      <c r="P119" s="45"/>
      <c r="Q119" s="72" t="s">
        <v>632</v>
      </c>
      <c r="R119" s="313"/>
      <c r="S119" s="7"/>
      <c r="T119" s="6"/>
    </row>
    <row r="120" spans="1:23" s="13" customFormat="1" ht="23.25" hidden="1" customHeight="1" x14ac:dyDescent="0.25">
      <c r="A120" s="269"/>
      <c r="B120" s="349"/>
      <c r="C120" s="260"/>
      <c r="D120" s="260"/>
      <c r="E120" s="214"/>
      <c r="F120" s="269"/>
      <c r="G120" s="260"/>
      <c r="H120" s="206"/>
      <c r="I120" s="111"/>
      <c r="J120" s="112"/>
      <c r="K120" s="14"/>
      <c r="L120" s="19" t="s">
        <v>186</v>
      </c>
      <c r="M120" s="4" t="s">
        <v>630</v>
      </c>
      <c r="N120" s="5">
        <v>1005935610</v>
      </c>
      <c r="O120" s="4" t="s">
        <v>631</v>
      </c>
      <c r="P120" s="4">
        <v>3182618793</v>
      </c>
      <c r="Q120" s="72" t="s">
        <v>632</v>
      </c>
      <c r="R120" s="313"/>
      <c r="S120" s="7"/>
      <c r="T120" s="6"/>
    </row>
    <row r="121" spans="1:23" s="13" customFormat="1" ht="23.25" hidden="1" customHeight="1" x14ac:dyDescent="0.25">
      <c r="A121" s="270"/>
      <c r="B121" s="350"/>
      <c r="C121" s="261"/>
      <c r="D121" s="261"/>
      <c r="E121" s="232"/>
      <c r="F121" s="270"/>
      <c r="G121" s="261"/>
      <c r="H121" s="239"/>
      <c r="I121" s="113"/>
      <c r="J121" s="114"/>
      <c r="K121" s="14"/>
      <c r="L121" s="19" t="s">
        <v>186</v>
      </c>
      <c r="M121" s="6" t="s">
        <v>633</v>
      </c>
      <c r="N121" s="7">
        <v>66656591</v>
      </c>
      <c r="O121" s="6" t="s">
        <v>634</v>
      </c>
      <c r="P121" s="6">
        <v>3182618793</v>
      </c>
      <c r="Q121" s="73" t="s">
        <v>106</v>
      </c>
      <c r="R121" s="314"/>
      <c r="S121" s="7"/>
      <c r="T121" s="6"/>
    </row>
    <row r="122" spans="1:23" s="17" customFormat="1" ht="33" hidden="1" customHeight="1" x14ac:dyDescent="0.25">
      <c r="A122" s="217">
        <v>800249860</v>
      </c>
      <c r="B122" s="219" t="s">
        <v>75</v>
      </c>
      <c r="C122" s="205" t="s">
        <v>7</v>
      </c>
      <c r="D122" s="205" t="s">
        <v>386</v>
      </c>
      <c r="E122" s="205" t="s">
        <v>76</v>
      </c>
      <c r="F122" s="221">
        <v>1870</v>
      </c>
      <c r="G122" s="205" t="s">
        <v>9</v>
      </c>
      <c r="H122" s="205" t="s">
        <v>409</v>
      </c>
      <c r="I122" s="103" t="s">
        <v>410</v>
      </c>
      <c r="J122" s="103" t="s">
        <v>293</v>
      </c>
      <c r="K122" s="18" t="s">
        <v>187</v>
      </c>
      <c r="L122" s="19" t="s">
        <v>186</v>
      </c>
      <c r="M122" s="4" t="s">
        <v>382</v>
      </c>
      <c r="N122" s="4">
        <v>71385036</v>
      </c>
      <c r="O122" s="4" t="s">
        <v>383</v>
      </c>
      <c r="P122" s="4">
        <v>3052370208</v>
      </c>
      <c r="Q122" s="72" t="s">
        <v>384</v>
      </c>
      <c r="R122" s="312" t="s">
        <v>1358</v>
      </c>
      <c r="S122" s="7"/>
      <c r="T122" s="20"/>
    </row>
    <row r="123" spans="1:23" s="17" customFormat="1" ht="33" hidden="1" customHeight="1" x14ac:dyDescent="0.25">
      <c r="A123" s="218"/>
      <c r="B123" s="220"/>
      <c r="C123" s="214"/>
      <c r="D123" s="214"/>
      <c r="E123" s="214"/>
      <c r="F123" s="222"/>
      <c r="G123" s="214"/>
      <c r="H123" s="206"/>
      <c r="I123" s="109"/>
      <c r="J123" s="110"/>
      <c r="K123" s="18"/>
      <c r="L123" s="19" t="s">
        <v>186</v>
      </c>
      <c r="M123" s="4" t="s">
        <v>1061</v>
      </c>
      <c r="N123" s="45"/>
      <c r="O123" s="45"/>
      <c r="P123" s="45"/>
      <c r="Q123" s="72" t="s">
        <v>1062</v>
      </c>
      <c r="R123" s="313"/>
      <c r="S123" s="6"/>
      <c r="T123" s="6"/>
    </row>
    <row r="124" spans="1:23" s="17" customFormat="1" ht="33" hidden="1" customHeight="1" x14ac:dyDescent="0.25">
      <c r="A124" s="218"/>
      <c r="B124" s="220"/>
      <c r="C124" s="214"/>
      <c r="D124" s="214"/>
      <c r="E124" s="214"/>
      <c r="F124" s="222"/>
      <c r="G124" s="214"/>
      <c r="H124" s="206"/>
      <c r="I124" s="111"/>
      <c r="J124" s="112"/>
      <c r="K124" s="18"/>
      <c r="L124" s="19" t="s">
        <v>186</v>
      </c>
      <c r="M124" s="4" t="s">
        <v>947</v>
      </c>
      <c r="N124" s="4">
        <v>1026131013</v>
      </c>
      <c r="O124" s="4" t="s">
        <v>968</v>
      </c>
      <c r="P124" s="4">
        <v>3157701644</v>
      </c>
      <c r="Q124" s="72" t="s">
        <v>948</v>
      </c>
      <c r="R124" s="313"/>
      <c r="S124" s="7"/>
      <c r="T124" s="6"/>
    </row>
    <row r="125" spans="1:23" s="17" customFormat="1" ht="33" hidden="1" customHeight="1" x14ac:dyDescent="0.25">
      <c r="A125" s="242"/>
      <c r="B125" s="243"/>
      <c r="C125" s="232"/>
      <c r="D125" s="232"/>
      <c r="E125" s="232"/>
      <c r="F125" s="233"/>
      <c r="G125" s="232"/>
      <c r="H125" s="239"/>
      <c r="I125" s="113"/>
      <c r="J125" s="114" t="s">
        <v>1374</v>
      </c>
      <c r="K125" s="18"/>
      <c r="L125" s="19" t="s">
        <v>186</v>
      </c>
      <c r="M125" s="20" t="s">
        <v>385</v>
      </c>
      <c r="N125" s="20">
        <v>1061732145</v>
      </c>
      <c r="O125" s="4" t="s">
        <v>383</v>
      </c>
      <c r="P125" s="6">
        <v>3103981523</v>
      </c>
      <c r="Q125" s="72" t="s">
        <v>77</v>
      </c>
      <c r="R125" s="314"/>
      <c r="S125" s="6"/>
      <c r="T125" s="6"/>
    </row>
    <row r="126" spans="1:23" s="13" customFormat="1" ht="30.75" hidden="1" customHeight="1" x14ac:dyDescent="0.25">
      <c r="A126" s="262">
        <v>890399003</v>
      </c>
      <c r="B126" s="265" t="s">
        <v>112</v>
      </c>
      <c r="C126" s="259" t="s">
        <v>11</v>
      </c>
      <c r="D126" s="205" t="s">
        <v>636</v>
      </c>
      <c r="E126" s="259" t="s">
        <v>113</v>
      </c>
      <c r="F126" s="268">
        <v>2332</v>
      </c>
      <c r="G126" s="259" t="s">
        <v>9</v>
      </c>
      <c r="H126" s="205" t="s">
        <v>411</v>
      </c>
      <c r="I126" s="89" t="s">
        <v>200</v>
      </c>
      <c r="J126" s="89" t="s">
        <v>1374</v>
      </c>
      <c r="K126" s="14" t="s">
        <v>187</v>
      </c>
      <c r="L126" s="51" t="s">
        <v>283</v>
      </c>
      <c r="M126" s="6" t="s">
        <v>528</v>
      </c>
      <c r="N126" s="7">
        <v>66996903</v>
      </c>
      <c r="O126" s="6" t="s">
        <v>529</v>
      </c>
      <c r="P126" s="6" t="s">
        <v>530</v>
      </c>
      <c r="Q126" s="73" t="s">
        <v>531</v>
      </c>
      <c r="R126" s="237" t="s">
        <v>1203</v>
      </c>
      <c r="S126" s="6"/>
      <c r="T126" s="6"/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522</v>
      </c>
      <c r="N127" s="5">
        <v>29178143</v>
      </c>
      <c r="O127" s="6" t="s">
        <v>523</v>
      </c>
      <c r="P127" s="4">
        <v>3197256885</v>
      </c>
      <c r="Q127" s="73" t="s">
        <v>524</v>
      </c>
      <c r="R127" s="240"/>
      <c r="S127" s="6"/>
      <c r="T127" s="6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525</v>
      </c>
      <c r="N128" s="5">
        <v>29785152</v>
      </c>
      <c r="O128" s="6" t="s">
        <v>526</v>
      </c>
      <c r="P128" s="4">
        <v>3175567638</v>
      </c>
      <c r="Q128" s="73" t="s">
        <v>527</v>
      </c>
      <c r="R128" s="240"/>
      <c r="S128" s="7"/>
      <c r="T128" s="6"/>
    </row>
    <row r="129" spans="1:21" s="13" customFormat="1" ht="30.75" hidden="1" customHeight="1" x14ac:dyDescent="0.25">
      <c r="A129" s="263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1202</v>
      </c>
      <c r="N129" s="5">
        <v>1130635489</v>
      </c>
      <c r="O129" s="6" t="s">
        <v>1201</v>
      </c>
      <c r="P129" s="5">
        <v>3172689039</v>
      </c>
      <c r="Q129" s="73" t="s">
        <v>1200</v>
      </c>
      <c r="R129" s="240"/>
      <c r="S129" s="6"/>
      <c r="T129" s="6"/>
    </row>
    <row r="130" spans="1:21" s="13" customFormat="1" ht="30.75" hidden="1" customHeight="1" x14ac:dyDescent="0.25">
      <c r="A130" s="263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1197</v>
      </c>
      <c r="N130" s="5">
        <v>1151970888</v>
      </c>
      <c r="O130" s="6" t="s">
        <v>1198</v>
      </c>
      <c r="P130" s="4">
        <v>3205308348</v>
      </c>
      <c r="Q130" s="73" t="s">
        <v>1199</v>
      </c>
      <c r="R130" s="240"/>
      <c r="S130" s="7"/>
      <c r="T130" s="6"/>
    </row>
    <row r="131" spans="1:21" s="13" customFormat="1" ht="30.75" hidden="1" customHeight="1" x14ac:dyDescent="0.25">
      <c r="A131" s="263"/>
      <c r="B131" s="266"/>
      <c r="C131" s="260"/>
      <c r="D131" s="214"/>
      <c r="E131" s="260"/>
      <c r="F131" s="269"/>
      <c r="G131" s="260"/>
      <c r="H131" s="206"/>
      <c r="I131" s="14" t="s">
        <v>1123</v>
      </c>
      <c r="J131" s="14" t="s">
        <v>1123</v>
      </c>
      <c r="K131" s="14"/>
      <c r="L131" s="51" t="s">
        <v>283</v>
      </c>
      <c r="M131" s="4" t="s">
        <v>876</v>
      </c>
      <c r="N131" s="5">
        <v>94448142</v>
      </c>
      <c r="O131" s="6" t="s">
        <v>877</v>
      </c>
      <c r="P131" s="4">
        <v>3173633503</v>
      </c>
      <c r="Q131" s="73" t="s">
        <v>878</v>
      </c>
      <c r="R131" s="240"/>
      <c r="S131" s="7"/>
      <c r="T131" s="20"/>
    </row>
    <row r="132" spans="1:21" s="13" customFormat="1" ht="30.75" hidden="1" customHeight="1" x14ac:dyDescent="0.25">
      <c r="A132" s="263"/>
      <c r="B132" s="266"/>
      <c r="C132" s="260"/>
      <c r="D132" s="214"/>
      <c r="E132" s="260"/>
      <c r="F132" s="269"/>
      <c r="G132" s="260"/>
      <c r="H132" s="206"/>
      <c r="I132" s="14" t="s">
        <v>1123</v>
      </c>
      <c r="J132" s="14" t="s">
        <v>1123</v>
      </c>
      <c r="K132" s="14"/>
      <c r="L132" s="51" t="s">
        <v>283</v>
      </c>
      <c r="M132" s="4" t="s">
        <v>864</v>
      </c>
      <c r="N132" s="5">
        <v>31902153</v>
      </c>
      <c r="O132" s="6" t="s">
        <v>865</v>
      </c>
      <c r="P132" s="4">
        <v>3155708087</v>
      </c>
      <c r="Q132" s="73" t="s">
        <v>863</v>
      </c>
      <c r="R132" s="240"/>
      <c r="S132" s="7"/>
      <c r="T132" s="6"/>
    </row>
    <row r="133" spans="1:21" s="13" customFormat="1" ht="30.75" hidden="1" customHeight="1" x14ac:dyDescent="0.25">
      <c r="A133" s="293">
        <v>800099903</v>
      </c>
      <c r="B133" s="295" t="s">
        <v>56</v>
      </c>
      <c r="C133" s="259" t="s">
        <v>11</v>
      </c>
      <c r="D133" s="205" t="s">
        <v>818</v>
      </c>
      <c r="E133" s="205" t="s">
        <v>57</v>
      </c>
      <c r="F133" s="268">
        <v>452</v>
      </c>
      <c r="G133" s="259" t="s">
        <v>9</v>
      </c>
      <c r="H133" s="205" t="s">
        <v>282</v>
      </c>
      <c r="I133" s="89" t="s">
        <v>280</v>
      </c>
      <c r="J133" s="89" t="s">
        <v>248</v>
      </c>
      <c r="K133" s="46" t="s">
        <v>202</v>
      </c>
      <c r="L133" s="346" t="s">
        <v>283</v>
      </c>
      <c r="M133" s="142" t="s">
        <v>1303</v>
      </c>
      <c r="N133" s="143">
        <v>1107508362</v>
      </c>
      <c r="O133" s="142" t="s">
        <v>835</v>
      </c>
      <c r="P133" s="146">
        <v>3053811094</v>
      </c>
      <c r="Q133" s="64" t="s">
        <v>1304</v>
      </c>
      <c r="R133" s="234"/>
      <c r="S133" s="6"/>
      <c r="T133" s="6"/>
    </row>
    <row r="134" spans="1:21" s="13" customFormat="1" ht="45" hidden="1" x14ac:dyDescent="0.25">
      <c r="A134" s="294"/>
      <c r="B134" s="296"/>
      <c r="C134" s="261"/>
      <c r="D134" s="232"/>
      <c r="E134" s="232"/>
      <c r="F134" s="270"/>
      <c r="G134" s="261"/>
      <c r="H134" s="239"/>
      <c r="I134" s="122"/>
      <c r="J134" s="123"/>
      <c r="K134" s="14"/>
      <c r="L134" s="347"/>
      <c r="M134" s="142" t="s">
        <v>1300</v>
      </c>
      <c r="N134" s="143"/>
      <c r="O134" s="142" t="s">
        <v>1301</v>
      </c>
      <c r="P134" s="142"/>
      <c r="Q134" s="64" t="s">
        <v>1302</v>
      </c>
      <c r="R134" s="236"/>
      <c r="S134" s="7"/>
      <c r="T134" s="20"/>
    </row>
    <row r="135" spans="1:21" s="13" customFormat="1" ht="59.25" hidden="1" customHeight="1" x14ac:dyDescent="0.25">
      <c r="A135" s="262">
        <v>890319047</v>
      </c>
      <c r="B135" s="225" t="s">
        <v>58</v>
      </c>
      <c r="C135" s="259" t="s">
        <v>11</v>
      </c>
      <c r="D135" s="205" t="s">
        <v>818</v>
      </c>
      <c r="E135" s="205" t="s">
        <v>59</v>
      </c>
      <c r="F135" s="268">
        <v>791</v>
      </c>
      <c r="G135" s="259" t="s">
        <v>9</v>
      </c>
      <c r="H135" s="205" t="s">
        <v>285</v>
      </c>
      <c r="I135" s="89" t="s">
        <v>288</v>
      </c>
      <c r="J135" s="89" t="s">
        <v>262</v>
      </c>
      <c r="K135" s="46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7" t="s">
        <v>1308</v>
      </c>
      <c r="S135" s="7"/>
      <c r="T135" s="6"/>
    </row>
    <row r="136" spans="1:21" s="13" customFormat="1" ht="59.25" hidden="1" customHeight="1" x14ac:dyDescent="0.25">
      <c r="A136" s="264"/>
      <c r="B136" s="245"/>
      <c r="C136" s="261"/>
      <c r="D136" s="232"/>
      <c r="E136" s="232"/>
      <c r="F136" s="270"/>
      <c r="G136" s="261"/>
      <c r="H136" s="239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52"/>
      <c r="S136" s="6"/>
      <c r="T136" s="6"/>
    </row>
    <row r="137" spans="1:21" s="13" customFormat="1" ht="59.25" customHeight="1" x14ac:dyDescent="0.25">
      <c r="A137" s="60">
        <v>890311274</v>
      </c>
      <c r="B137" s="152" t="s">
        <v>60</v>
      </c>
      <c r="C137" s="8" t="s">
        <v>11</v>
      </c>
      <c r="D137" s="9" t="s">
        <v>818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249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51" t="s">
        <v>1359</v>
      </c>
      <c r="S137" s="6" t="s">
        <v>895</v>
      </c>
      <c r="T137" s="6" t="s">
        <v>1390</v>
      </c>
    </row>
    <row r="138" spans="1:21" s="13" customFormat="1" ht="59.25" hidden="1" customHeight="1" x14ac:dyDescent="0.25">
      <c r="A138" s="293">
        <v>890300005</v>
      </c>
      <c r="B138" s="295" t="s">
        <v>62</v>
      </c>
      <c r="C138" s="259" t="s">
        <v>11</v>
      </c>
      <c r="D138" s="205" t="s">
        <v>818</v>
      </c>
      <c r="E138" s="205" t="s">
        <v>63</v>
      </c>
      <c r="F138" s="268">
        <v>67</v>
      </c>
      <c r="G138" s="259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1305</v>
      </c>
      <c r="N138" s="158"/>
      <c r="O138" s="142" t="s">
        <v>1306</v>
      </c>
      <c r="P138" s="142"/>
      <c r="Q138" s="64" t="s">
        <v>1298</v>
      </c>
      <c r="R138" s="58"/>
      <c r="S138" s="6"/>
      <c r="T138" s="6"/>
    </row>
    <row r="139" spans="1:21" s="13" customFormat="1" ht="91.5" hidden="1" customHeight="1" x14ac:dyDescent="0.25">
      <c r="A139" s="294"/>
      <c r="B139" s="296"/>
      <c r="C139" s="261"/>
      <c r="D139" s="232"/>
      <c r="E139" s="232"/>
      <c r="F139" s="270"/>
      <c r="G139" s="261"/>
      <c r="H139" s="239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64" t="s">
        <v>839</v>
      </c>
      <c r="R139" s="16"/>
      <c r="S139" s="6"/>
      <c r="T139" s="6"/>
    </row>
    <row r="140" spans="1:21" s="13" customFormat="1" ht="61.5" hidden="1" customHeight="1" x14ac:dyDescent="0.25">
      <c r="A140" s="262">
        <v>890301960</v>
      </c>
      <c r="B140" s="265" t="s">
        <v>64</v>
      </c>
      <c r="C140" s="259" t="s">
        <v>7</v>
      </c>
      <c r="D140" s="205" t="s">
        <v>822</v>
      </c>
      <c r="E140" s="205" t="s">
        <v>65</v>
      </c>
      <c r="F140" s="268">
        <v>1064</v>
      </c>
      <c r="G140" s="259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7" t="s">
        <v>1280</v>
      </c>
      <c r="S140" s="7"/>
      <c r="T140" s="6"/>
    </row>
    <row r="141" spans="1:21" s="13" customFormat="1" ht="45" hidden="1" customHeight="1" x14ac:dyDescent="0.25">
      <c r="A141" s="263"/>
      <c r="B141" s="266"/>
      <c r="C141" s="260"/>
      <c r="D141" s="214"/>
      <c r="E141" s="214"/>
      <c r="F141" s="269"/>
      <c r="G141" s="260"/>
      <c r="H141" s="214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8"/>
      <c r="S141" s="6"/>
      <c r="T141" s="6"/>
      <c r="U141" s="279"/>
    </row>
    <row r="142" spans="1:21" s="13" customFormat="1" ht="44.25" hidden="1" customHeight="1" x14ac:dyDescent="0.25">
      <c r="A142" s="264"/>
      <c r="B142" s="267"/>
      <c r="C142" s="261"/>
      <c r="D142" s="232"/>
      <c r="E142" s="232"/>
      <c r="F142" s="270"/>
      <c r="G142" s="261"/>
      <c r="H142" s="232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52"/>
      <c r="S142" s="59"/>
      <c r="T142" s="20"/>
      <c r="U142" s="279"/>
    </row>
    <row r="143" spans="1:21" s="13" customFormat="1" ht="38.25" hidden="1" customHeight="1" x14ac:dyDescent="0.25">
      <c r="A143" s="60">
        <v>901345953</v>
      </c>
      <c r="B143" s="152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4" t="s">
        <v>283</v>
      </c>
      <c r="M143" s="142" t="s">
        <v>1297</v>
      </c>
      <c r="N143" s="158"/>
      <c r="O143" s="142" t="s">
        <v>1299</v>
      </c>
      <c r="P143" s="45"/>
      <c r="Q143" s="72" t="s">
        <v>1298</v>
      </c>
      <c r="R143" s="174" t="s">
        <v>1415</v>
      </c>
      <c r="S143" s="6" t="s">
        <v>537</v>
      </c>
      <c r="T143" s="6" t="s">
        <v>1416</v>
      </c>
    </row>
    <row r="144" spans="1:21" s="13" customFormat="1" ht="38.25" hidden="1" customHeight="1" x14ac:dyDescent="0.25">
      <c r="A144" s="60">
        <v>800096812</v>
      </c>
      <c r="B144" s="57" t="s">
        <v>68</v>
      </c>
      <c r="C144" s="8" t="s">
        <v>1152</v>
      </c>
      <c r="D144" s="9" t="s">
        <v>818</v>
      </c>
      <c r="E144" s="9" t="s">
        <v>69</v>
      </c>
      <c r="F144" s="10">
        <v>196</v>
      </c>
      <c r="G144" s="8" t="s">
        <v>26</v>
      </c>
      <c r="H144" s="9" t="s">
        <v>295</v>
      </c>
      <c r="I144" s="89" t="s">
        <v>263</v>
      </c>
      <c r="J144" s="90" t="s">
        <v>186</v>
      </c>
      <c r="K144" s="46" t="s">
        <v>202</v>
      </c>
      <c r="L144" s="51" t="s">
        <v>283</v>
      </c>
      <c r="M144" s="142" t="s">
        <v>976</v>
      </c>
      <c r="N144" s="143">
        <v>52782233</v>
      </c>
      <c r="O144" s="144" t="s">
        <v>977</v>
      </c>
      <c r="P144" s="142">
        <v>3005604929</v>
      </c>
      <c r="Q144" s="64" t="s">
        <v>949</v>
      </c>
      <c r="R144" s="58"/>
      <c r="S144" s="6"/>
      <c r="T144" s="6"/>
    </row>
    <row r="145" spans="1:20" s="13" customFormat="1" ht="45" hidden="1" x14ac:dyDescent="0.25">
      <c r="A145" s="293">
        <v>890321151</v>
      </c>
      <c r="B145" s="295" t="s">
        <v>70</v>
      </c>
      <c r="C145" s="259" t="s">
        <v>11</v>
      </c>
      <c r="D145" s="205" t="s">
        <v>818</v>
      </c>
      <c r="E145" s="205" t="s">
        <v>69</v>
      </c>
      <c r="F145" s="268">
        <v>1340</v>
      </c>
      <c r="G145" s="259" t="s">
        <v>9</v>
      </c>
      <c r="H145" s="205" t="s">
        <v>294</v>
      </c>
      <c r="I145" s="69" t="s">
        <v>284</v>
      </c>
      <c r="J145" s="127" t="s">
        <v>1176</v>
      </c>
      <c r="K145" s="14" t="s">
        <v>187</v>
      </c>
      <c r="L145" s="54" t="s">
        <v>283</v>
      </c>
      <c r="M145" s="138" t="s">
        <v>840</v>
      </c>
      <c r="N145" s="145">
        <v>1026267964</v>
      </c>
      <c r="O145" s="142" t="s">
        <v>841</v>
      </c>
      <c r="P145" s="142" t="s">
        <v>842</v>
      </c>
      <c r="Q145" s="64" t="s">
        <v>71</v>
      </c>
      <c r="R145" s="330"/>
      <c r="S145" s="7"/>
      <c r="T145" s="20"/>
    </row>
    <row r="146" spans="1:20" s="13" customFormat="1" ht="45" hidden="1" x14ac:dyDescent="0.25">
      <c r="A146" s="306"/>
      <c r="B146" s="309"/>
      <c r="C146" s="260"/>
      <c r="D146" s="214"/>
      <c r="E146" s="214"/>
      <c r="F146" s="269"/>
      <c r="G146" s="260"/>
      <c r="H146" s="206"/>
      <c r="I146" s="122"/>
      <c r="J146" s="123"/>
      <c r="K146" s="14"/>
      <c r="L146" s="54" t="s">
        <v>283</v>
      </c>
      <c r="M146" s="138" t="s">
        <v>843</v>
      </c>
      <c r="N146" s="139">
        <v>1124059150</v>
      </c>
      <c r="O146" s="142" t="s">
        <v>844</v>
      </c>
      <c r="P146" s="142">
        <v>3155372805</v>
      </c>
      <c r="Q146" s="64" t="s">
        <v>845</v>
      </c>
      <c r="R146" s="345"/>
      <c r="S146" s="6"/>
      <c r="T146" s="6"/>
    </row>
    <row r="147" spans="1:20" s="13" customFormat="1" ht="36" hidden="1" customHeight="1" x14ac:dyDescent="0.25">
      <c r="A147" s="358">
        <v>890300634</v>
      </c>
      <c r="B147" s="287" t="s">
        <v>96</v>
      </c>
      <c r="C147" s="259" t="s">
        <v>11</v>
      </c>
      <c r="D147" s="205" t="s">
        <v>818</v>
      </c>
      <c r="E147" s="205" t="s">
        <v>97</v>
      </c>
      <c r="F147" s="268">
        <v>47</v>
      </c>
      <c r="G147" s="259" t="s">
        <v>98</v>
      </c>
      <c r="H147" s="205" t="s">
        <v>291</v>
      </c>
      <c r="I147" s="121" t="s">
        <v>283</v>
      </c>
      <c r="J147" s="121" t="s">
        <v>283</v>
      </c>
      <c r="K147" s="14" t="s">
        <v>187</v>
      </c>
      <c r="L147" s="19" t="s">
        <v>186</v>
      </c>
      <c r="M147" s="4" t="s">
        <v>819</v>
      </c>
      <c r="N147" s="5">
        <v>1113651359</v>
      </c>
      <c r="O147" s="4" t="s">
        <v>820</v>
      </c>
      <c r="P147" s="4">
        <v>3136800255</v>
      </c>
      <c r="Q147" s="73" t="s">
        <v>821</v>
      </c>
      <c r="R147" s="215" t="s">
        <v>1204</v>
      </c>
      <c r="S147" s="7"/>
      <c r="T147" s="6"/>
    </row>
    <row r="148" spans="1:20" s="13" customFormat="1" ht="36" hidden="1" customHeight="1" x14ac:dyDescent="0.25">
      <c r="A148" s="359"/>
      <c r="B148" s="292"/>
      <c r="C148" s="260"/>
      <c r="D148" s="214"/>
      <c r="E148" s="214"/>
      <c r="F148" s="269"/>
      <c r="G148" s="260"/>
      <c r="H148" s="214"/>
      <c r="I148" s="14" t="s">
        <v>1123</v>
      </c>
      <c r="J148" s="14" t="s">
        <v>1123</v>
      </c>
      <c r="K148" s="14"/>
      <c r="L148" s="19" t="s">
        <v>186</v>
      </c>
      <c r="M148" s="4" t="s">
        <v>983</v>
      </c>
      <c r="N148" s="5">
        <v>1144166517</v>
      </c>
      <c r="O148" s="4" t="s">
        <v>985</v>
      </c>
      <c r="P148" s="4">
        <v>3184221042</v>
      </c>
      <c r="Q148" s="72" t="s">
        <v>984</v>
      </c>
      <c r="R148" s="216"/>
      <c r="S148" s="6"/>
      <c r="T148" s="20"/>
    </row>
    <row r="149" spans="1:20" s="17" customFormat="1" ht="30" hidden="1" customHeight="1" x14ac:dyDescent="0.25">
      <c r="A149" s="217">
        <v>890314970</v>
      </c>
      <c r="B149" s="295" t="s">
        <v>121</v>
      </c>
      <c r="C149" s="205" t="s">
        <v>11</v>
      </c>
      <c r="D149" s="205" t="s">
        <v>817</v>
      </c>
      <c r="E149" s="205" t="s">
        <v>41</v>
      </c>
      <c r="F149" s="221">
        <v>230</v>
      </c>
      <c r="G149" s="205" t="s">
        <v>26</v>
      </c>
      <c r="H149" s="205" t="s">
        <v>290</v>
      </c>
      <c r="I149" s="79" t="s">
        <v>248</v>
      </c>
      <c r="J149" s="79" t="s">
        <v>1212</v>
      </c>
      <c r="K149" s="18" t="s">
        <v>187</v>
      </c>
      <c r="L149" s="51" t="s">
        <v>283</v>
      </c>
      <c r="M149" s="6" t="s">
        <v>812</v>
      </c>
      <c r="N149" s="6">
        <v>1130656315</v>
      </c>
      <c r="O149" s="6" t="s">
        <v>777</v>
      </c>
      <c r="P149" s="6">
        <v>3157445302</v>
      </c>
      <c r="Q149" s="72" t="s">
        <v>813</v>
      </c>
      <c r="R149" s="312" t="s">
        <v>1273</v>
      </c>
      <c r="S149" s="6"/>
      <c r="T149" s="6"/>
    </row>
    <row r="150" spans="1:20" s="17" customFormat="1" ht="30" hidden="1" customHeight="1" x14ac:dyDescent="0.25">
      <c r="A150" s="218"/>
      <c r="B150" s="309"/>
      <c r="C150" s="214"/>
      <c r="D150" s="214"/>
      <c r="E150" s="214"/>
      <c r="F150" s="222"/>
      <c r="G150" s="214"/>
      <c r="H150" s="206"/>
      <c r="I150" s="109"/>
      <c r="J150" s="110"/>
      <c r="K150" s="18"/>
      <c r="L150" s="51" t="s">
        <v>283</v>
      </c>
      <c r="M150" s="6" t="s">
        <v>848</v>
      </c>
      <c r="N150" s="6">
        <v>66979009</v>
      </c>
      <c r="O150" s="6" t="s">
        <v>849</v>
      </c>
      <c r="P150" s="6">
        <v>3207889709</v>
      </c>
      <c r="Q150" s="72" t="s">
        <v>850</v>
      </c>
      <c r="R150" s="341"/>
      <c r="S150" s="7"/>
      <c r="T150" s="6"/>
    </row>
    <row r="151" spans="1:20" s="17" customFormat="1" ht="30" hidden="1" customHeight="1" x14ac:dyDescent="0.25">
      <c r="A151" s="218"/>
      <c r="B151" s="309"/>
      <c r="C151" s="214"/>
      <c r="D151" s="214"/>
      <c r="E151" s="214"/>
      <c r="F151" s="222"/>
      <c r="G151" s="214"/>
      <c r="H151" s="206"/>
      <c r="I151" s="111"/>
      <c r="J151" s="112"/>
      <c r="K151" s="18"/>
      <c r="L151" s="51" t="s">
        <v>283</v>
      </c>
      <c r="M151" s="6" t="s">
        <v>851</v>
      </c>
      <c r="N151" s="6">
        <v>1062314264</v>
      </c>
      <c r="O151" s="6" t="s">
        <v>852</v>
      </c>
      <c r="P151" s="6">
        <v>3105096548</v>
      </c>
      <c r="Q151" s="72" t="s">
        <v>853</v>
      </c>
      <c r="R151" s="341"/>
      <c r="S151" s="7"/>
      <c r="T151" s="20"/>
    </row>
    <row r="152" spans="1:20" s="17" customFormat="1" ht="30" hidden="1" customHeight="1" x14ac:dyDescent="0.25">
      <c r="A152" s="242"/>
      <c r="B152" s="296"/>
      <c r="C152" s="232"/>
      <c r="D152" s="232"/>
      <c r="E152" s="232"/>
      <c r="F152" s="233"/>
      <c r="G152" s="232"/>
      <c r="H152" s="239"/>
      <c r="I152" s="113"/>
      <c r="J152" s="114"/>
      <c r="K152" s="18"/>
      <c r="L152" s="51" t="s">
        <v>283</v>
      </c>
      <c r="M152" s="6" t="s">
        <v>814</v>
      </c>
      <c r="N152" s="6">
        <v>66850107</v>
      </c>
      <c r="O152" s="6" t="s">
        <v>815</v>
      </c>
      <c r="P152" s="6" t="s">
        <v>816</v>
      </c>
      <c r="Q152" s="72" t="s">
        <v>122</v>
      </c>
      <c r="R152" s="342"/>
      <c r="S152" s="6"/>
      <c r="T152" s="20"/>
    </row>
    <row r="153" spans="1:20" s="13" customFormat="1" ht="26.25" hidden="1" customHeight="1" x14ac:dyDescent="0.25">
      <c r="A153" s="262">
        <v>890324177</v>
      </c>
      <c r="B153" s="265" t="s">
        <v>123</v>
      </c>
      <c r="C153" s="259" t="s">
        <v>11</v>
      </c>
      <c r="D153" s="205" t="s">
        <v>885</v>
      </c>
      <c r="E153" s="259" t="s">
        <v>82</v>
      </c>
      <c r="F153" s="268">
        <v>5136</v>
      </c>
      <c r="G153" s="259" t="s">
        <v>9</v>
      </c>
      <c r="H153" s="205" t="s">
        <v>427</v>
      </c>
      <c r="I153" s="89" t="s">
        <v>1196</v>
      </c>
      <c r="J153" s="89" t="s">
        <v>1375</v>
      </c>
      <c r="K153" s="14" t="s">
        <v>187</v>
      </c>
      <c r="L153" s="19" t="s">
        <v>186</v>
      </c>
      <c r="M153" s="6" t="s">
        <v>733</v>
      </c>
      <c r="N153" s="7">
        <v>51462425</v>
      </c>
      <c r="O153" s="4" t="s">
        <v>734</v>
      </c>
      <c r="P153" s="4">
        <v>3128712652</v>
      </c>
      <c r="Q153" s="72" t="s">
        <v>124</v>
      </c>
      <c r="R153" s="237" t="s">
        <v>1195</v>
      </c>
      <c r="S153" s="6"/>
      <c r="T153" s="6"/>
    </row>
    <row r="154" spans="1:20" s="13" customFormat="1" ht="26.25" hidden="1" customHeight="1" x14ac:dyDescent="0.25">
      <c r="A154" s="263"/>
      <c r="B154" s="266"/>
      <c r="C154" s="260"/>
      <c r="D154" s="214"/>
      <c r="E154" s="260"/>
      <c r="F154" s="269"/>
      <c r="G154" s="260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735</v>
      </c>
      <c r="N154" s="7">
        <v>1151969462</v>
      </c>
      <c r="O154" s="4" t="s">
        <v>736</v>
      </c>
      <c r="P154" s="39" t="s">
        <v>737</v>
      </c>
      <c r="Q154" s="72" t="s">
        <v>738</v>
      </c>
      <c r="R154" s="240"/>
      <c r="S154" s="20"/>
      <c r="T154" s="6"/>
    </row>
    <row r="155" spans="1:20" s="13" customFormat="1" ht="26.25" hidden="1" customHeight="1" x14ac:dyDescent="0.25">
      <c r="A155" s="263"/>
      <c r="B155" s="266"/>
      <c r="C155" s="260"/>
      <c r="D155" s="214"/>
      <c r="E155" s="260"/>
      <c r="F155" s="269"/>
      <c r="G155" s="260"/>
      <c r="H155" s="206"/>
      <c r="I155" s="14" t="s">
        <v>1123</v>
      </c>
      <c r="J155" s="14" t="s">
        <v>1123</v>
      </c>
      <c r="K155" s="14"/>
      <c r="L155" s="19" t="s">
        <v>186</v>
      </c>
      <c r="M155" s="6" t="s">
        <v>739</v>
      </c>
      <c r="N155" s="6">
        <v>31528300</v>
      </c>
      <c r="O155" s="4" t="s">
        <v>740</v>
      </c>
      <c r="P155" s="4">
        <v>3173868813</v>
      </c>
      <c r="Q155" s="73" t="s">
        <v>741</v>
      </c>
      <c r="R155" s="240"/>
      <c r="S155" s="7"/>
      <c r="T155" s="20"/>
    </row>
    <row r="156" spans="1:20" s="13" customFormat="1" ht="26.25" hidden="1" customHeight="1" x14ac:dyDescent="0.25">
      <c r="A156" s="264"/>
      <c r="B156" s="267"/>
      <c r="C156" s="261"/>
      <c r="D156" s="232"/>
      <c r="E156" s="261"/>
      <c r="F156" s="270"/>
      <c r="G156" s="261"/>
      <c r="H156" s="239"/>
      <c r="I156" s="14" t="s">
        <v>1123</v>
      </c>
      <c r="J156" s="14" t="s">
        <v>1123</v>
      </c>
      <c r="K156" s="14"/>
      <c r="L156" s="19" t="s">
        <v>186</v>
      </c>
      <c r="M156" s="6" t="s">
        <v>742</v>
      </c>
      <c r="N156" s="6">
        <v>25289905</v>
      </c>
      <c r="O156" s="4" t="s">
        <v>743</v>
      </c>
      <c r="P156" s="4">
        <v>3007052758</v>
      </c>
      <c r="Q156" s="73" t="s">
        <v>744</v>
      </c>
      <c r="R156" s="241"/>
      <c r="S156" s="7"/>
      <c r="T156" s="6"/>
    </row>
    <row r="157" spans="1:20" s="17" customFormat="1" ht="25.5" hidden="1" customHeight="1" x14ac:dyDescent="0.25">
      <c r="A157" s="217">
        <v>890307200</v>
      </c>
      <c r="B157" s="280" t="s">
        <v>78</v>
      </c>
      <c r="C157" s="205" t="s">
        <v>11</v>
      </c>
      <c r="D157" s="205" t="s">
        <v>745</v>
      </c>
      <c r="E157" s="205" t="s">
        <v>79</v>
      </c>
      <c r="F157" s="221">
        <v>3030</v>
      </c>
      <c r="G157" s="205" t="s">
        <v>9</v>
      </c>
      <c r="H157" s="205" t="s">
        <v>1064</v>
      </c>
      <c r="I157" s="103" t="s">
        <v>1063</v>
      </c>
      <c r="J157" s="103" t="s">
        <v>1249</v>
      </c>
      <c r="K157" s="18" t="s">
        <v>187</v>
      </c>
      <c r="L157" s="51" t="s">
        <v>283</v>
      </c>
      <c r="M157" s="6" t="s">
        <v>746</v>
      </c>
      <c r="N157" s="6">
        <v>16866540</v>
      </c>
      <c r="O157" s="6" t="s">
        <v>747</v>
      </c>
      <c r="P157" s="6">
        <v>3174202281</v>
      </c>
      <c r="Q157" s="72" t="s">
        <v>748</v>
      </c>
      <c r="R157" s="277" t="s">
        <v>1380</v>
      </c>
      <c r="S157" s="6" t="s">
        <v>537</v>
      </c>
      <c r="T157" s="6" t="s">
        <v>1413</v>
      </c>
    </row>
    <row r="158" spans="1:20" s="17" customFormat="1" ht="25.5" hidden="1" customHeight="1" x14ac:dyDescent="0.25">
      <c r="A158" s="218"/>
      <c r="B158" s="298"/>
      <c r="C158" s="214"/>
      <c r="D158" s="214"/>
      <c r="E158" s="214"/>
      <c r="F158" s="222"/>
      <c r="G158" s="214"/>
      <c r="H158" s="206"/>
      <c r="I158" s="109"/>
      <c r="J158" s="110"/>
      <c r="K158" s="18"/>
      <c r="L158" s="51" t="s">
        <v>283</v>
      </c>
      <c r="M158" s="6" t="s">
        <v>1012</v>
      </c>
      <c r="N158" s="6">
        <v>1006051250</v>
      </c>
      <c r="O158" s="6" t="s">
        <v>761</v>
      </c>
      <c r="P158" s="6">
        <v>3175324437</v>
      </c>
      <c r="Q158" s="72" t="s">
        <v>1011</v>
      </c>
      <c r="R158" s="297"/>
      <c r="S158" s="7"/>
      <c r="T158" s="20"/>
    </row>
    <row r="159" spans="1:20" s="17" customFormat="1" ht="25.5" hidden="1" customHeight="1" x14ac:dyDescent="0.25">
      <c r="A159" s="218"/>
      <c r="B159" s="298"/>
      <c r="C159" s="214"/>
      <c r="D159" s="214"/>
      <c r="E159" s="214"/>
      <c r="F159" s="222"/>
      <c r="G159" s="214"/>
      <c r="H159" s="206"/>
      <c r="I159" s="111"/>
      <c r="J159" s="112"/>
      <c r="K159" s="18"/>
      <c r="L159" s="51" t="s">
        <v>283</v>
      </c>
      <c r="M159" s="6" t="s">
        <v>749</v>
      </c>
      <c r="N159" s="6">
        <v>1151947483</v>
      </c>
      <c r="O159" s="6" t="s">
        <v>750</v>
      </c>
      <c r="P159" s="6">
        <v>3176370185</v>
      </c>
      <c r="Q159" s="72" t="s">
        <v>751</v>
      </c>
      <c r="R159" s="321"/>
      <c r="S159" s="6"/>
      <c r="T159" s="6"/>
    </row>
    <row r="160" spans="1:20" s="17" customFormat="1" ht="25.5" hidden="1" customHeight="1" x14ac:dyDescent="0.25">
      <c r="A160" s="242"/>
      <c r="B160" s="281"/>
      <c r="C160" s="232"/>
      <c r="D160" s="232"/>
      <c r="E160" s="232"/>
      <c r="F160" s="233"/>
      <c r="G160" s="232"/>
      <c r="H160" s="239"/>
      <c r="I160" s="113"/>
      <c r="J160" s="114"/>
      <c r="K160" s="18"/>
      <c r="L160" s="51" t="s">
        <v>283</v>
      </c>
      <c r="M160" s="6" t="s">
        <v>752</v>
      </c>
      <c r="N160" s="6">
        <v>87574808</v>
      </c>
      <c r="O160" s="6" t="s">
        <v>753</v>
      </c>
      <c r="P160" s="6" t="s">
        <v>754</v>
      </c>
      <c r="Q160" s="72" t="s">
        <v>80</v>
      </c>
      <c r="R160" s="322"/>
      <c r="S160" s="6"/>
      <c r="T160" s="6"/>
    </row>
    <row r="161" spans="1:20" s="17" customFormat="1" ht="30.75" hidden="1" customHeight="1" x14ac:dyDescent="0.25">
      <c r="A161" s="223">
        <v>890300513</v>
      </c>
      <c r="B161" s="225" t="s">
        <v>81</v>
      </c>
      <c r="C161" s="205" t="s">
        <v>11</v>
      </c>
      <c r="D161" s="205" t="s">
        <v>1256</v>
      </c>
      <c r="E161" s="205" t="s">
        <v>82</v>
      </c>
      <c r="F161" s="221">
        <v>1495</v>
      </c>
      <c r="G161" s="205" t="s">
        <v>9</v>
      </c>
      <c r="H161" s="205" t="s">
        <v>440</v>
      </c>
      <c r="I161" s="103" t="s">
        <v>429</v>
      </c>
      <c r="J161" s="103" t="s">
        <v>1376</v>
      </c>
      <c r="K161" s="18" t="s">
        <v>187</v>
      </c>
      <c r="L161" s="51" t="s">
        <v>283</v>
      </c>
      <c r="M161" s="16" t="s">
        <v>755</v>
      </c>
      <c r="N161" s="6">
        <v>31995661</v>
      </c>
      <c r="O161" s="6" t="s">
        <v>756</v>
      </c>
      <c r="P161" s="6">
        <v>3113006972</v>
      </c>
      <c r="Q161" s="78" t="s">
        <v>83</v>
      </c>
      <c r="R161" s="215" t="s">
        <v>1269</v>
      </c>
      <c r="S161" s="6"/>
      <c r="T161" s="6"/>
    </row>
    <row r="162" spans="1:20" s="17" customFormat="1" ht="30.75" hidden="1" customHeight="1" x14ac:dyDescent="0.25">
      <c r="A162" s="224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757</v>
      </c>
      <c r="N162" s="6">
        <v>1130640101</v>
      </c>
      <c r="O162" s="6" t="s">
        <v>580</v>
      </c>
      <c r="P162" s="6">
        <v>3178399106</v>
      </c>
      <c r="Q162" s="72" t="s">
        <v>758</v>
      </c>
      <c r="R162" s="254"/>
      <c r="S162" s="7"/>
      <c r="T162" s="20"/>
    </row>
    <row r="163" spans="1:20" s="17" customFormat="1" ht="30.75" hidden="1" customHeight="1" x14ac:dyDescent="0.25">
      <c r="A163" s="224"/>
      <c r="B163" s="226"/>
      <c r="C163" s="214"/>
      <c r="D163" s="214"/>
      <c r="E163" s="214"/>
      <c r="F163" s="222"/>
      <c r="G163" s="214"/>
      <c r="H163" s="206"/>
      <c r="I163" s="14" t="s">
        <v>1123</v>
      </c>
      <c r="J163" s="14" t="s">
        <v>1123</v>
      </c>
      <c r="K163" s="18"/>
      <c r="L163" s="51" t="s">
        <v>283</v>
      </c>
      <c r="M163" s="6" t="s">
        <v>879</v>
      </c>
      <c r="N163" s="29"/>
      <c r="O163" s="6" t="s">
        <v>880</v>
      </c>
      <c r="P163" s="29"/>
      <c r="Q163" s="72" t="s">
        <v>881</v>
      </c>
      <c r="R163" s="254"/>
      <c r="S163" s="6"/>
      <c r="T163" s="6"/>
    </row>
    <row r="164" spans="1:20" s="17" customFormat="1" ht="30.75" hidden="1" customHeight="1" x14ac:dyDescent="0.25">
      <c r="A164" s="224"/>
      <c r="B164" s="226"/>
      <c r="C164" s="214"/>
      <c r="D164" s="214"/>
      <c r="E164" s="214"/>
      <c r="F164" s="222"/>
      <c r="G164" s="214"/>
      <c r="H164" s="206"/>
      <c r="I164" s="14" t="s">
        <v>1123</v>
      </c>
      <c r="J164" s="14" t="s">
        <v>1123</v>
      </c>
      <c r="K164" s="18"/>
      <c r="L164" s="51" t="s">
        <v>283</v>
      </c>
      <c r="M164" s="6" t="s">
        <v>1100</v>
      </c>
      <c r="N164" s="6">
        <v>1107510046</v>
      </c>
      <c r="O164" s="6" t="s">
        <v>246</v>
      </c>
      <c r="P164" s="6">
        <v>3164875769</v>
      </c>
      <c r="Q164" s="72" t="s">
        <v>1169</v>
      </c>
      <c r="R164" s="254"/>
      <c r="S164" s="6"/>
      <c r="T164" s="6"/>
    </row>
    <row r="165" spans="1:20" s="17" customFormat="1" ht="30.75" hidden="1" customHeight="1" x14ac:dyDescent="0.25">
      <c r="A165" s="224"/>
      <c r="B165" s="226"/>
      <c r="C165" s="214"/>
      <c r="D165" s="214"/>
      <c r="E165" s="214"/>
      <c r="F165" s="222"/>
      <c r="G165" s="214"/>
      <c r="H165" s="206"/>
      <c r="I165" s="14" t="s">
        <v>1123</v>
      </c>
      <c r="J165" s="14" t="s">
        <v>1123</v>
      </c>
      <c r="K165" s="18"/>
      <c r="L165" s="51" t="s">
        <v>283</v>
      </c>
      <c r="M165" s="4" t="s">
        <v>889</v>
      </c>
      <c r="N165" s="4">
        <v>1130681716</v>
      </c>
      <c r="O165" s="4" t="s">
        <v>890</v>
      </c>
      <c r="P165" s="4">
        <v>3164255219</v>
      </c>
      <c r="Q165" s="72" t="s">
        <v>759</v>
      </c>
      <c r="R165" s="254"/>
      <c r="S165" s="6"/>
      <c r="T165" s="6"/>
    </row>
    <row r="166" spans="1:20" s="17" customFormat="1" ht="30.75" hidden="1" customHeight="1" x14ac:dyDescent="0.25">
      <c r="A166" s="244"/>
      <c r="B166" s="245"/>
      <c r="C166" s="232"/>
      <c r="D166" s="232"/>
      <c r="E166" s="232"/>
      <c r="F166" s="233"/>
      <c r="G166" s="232"/>
      <c r="H166" s="239"/>
      <c r="I166" s="14" t="s">
        <v>1123</v>
      </c>
      <c r="J166" s="14" t="s">
        <v>1123</v>
      </c>
      <c r="K166" s="18"/>
      <c r="L166" s="51" t="s">
        <v>283</v>
      </c>
      <c r="M166" s="4" t="s">
        <v>760</v>
      </c>
      <c r="N166" s="4">
        <v>1062304528</v>
      </c>
      <c r="O166" s="4" t="s">
        <v>761</v>
      </c>
      <c r="P166" s="4" t="s">
        <v>762</v>
      </c>
      <c r="Q166" s="78" t="s">
        <v>763</v>
      </c>
      <c r="R166" s="255"/>
      <c r="S166" s="6"/>
      <c r="T166" s="6"/>
    </row>
    <row r="167" spans="1:20" s="17" customFormat="1" ht="45.75" hidden="1" customHeight="1" x14ac:dyDescent="0.25">
      <c r="A167" s="262">
        <v>900771349</v>
      </c>
      <c r="B167" s="265" t="s">
        <v>84</v>
      </c>
      <c r="C167" s="259" t="s">
        <v>11</v>
      </c>
      <c r="D167" s="205" t="s">
        <v>899</v>
      </c>
      <c r="E167" s="205" t="s">
        <v>82</v>
      </c>
      <c r="F167" s="268">
        <v>680</v>
      </c>
      <c r="G167" s="259" t="s">
        <v>9</v>
      </c>
      <c r="H167" s="205" t="s">
        <v>442</v>
      </c>
      <c r="I167" s="103" t="s">
        <v>296</v>
      </c>
      <c r="J167" s="89" t="s">
        <v>296</v>
      </c>
      <c r="K167" s="14" t="s">
        <v>187</v>
      </c>
      <c r="L167" s="19" t="s">
        <v>186</v>
      </c>
      <c r="M167" s="14" t="s">
        <v>908</v>
      </c>
      <c r="N167" s="14" t="s">
        <v>909</v>
      </c>
      <c r="O167" s="18" t="s">
        <v>910</v>
      </c>
      <c r="P167" s="14" t="s">
        <v>911</v>
      </c>
      <c r="Q167" s="72" t="s">
        <v>912</v>
      </c>
      <c r="R167" s="215" t="s">
        <v>1261</v>
      </c>
      <c r="S167" s="6"/>
      <c r="T167" s="6"/>
    </row>
    <row r="168" spans="1:20" s="17" customFormat="1" ht="45.75" hidden="1" customHeight="1" x14ac:dyDescent="0.25">
      <c r="A168" s="263"/>
      <c r="B168" s="266"/>
      <c r="C168" s="260"/>
      <c r="D168" s="214"/>
      <c r="E168" s="214"/>
      <c r="F168" s="269"/>
      <c r="G168" s="260"/>
      <c r="H168" s="206"/>
      <c r="I168" s="14" t="s">
        <v>1123</v>
      </c>
      <c r="J168" s="14" t="s">
        <v>1123</v>
      </c>
      <c r="K168" s="14"/>
      <c r="L168" s="19" t="s">
        <v>186</v>
      </c>
      <c r="M168" s="14" t="s">
        <v>914</v>
      </c>
      <c r="N168" s="14" t="s">
        <v>916</v>
      </c>
      <c r="O168" s="18" t="s">
        <v>910</v>
      </c>
      <c r="P168" s="14" t="s">
        <v>915</v>
      </c>
      <c r="Q168" s="72" t="s">
        <v>913</v>
      </c>
      <c r="R168" s="254"/>
      <c r="S168" s="7"/>
      <c r="T168" s="6"/>
    </row>
    <row r="169" spans="1:20" s="13" customFormat="1" ht="45.75" hidden="1" customHeight="1" x14ac:dyDescent="0.25">
      <c r="A169" s="264"/>
      <c r="B169" s="267"/>
      <c r="C169" s="261"/>
      <c r="D169" s="232"/>
      <c r="E169" s="232"/>
      <c r="F169" s="270"/>
      <c r="G169" s="261"/>
      <c r="H169" s="239"/>
      <c r="I169" s="14" t="s">
        <v>1123</v>
      </c>
      <c r="J169" s="14" t="s">
        <v>1123</v>
      </c>
      <c r="K169" s="14"/>
      <c r="L169" s="19" t="s">
        <v>186</v>
      </c>
      <c r="M169" s="14" t="s">
        <v>811</v>
      </c>
      <c r="N169" s="14" t="s">
        <v>907</v>
      </c>
      <c r="O169" s="18" t="s">
        <v>905</v>
      </c>
      <c r="P169" s="14" t="s">
        <v>906</v>
      </c>
      <c r="Q169" s="72" t="s">
        <v>810</v>
      </c>
      <c r="R169" s="255"/>
      <c r="S169" s="6"/>
      <c r="T169" s="6"/>
    </row>
    <row r="170" spans="1:20" s="17" customFormat="1" ht="39" hidden="1" customHeight="1" x14ac:dyDescent="0.25">
      <c r="A170" s="172">
        <v>800212422</v>
      </c>
      <c r="B170" s="83" t="s">
        <v>85</v>
      </c>
      <c r="C170" s="18" t="s">
        <v>11</v>
      </c>
      <c r="D170" s="18" t="s">
        <v>1243</v>
      </c>
      <c r="E170" s="18" t="s">
        <v>79</v>
      </c>
      <c r="F170" s="24">
        <v>594</v>
      </c>
      <c r="G170" s="18" t="s">
        <v>9</v>
      </c>
      <c r="H170" s="18" t="s">
        <v>430</v>
      </c>
      <c r="I170" s="104" t="s">
        <v>431</v>
      </c>
      <c r="J170" s="104" t="s">
        <v>431</v>
      </c>
      <c r="K170" s="18" t="s">
        <v>187</v>
      </c>
      <c r="L170" s="31" t="s">
        <v>283</v>
      </c>
      <c r="M170" s="6" t="s">
        <v>928</v>
      </c>
      <c r="N170" s="6">
        <v>1107530374</v>
      </c>
      <c r="O170" s="6" t="s">
        <v>799</v>
      </c>
      <c r="P170" s="6" t="s">
        <v>800</v>
      </c>
      <c r="Q170" s="72" t="s">
        <v>801</v>
      </c>
      <c r="R170" s="84" t="s">
        <v>1279</v>
      </c>
      <c r="S170" s="6"/>
      <c r="T170" s="6"/>
    </row>
    <row r="171" spans="1:20" s="17" customFormat="1" ht="39" hidden="1" customHeight="1" x14ac:dyDescent="0.25">
      <c r="A171" s="171">
        <v>900699086</v>
      </c>
      <c r="B171" s="50" t="s">
        <v>1127</v>
      </c>
      <c r="C171" s="9" t="s">
        <v>11</v>
      </c>
      <c r="D171" s="9" t="s">
        <v>1243</v>
      </c>
      <c r="E171" s="9" t="s">
        <v>140</v>
      </c>
      <c r="F171" s="15">
        <v>509</v>
      </c>
      <c r="G171" s="9" t="s">
        <v>9</v>
      </c>
      <c r="H171" s="9" t="s">
        <v>1186</v>
      </c>
      <c r="I171" s="85" t="s">
        <v>431</v>
      </c>
      <c r="J171" s="85" t="s">
        <v>431</v>
      </c>
      <c r="K171" s="18" t="s">
        <v>187</v>
      </c>
      <c r="L171" s="19" t="s">
        <v>186</v>
      </c>
      <c r="M171" s="6" t="s">
        <v>802</v>
      </c>
      <c r="N171" s="20">
        <v>29118875</v>
      </c>
      <c r="O171" s="6" t="s">
        <v>803</v>
      </c>
      <c r="P171" s="6">
        <v>3147404054</v>
      </c>
      <c r="Q171" s="72" t="s">
        <v>86</v>
      </c>
      <c r="R171" s="84" t="s">
        <v>1279</v>
      </c>
      <c r="S171" s="6"/>
      <c r="T171" s="6"/>
    </row>
    <row r="172" spans="1:20" s="17" customFormat="1" ht="39" hidden="1" customHeight="1" x14ac:dyDescent="0.25">
      <c r="A172" s="360">
        <v>900363673</v>
      </c>
      <c r="B172" s="287" t="s">
        <v>847</v>
      </c>
      <c r="C172" s="205" t="s">
        <v>11</v>
      </c>
      <c r="D172" s="205" t="s">
        <v>1243</v>
      </c>
      <c r="E172" s="205" t="s">
        <v>140</v>
      </c>
      <c r="F172" s="221">
        <v>283</v>
      </c>
      <c r="G172" s="205" t="s">
        <v>9</v>
      </c>
      <c r="H172" s="205" t="s">
        <v>443</v>
      </c>
      <c r="I172" s="103" t="s">
        <v>444</v>
      </c>
      <c r="J172" s="103" t="s">
        <v>444</v>
      </c>
      <c r="K172" s="18" t="s">
        <v>187</v>
      </c>
      <c r="L172" s="51" t="s">
        <v>283</v>
      </c>
      <c r="M172" s="6" t="s">
        <v>804</v>
      </c>
      <c r="N172" s="6">
        <v>29177288</v>
      </c>
      <c r="O172" s="6" t="s">
        <v>805</v>
      </c>
      <c r="P172" s="6">
        <v>3137592718</v>
      </c>
      <c r="Q172" s="72" t="s">
        <v>806</v>
      </c>
      <c r="R172" s="253" t="s">
        <v>1279</v>
      </c>
      <c r="S172" s="6"/>
      <c r="T172" s="6"/>
    </row>
    <row r="173" spans="1:20" s="17" customFormat="1" ht="39" hidden="1" customHeight="1" x14ac:dyDescent="0.25">
      <c r="A173" s="361"/>
      <c r="B173" s="288"/>
      <c r="C173" s="232"/>
      <c r="D173" s="232"/>
      <c r="E173" s="232"/>
      <c r="F173" s="233"/>
      <c r="G173" s="232"/>
      <c r="H173" s="239"/>
      <c r="I173" s="14" t="s">
        <v>1123</v>
      </c>
      <c r="J173" s="14" t="s">
        <v>1123</v>
      </c>
      <c r="K173" s="18"/>
      <c r="L173" s="51" t="s">
        <v>283</v>
      </c>
      <c r="M173" s="6" t="s">
        <v>807</v>
      </c>
      <c r="N173" s="6">
        <v>1144096255</v>
      </c>
      <c r="O173" s="6" t="s">
        <v>808</v>
      </c>
      <c r="P173" s="6">
        <v>3142326501</v>
      </c>
      <c r="Q173" s="72" t="s">
        <v>809</v>
      </c>
      <c r="R173" s="289"/>
      <c r="S173" s="7"/>
      <c r="T173" s="6"/>
    </row>
    <row r="174" spans="1:20" s="17" customFormat="1" ht="19.5" hidden="1" customHeight="1" x14ac:dyDescent="0.25">
      <c r="A174" s="217">
        <v>805001157</v>
      </c>
      <c r="B174" s="295" t="s">
        <v>114</v>
      </c>
      <c r="C174" s="205" t="s">
        <v>11</v>
      </c>
      <c r="D174" s="205" t="s">
        <v>764</v>
      </c>
      <c r="E174" s="205" t="s">
        <v>33</v>
      </c>
      <c r="F174" s="221">
        <v>1131</v>
      </c>
      <c r="G174" s="205" t="s">
        <v>9</v>
      </c>
      <c r="H174" s="205" t="s">
        <v>445</v>
      </c>
      <c r="I174" s="103" t="s">
        <v>400</v>
      </c>
      <c r="J174" s="103" t="s">
        <v>433</v>
      </c>
      <c r="K174" s="18" t="s">
        <v>187</v>
      </c>
      <c r="L174" s="19" t="s">
        <v>186</v>
      </c>
      <c r="M174" s="6" t="s">
        <v>765</v>
      </c>
      <c r="N174" s="6">
        <v>1143841636</v>
      </c>
      <c r="O174" s="6" t="s">
        <v>766</v>
      </c>
      <c r="P174" s="6" t="s">
        <v>767</v>
      </c>
      <c r="Q174" s="72" t="s">
        <v>768</v>
      </c>
      <c r="R174" s="312" t="s">
        <v>1274</v>
      </c>
      <c r="S174" s="7"/>
      <c r="T174" s="6"/>
    </row>
    <row r="175" spans="1:20" s="17" customFormat="1" ht="19.5" hidden="1" customHeight="1" x14ac:dyDescent="0.25">
      <c r="A175" s="218"/>
      <c r="B175" s="309"/>
      <c r="C175" s="214"/>
      <c r="D175" s="214"/>
      <c r="E175" s="214"/>
      <c r="F175" s="222"/>
      <c r="G175" s="214"/>
      <c r="H175" s="206"/>
      <c r="I175" s="109"/>
      <c r="J175" s="110"/>
      <c r="K175" s="18"/>
      <c r="L175" s="19" t="s">
        <v>186</v>
      </c>
      <c r="M175" s="6" t="s">
        <v>769</v>
      </c>
      <c r="N175" s="16">
        <v>66968447</v>
      </c>
      <c r="O175" s="6" t="s">
        <v>770</v>
      </c>
      <c r="P175" s="6">
        <v>3108459628</v>
      </c>
      <c r="Q175" s="72" t="s">
        <v>115</v>
      </c>
      <c r="R175" s="337"/>
      <c r="S175" s="7"/>
      <c r="T175" s="20"/>
    </row>
    <row r="176" spans="1:20" s="17" customFormat="1" ht="19.5" hidden="1" customHeight="1" x14ac:dyDescent="0.25">
      <c r="A176" s="218"/>
      <c r="B176" s="309"/>
      <c r="C176" s="214"/>
      <c r="D176" s="214"/>
      <c r="E176" s="214"/>
      <c r="F176" s="222"/>
      <c r="G176" s="214"/>
      <c r="H176" s="206"/>
      <c r="I176" s="111"/>
      <c r="J176" s="112"/>
      <c r="K176" s="18"/>
      <c r="L176" s="19" t="s">
        <v>186</v>
      </c>
      <c r="M176" s="6" t="s">
        <v>1128</v>
      </c>
      <c r="N176" s="76"/>
      <c r="O176" s="6" t="s">
        <v>1129</v>
      </c>
      <c r="P176" s="29"/>
      <c r="Q176" s="72" t="s">
        <v>1130</v>
      </c>
      <c r="R176" s="337"/>
      <c r="S176" s="7"/>
      <c r="T176" s="6"/>
    </row>
    <row r="177" spans="1:20" s="17" customFormat="1" ht="19.5" hidden="1" customHeight="1" x14ac:dyDescent="0.25">
      <c r="A177" s="218"/>
      <c r="B177" s="309"/>
      <c r="C177" s="214"/>
      <c r="D177" s="214"/>
      <c r="E177" s="214"/>
      <c r="F177" s="222"/>
      <c r="G177" s="214"/>
      <c r="H177" s="206"/>
      <c r="I177" s="111"/>
      <c r="J177" s="112"/>
      <c r="K177" s="18"/>
      <c r="L177" s="19" t="s">
        <v>186</v>
      </c>
      <c r="M177" s="6" t="s">
        <v>771</v>
      </c>
      <c r="N177" s="6">
        <v>1144187247</v>
      </c>
      <c r="O177" s="6" t="s">
        <v>772</v>
      </c>
      <c r="P177" s="6">
        <v>3185674233</v>
      </c>
      <c r="Q177" s="72" t="s">
        <v>773</v>
      </c>
      <c r="R177" s="337"/>
      <c r="S177" s="6"/>
      <c r="T177" s="6"/>
    </row>
    <row r="178" spans="1:20" s="17" customFormat="1" ht="19.5" hidden="1" customHeight="1" x14ac:dyDescent="0.25">
      <c r="A178" s="218"/>
      <c r="B178" s="296"/>
      <c r="C178" s="232"/>
      <c r="D178" s="232"/>
      <c r="E178" s="232"/>
      <c r="F178" s="233"/>
      <c r="G178" s="232"/>
      <c r="H178" s="239"/>
      <c r="I178" s="113"/>
      <c r="J178" s="114"/>
      <c r="K178" s="18"/>
      <c r="L178" s="19" t="s">
        <v>186</v>
      </c>
      <c r="M178" s="6" t="s">
        <v>774</v>
      </c>
      <c r="N178" s="6">
        <v>1143830862</v>
      </c>
      <c r="O178" s="6" t="s">
        <v>775</v>
      </c>
      <c r="P178" s="6">
        <v>3008220158</v>
      </c>
      <c r="Q178" s="72" t="s">
        <v>776</v>
      </c>
      <c r="R178" s="338"/>
      <c r="S178" s="6"/>
      <c r="T178" s="6"/>
    </row>
    <row r="179" spans="1:20" s="17" customFormat="1" ht="42.75" hidden="1" customHeight="1" x14ac:dyDescent="0.25">
      <c r="A179" s="224">
        <v>805023423</v>
      </c>
      <c r="B179" s="225" t="s">
        <v>146</v>
      </c>
      <c r="C179" s="205" t="s">
        <v>11</v>
      </c>
      <c r="D179" s="205" t="s">
        <v>778</v>
      </c>
      <c r="E179" s="205" t="s">
        <v>79</v>
      </c>
      <c r="F179" s="221">
        <v>1065</v>
      </c>
      <c r="G179" s="205" t="s">
        <v>9</v>
      </c>
      <c r="H179" s="205" t="s">
        <v>446</v>
      </c>
      <c r="I179" s="85" t="s">
        <v>418</v>
      </c>
      <c r="J179" s="90" t="s">
        <v>1221</v>
      </c>
      <c r="K179" s="18" t="s">
        <v>187</v>
      </c>
      <c r="L179" s="19" t="s">
        <v>186</v>
      </c>
      <c r="M179" s="4" t="s">
        <v>1136</v>
      </c>
      <c r="N179" s="4">
        <v>1113514361</v>
      </c>
      <c r="O179" s="4" t="s">
        <v>1137</v>
      </c>
      <c r="P179" s="39">
        <v>3117024427</v>
      </c>
      <c r="Q179" s="72" t="s">
        <v>147</v>
      </c>
      <c r="R179" s="215" t="s">
        <v>1351</v>
      </c>
      <c r="S179" s="6" t="s">
        <v>537</v>
      </c>
      <c r="T179" s="6" t="s">
        <v>1407</v>
      </c>
    </row>
    <row r="180" spans="1:20" s="17" customFormat="1" ht="42.75" hidden="1" customHeight="1" x14ac:dyDescent="0.25">
      <c r="A180" s="224"/>
      <c r="B180" s="226"/>
      <c r="C180" s="214"/>
      <c r="D180" s="214"/>
      <c r="E180" s="214"/>
      <c r="F180" s="222"/>
      <c r="G180" s="214"/>
      <c r="H180" s="214"/>
      <c r="I180" s="115"/>
      <c r="J180" s="170"/>
      <c r="K180" s="18"/>
      <c r="L180" s="19" t="s">
        <v>186</v>
      </c>
      <c r="M180" s="39" t="s">
        <v>1400</v>
      </c>
      <c r="N180" s="45"/>
      <c r="O180" s="4" t="s">
        <v>1401</v>
      </c>
      <c r="P180" s="173"/>
      <c r="Q180" s="72" t="s">
        <v>1402</v>
      </c>
      <c r="R180" s="216"/>
      <c r="S180" s="6" t="s">
        <v>537</v>
      </c>
      <c r="T180" s="6" t="s">
        <v>1406</v>
      </c>
    </row>
    <row r="181" spans="1:20" s="17" customFormat="1" ht="42.75" hidden="1" customHeight="1" x14ac:dyDescent="0.25">
      <c r="A181" s="224"/>
      <c r="B181" s="226"/>
      <c r="C181" s="214"/>
      <c r="D181" s="214"/>
      <c r="E181" s="214"/>
      <c r="F181" s="222"/>
      <c r="G181" s="214"/>
      <c r="H181" s="214"/>
      <c r="I181" s="115"/>
      <c r="J181" s="170"/>
      <c r="K181" s="18"/>
      <c r="L181" s="19" t="s">
        <v>186</v>
      </c>
      <c r="M181" s="4" t="s">
        <v>1404</v>
      </c>
      <c r="N181" s="45"/>
      <c r="O181" s="4" t="s">
        <v>1405</v>
      </c>
      <c r="P181" s="173"/>
      <c r="Q181" s="72" t="s">
        <v>1403</v>
      </c>
      <c r="R181" s="216"/>
      <c r="S181" s="6"/>
      <c r="T181" s="6"/>
    </row>
    <row r="182" spans="1:20" s="17" customFormat="1" ht="50.25" hidden="1" customHeight="1" x14ac:dyDescent="0.25">
      <c r="A182" s="244"/>
      <c r="B182" s="245"/>
      <c r="C182" s="232"/>
      <c r="D182" s="232"/>
      <c r="E182" s="232"/>
      <c r="F182" s="233"/>
      <c r="G182" s="232"/>
      <c r="H182" s="232"/>
      <c r="I182" s="115"/>
      <c r="J182" s="102"/>
      <c r="K182" s="18"/>
      <c r="L182" s="19" t="s">
        <v>186</v>
      </c>
      <c r="M182" s="4" t="s">
        <v>1350</v>
      </c>
      <c r="N182" s="4">
        <v>1005873592</v>
      </c>
      <c r="O182" s="4" t="s">
        <v>714</v>
      </c>
      <c r="P182" s="39">
        <v>3046205950</v>
      </c>
      <c r="Q182" s="72" t="s">
        <v>1352</v>
      </c>
      <c r="R182" s="251"/>
      <c r="S182" s="6"/>
      <c r="T182" s="6"/>
    </row>
    <row r="183" spans="1:20" s="17" customFormat="1" ht="66.75" hidden="1" customHeight="1" x14ac:dyDescent="0.25">
      <c r="A183" s="61">
        <v>805009741</v>
      </c>
      <c r="B183" s="154" t="s">
        <v>94</v>
      </c>
      <c r="C183" s="9" t="s">
        <v>11</v>
      </c>
      <c r="D183" s="9" t="s">
        <v>678</v>
      </c>
      <c r="E183" s="9" t="s">
        <v>95</v>
      </c>
      <c r="F183" s="15">
        <v>1229</v>
      </c>
      <c r="G183" s="9" t="s">
        <v>9</v>
      </c>
      <c r="H183" s="9" t="s">
        <v>448</v>
      </c>
      <c r="I183" s="79" t="s">
        <v>391</v>
      </c>
      <c r="J183" s="79" t="s">
        <v>1069</v>
      </c>
      <c r="K183" s="18" t="s">
        <v>187</v>
      </c>
      <c r="L183" s="19" t="s">
        <v>186</v>
      </c>
      <c r="M183" s="4" t="s">
        <v>687</v>
      </c>
      <c r="N183" s="5">
        <v>1112485278</v>
      </c>
      <c r="O183" s="4" t="s">
        <v>688</v>
      </c>
      <c r="P183" s="4">
        <v>3164358368</v>
      </c>
      <c r="Q183" s="72" t="s">
        <v>689</v>
      </c>
      <c r="R183" s="155" t="s">
        <v>1386</v>
      </c>
      <c r="S183" s="6"/>
      <c r="T183" s="6"/>
    </row>
    <row r="184" spans="1:20" s="17" customFormat="1" ht="21" hidden="1" customHeight="1" x14ac:dyDescent="0.25">
      <c r="A184" s="293">
        <v>890300625</v>
      </c>
      <c r="B184" s="280" t="s">
        <v>99</v>
      </c>
      <c r="C184" s="259" t="s">
        <v>11</v>
      </c>
      <c r="D184" s="205" t="s">
        <v>678</v>
      </c>
      <c r="E184" s="259" t="s">
        <v>97</v>
      </c>
      <c r="F184" s="268">
        <v>1917</v>
      </c>
      <c r="G184" s="259" t="s">
        <v>9</v>
      </c>
      <c r="H184" s="205" t="s">
        <v>450</v>
      </c>
      <c r="I184" s="69" t="s">
        <v>410</v>
      </c>
      <c r="J184" s="69" t="s">
        <v>1219</v>
      </c>
      <c r="K184" s="14" t="s">
        <v>187</v>
      </c>
      <c r="L184" s="19" t="s">
        <v>186</v>
      </c>
      <c r="M184" s="4" t="s">
        <v>690</v>
      </c>
      <c r="N184" s="5">
        <v>1193482053</v>
      </c>
      <c r="O184" s="6" t="s">
        <v>691</v>
      </c>
      <c r="P184" s="4">
        <v>3122486421</v>
      </c>
      <c r="Q184" s="72" t="s">
        <v>692</v>
      </c>
      <c r="R184" s="334" t="s">
        <v>1386</v>
      </c>
      <c r="S184" s="6"/>
      <c r="T184" s="6"/>
    </row>
    <row r="185" spans="1:20" s="17" customFormat="1" ht="21" hidden="1" customHeight="1" x14ac:dyDescent="0.25">
      <c r="A185" s="306"/>
      <c r="B185" s="298"/>
      <c r="C185" s="260"/>
      <c r="D185" s="214"/>
      <c r="E185" s="260"/>
      <c r="F185" s="269"/>
      <c r="G185" s="260"/>
      <c r="H185" s="206"/>
      <c r="I185" s="14" t="s">
        <v>1123</v>
      </c>
      <c r="J185" s="14" t="s">
        <v>1123</v>
      </c>
      <c r="K185" s="14"/>
      <c r="L185" s="19" t="s">
        <v>186</v>
      </c>
      <c r="M185" s="4" t="s">
        <v>693</v>
      </c>
      <c r="N185" s="5">
        <v>1017190034</v>
      </c>
      <c r="O185" s="6" t="s">
        <v>694</v>
      </c>
      <c r="P185" s="4">
        <v>3127740025</v>
      </c>
      <c r="Q185" s="72" t="s">
        <v>695</v>
      </c>
      <c r="R185" s="335"/>
      <c r="S185" s="7"/>
      <c r="T185" s="20"/>
    </row>
    <row r="186" spans="1:20" s="17" customFormat="1" ht="21" hidden="1" customHeight="1" x14ac:dyDescent="0.25">
      <c r="A186" s="306"/>
      <c r="B186" s="298"/>
      <c r="C186" s="260"/>
      <c r="D186" s="214"/>
      <c r="E186" s="260"/>
      <c r="F186" s="269"/>
      <c r="G186" s="260"/>
      <c r="H186" s="206"/>
      <c r="I186" s="14" t="s">
        <v>1123</v>
      </c>
      <c r="J186" s="14" t="s">
        <v>1123</v>
      </c>
      <c r="K186" s="14"/>
      <c r="L186" s="19" t="s">
        <v>186</v>
      </c>
      <c r="M186" s="4" t="s">
        <v>1080</v>
      </c>
      <c r="N186" s="5">
        <v>1144081865</v>
      </c>
      <c r="O186" s="6" t="s">
        <v>1082</v>
      </c>
      <c r="P186" s="4">
        <v>3166260698</v>
      </c>
      <c r="Q186" s="72" t="s">
        <v>1081</v>
      </c>
      <c r="R186" s="335"/>
      <c r="S186" s="6"/>
      <c r="T186" s="6"/>
    </row>
    <row r="187" spans="1:20" s="17" customFormat="1" ht="21" hidden="1" customHeight="1" x14ac:dyDescent="0.25">
      <c r="A187" s="306"/>
      <c r="B187" s="298"/>
      <c r="C187" s="260"/>
      <c r="D187" s="214"/>
      <c r="E187" s="260"/>
      <c r="F187" s="269"/>
      <c r="G187" s="260"/>
      <c r="H187" s="206"/>
      <c r="I187" s="14" t="s">
        <v>1123</v>
      </c>
      <c r="J187" s="14" t="s">
        <v>1123</v>
      </c>
      <c r="K187" s="14"/>
      <c r="L187" s="19" t="s">
        <v>186</v>
      </c>
      <c r="M187" s="4" t="s">
        <v>696</v>
      </c>
      <c r="N187" s="5">
        <v>1037643577</v>
      </c>
      <c r="O187" s="6" t="s">
        <v>697</v>
      </c>
      <c r="P187" s="4">
        <v>3106765741</v>
      </c>
      <c r="Q187" s="72" t="s">
        <v>698</v>
      </c>
      <c r="R187" s="335"/>
      <c r="S187" s="6"/>
      <c r="T187" s="6"/>
    </row>
    <row r="188" spans="1:20" s="17" customFormat="1" ht="21" hidden="1" customHeight="1" x14ac:dyDescent="0.25">
      <c r="A188" s="306"/>
      <c r="B188" s="298"/>
      <c r="C188" s="260"/>
      <c r="D188" s="214"/>
      <c r="E188" s="260"/>
      <c r="F188" s="269"/>
      <c r="G188" s="260"/>
      <c r="H188" s="206"/>
      <c r="I188" s="14" t="s">
        <v>1123</v>
      </c>
      <c r="J188" s="14" t="s">
        <v>1123</v>
      </c>
      <c r="K188" s="14"/>
      <c r="L188" s="19" t="s">
        <v>186</v>
      </c>
      <c r="M188" s="4" t="s">
        <v>827</v>
      </c>
      <c r="N188" s="5">
        <v>1143867488</v>
      </c>
      <c r="O188" s="6" t="s">
        <v>828</v>
      </c>
      <c r="P188" s="4">
        <v>3178018014</v>
      </c>
      <c r="Q188" s="72" t="s">
        <v>826</v>
      </c>
      <c r="R188" s="335"/>
      <c r="S188" s="6"/>
      <c r="T188" s="6"/>
    </row>
    <row r="189" spans="1:20" s="13" customFormat="1" ht="21" hidden="1" customHeight="1" x14ac:dyDescent="0.25">
      <c r="A189" s="294"/>
      <c r="B189" s="281"/>
      <c r="C189" s="261"/>
      <c r="D189" s="232"/>
      <c r="E189" s="261"/>
      <c r="F189" s="270"/>
      <c r="G189" s="261"/>
      <c r="H189" s="239"/>
      <c r="I189" s="14" t="s">
        <v>1123</v>
      </c>
      <c r="J189" s="14" t="s">
        <v>1123</v>
      </c>
      <c r="K189" s="14"/>
      <c r="L189" s="19" t="s">
        <v>186</v>
      </c>
      <c r="M189" s="4" t="s">
        <v>553</v>
      </c>
      <c r="N189" s="5">
        <v>1144043499</v>
      </c>
      <c r="O189" s="4" t="s">
        <v>554</v>
      </c>
      <c r="P189" s="4">
        <v>3152138501</v>
      </c>
      <c r="Q189" s="72" t="s">
        <v>555</v>
      </c>
      <c r="R189" s="336"/>
      <c r="S189" s="7"/>
      <c r="T189" s="6"/>
    </row>
    <row r="190" spans="1:20" s="13" customFormat="1" ht="17.25" hidden="1" customHeight="1" x14ac:dyDescent="0.25">
      <c r="A190" s="293">
        <v>900406150</v>
      </c>
      <c r="B190" s="332" t="s">
        <v>45</v>
      </c>
      <c r="C190" s="259" t="s">
        <v>11</v>
      </c>
      <c r="D190" s="205" t="s">
        <v>678</v>
      </c>
      <c r="E190" s="259" t="s">
        <v>46</v>
      </c>
      <c r="F190" s="268">
        <v>1917</v>
      </c>
      <c r="G190" s="259" t="s">
        <v>9</v>
      </c>
      <c r="H190" s="205" t="s">
        <v>451</v>
      </c>
      <c r="I190" s="89" t="s">
        <v>292</v>
      </c>
      <c r="J190" s="89" t="s">
        <v>424</v>
      </c>
      <c r="K190" s="14" t="s">
        <v>187</v>
      </c>
      <c r="L190" s="19" t="s">
        <v>186</v>
      </c>
      <c r="M190" s="6" t="s">
        <v>679</v>
      </c>
      <c r="N190" s="7">
        <v>1037603735</v>
      </c>
      <c r="O190" s="6" t="s">
        <v>680</v>
      </c>
      <c r="P190" s="6">
        <v>3117127085</v>
      </c>
      <c r="Q190" s="72" t="s">
        <v>681</v>
      </c>
      <c r="R190" s="334" t="s">
        <v>1386</v>
      </c>
      <c r="S190" s="7"/>
      <c r="T190" s="6"/>
    </row>
    <row r="191" spans="1:20" s="13" customFormat="1" ht="17.25" hidden="1" customHeight="1" x14ac:dyDescent="0.25">
      <c r="A191" s="306"/>
      <c r="B191" s="333"/>
      <c r="C191" s="260"/>
      <c r="D191" s="214"/>
      <c r="E191" s="260"/>
      <c r="F191" s="269"/>
      <c r="G191" s="260"/>
      <c r="H191" s="206"/>
      <c r="I191" s="109"/>
      <c r="J191" s="110"/>
      <c r="K191" s="14"/>
      <c r="L191" s="19" t="s">
        <v>186</v>
      </c>
      <c r="M191" s="37" t="s">
        <v>682</v>
      </c>
      <c r="N191" s="6">
        <v>29124984</v>
      </c>
      <c r="O191" s="16" t="s">
        <v>683</v>
      </c>
      <c r="P191" s="6">
        <v>3206751028</v>
      </c>
      <c r="Q191" s="72" t="s">
        <v>684</v>
      </c>
      <c r="R191" s="335"/>
      <c r="S191" s="6"/>
      <c r="T191" s="6"/>
    </row>
    <row r="192" spans="1:20" s="13" customFormat="1" ht="17.25" hidden="1" customHeight="1" x14ac:dyDescent="0.25">
      <c r="A192" s="306"/>
      <c r="B192" s="333"/>
      <c r="C192" s="260"/>
      <c r="D192" s="214"/>
      <c r="E192" s="260"/>
      <c r="F192" s="269"/>
      <c r="G192" s="260"/>
      <c r="H192" s="206"/>
      <c r="I192" s="113"/>
      <c r="J192" s="114"/>
      <c r="K192" s="14"/>
      <c r="L192" s="19" t="s">
        <v>186</v>
      </c>
      <c r="M192" s="37" t="s">
        <v>685</v>
      </c>
      <c r="N192" s="6">
        <v>28548874</v>
      </c>
      <c r="O192" s="6" t="s">
        <v>686</v>
      </c>
      <c r="P192" s="6">
        <v>3175742754</v>
      </c>
      <c r="Q192" s="72" t="s">
        <v>47</v>
      </c>
      <c r="R192" s="335"/>
      <c r="S192" s="7"/>
      <c r="T192" s="20"/>
    </row>
    <row r="193" spans="1:22" s="17" customFormat="1" ht="22.5" hidden="1" customHeight="1" x14ac:dyDescent="0.25">
      <c r="A193" s="217">
        <v>890300279</v>
      </c>
      <c r="B193" s="280" t="s">
        <v>48</v>
      </c>
      <c r="C193" s="205" t="s">
        <v>11</v>
      </c>
      <c r="D193" s="205" t="s">
        <v>677</v>
      </c>
      <c r="E193" s="205" t="s">
        <v>46</v>
      </c>
      <c r="F193" s="221">
        <v>6862</v>
      </c>
      <c r="G193" s="205" t="s">
        <v>9</v>
      </c>
      <c r="H193" s="205" t="s">
        <v>428</v>
      </c>
      <c r="I193" s="103" t="s">
        <v>1235</v>
      </c>
      <c r="J193" s="103" t="s">
        <v>1236</v>
      </c>
      <c r="K193" s="18" t="s">
        <v>187</v>
      </c>
      <c r="L193" s="51" t="s">
        <v>283</v>
      </c>
      <c r="M193" s="5" t="s">
        <v>641</v>
      </c>
      <c r="N193" s="5">
        <v>71764475</v>
      </c>
      <c r="O193" s="4" t="s">
        <v>642</v>
      </c>
      <c r="P193" s="4">
        <v>3154329347</v>
      </c>
      <c r="Q193" s="148" t="s">
        <v>643</v>
      </c>
      <c r="R193" s="277" t="s">
        <v>1396</v>
      </c>
      <c r="S193" s="7"/>
      <c r="T193" s="6"/>
    </row>
    <row r="194" spans="1:22" s="17" customFormat="1" ht="22.5" hidden="1" customHeight="1" x14ac:dyDescent="0.25">
      <c r="A194" s="218"/>
      <c r="B194" s="298"/>
      <c r="C194" s="214"/>
      <c r="D194" s="214"/>
      <c r="E194" s="214"/>
      <c r="F194" s="222"/>
      <c r="G194" s="214"/>
      <c r="H194" s="206"/>
      <c r="I194" s="109"/>
      <c r="J194" s="110"/>
      <c r="K194" s="18"/>
      <c r="L194" s="51" t="s">
        <v>283</v>
      </c>
      <c r="M194" s="4" t="s">
        <v>644</v>
      </c>
      <c r="N194" s="35">
        <v>1015450472</v>
      </c>
      <c r="O194" s="26" t="s">
        <v>645</v>
      </c>
      <c r="P194" s="4" t="s">
        <v>646</v>
      </c>
      <c r="Q194" s="148" t="s">
        <v>647</v>
      </c>
      <c r="R194" s="297"/>
      <c r="S194" s="6"/>
      <c r="T194" s="6"/>
      <c r="V194" s="52"/>
    </row>
    <row r="195" spans="1:22" s="17" customFormat="1" ht="22.5" hidden="1" customHeight="1" x14ac:dyDescent="0.25">
      <c r="A195" s="218"/>
      <c r="B195" s="298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6" t="s">
        <v>648</v>
      </c>
      <c r="N195" s="7">
        <v>11440064405</v>
      </c>
      <c r="O195" s="17" t="s">
        <v>649</v>
      </c>
      <c r="P195" s="6">
        <v>3165377699</v>
      </c>
      <c r="Q195" s="148" t="s">
        <v>650</v>
      </c>
      <c r="R195" s="297"/>
      <c r="S195" s="6"/>
      <c r="T195" s="6"/>
    </row>
    <row r="196" spans="1:22" s="17" customFormat="1" ht="22.5" hidden="1" customHeight="1" x14ac:dyDescent="0.25">
      <c r="A196" s="218"/>
      <c r="B196" s="298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6" t="s">
        <v>651</v>
      </c>
      <c r="N196" s="7">
        <v>1144197568</v>
      </c>
      <c r="O196" s="6" t="s">
        <v>652</v>
      </c>
      <c r="P196" s="6">
        <v>3186967405</v>
      </c>
      <c r="Q196" s="149" t="s">
        <v>653</v>
      </c>
      <c r="R196" s="297"/>
      <c r="S196" s="6"/>
      <c r="T196" s="6"/>
    </row>
    <row r="197" spans="1:22" s="17" customFormat="1" ht="22.5" hidden="1" customHeight="1" x14ac:dyDescent="0.25">
      <c r="A197" s="218"/>
      <c r="B197" s="298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6" t="s">
        <v>1056</v>
      </c>
      <c r="N197" s="28"/>
      <c r="O197" s="6" t="s">
        <v>1058</v>
      </c>
      <c r="P197" s="29"/>
      <c r="Q197" s="149" t="s">
        <v>1057</v>
      </c>
      <c r="R197" s="297"/>
      <c r="S197" s="6" t="s">
        <v>537</v>
      </c>
      <c r="T197" s="6" t="s">
        <v>1397</v>
      </c>
    </row>
    <row r="198" spans="1:22" s="17" customFormat="1" ht="22.5" hidden="1" customHeight="1" x14ac:dyDescent="0.25">
      <c r="A198" s="218"/>
      <c r="B198" s="298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6" t="s">
        <v>1341</v>
      </c>
      <c r="N198" s="7">
        <v>1144193641</v>
      </c>
      <c r="O198" s="6" t="s">
        <v>891</v>
      </c>
      <c r="P198" s="6">
        <v>3132061843</v>
      </c>
      <c r="Q198" s="149" t="s">
        <v>1342</v>
      </c>
      <c r="R198" s="297"/>
      <c r="S198" s="6"/>
      <c r="T198" s="6"/>
    </row>
    <row r="199" spans="1:22" s="17" customFormat="1" ht="22.5" hidden="1" customHeight="1" x14ac:dyDescent="0.25">
      <c r="A199" s="218"/>
      <c r="B199" s="298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6" t="s">
        <v>654</v>
      </c>
      <c r="N199" s="7">
        <v>1014296671</v>
      </c>
      <c r="O199" s="6" t="s">
        <v>655</v>
      </c>
      <c r="P199" s="6">
        <v>3196832552</v>
      </c>
      <c r="Q199" s="149" t="s">
        <v>656</v>
      </c>
      <c r="R199" s="297"/>
      <c r="S199" s="7"/>
      <c r="T199" s="6"/>
    </row>
    <row r="200" spans="1:22" s="17" customFormat="1" ht="22.5" hidden="1" customHeight="1" x14ac:dyDescent="0.25">
      <c r="A200" s="218"/>
      <c r="B200" s="298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4" t="s">
        <v>657</v>
      </c>
      <c r="N200" s="5">
        <v>1112490039</v>
      </c>
      <c r="O200" s="4" t="s">
        <v>658</v>
      </c>
      <c r="P200" s="4">
        <v>3137481869</v>
      </c>
      <c r="Q200" s="149" t="s">
        <v>659</v>
      </c>
      <c r="R200" s="297"/>
      <c r="S200" s="6"/>
      <c r="T200" s="6"/>
    </row>
    <row r="201" spans="1:22" s="17" customFormat="1" ht="22.5" hidden="1" customHeight="1" x14ac:dyDescent="0.25">
      <c r="A201" s="218"/>
      <c r="B201" s="298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4" t="s">
        <v>660</v>
      </c>
      <c r="N201" s="5">
        <v>1130683325</v>
      </c>
      <c r="O201" s="4" t="s">
        <v>597</v>
      </c>
      <c r="P201" s="4">
        <v>3022881702</v>
      </c>
      <c r="Q201" s="149" t="s">
        <v>661</v>
      </c>
      <c r="R201" s="297"/>
      <c r="S201" s="6"/>
      <c r="T201" s="6"/>
    </row>
    <row r="202" spans="1:22" s="17" customFormat="1" ht="22.5" hidden="1" customHeight="1" x14ac:dyDescent="0.25">
      <c r="A202" s="218"/>
      <c r="B202" s="298"/>
      <c r="C202" s="214"/>
      <c r="D202" s="214"/>
      <c r="E202" s="214"/>
      <c r="F202" s="222"/>
      <c r="G202" s="214"/>
      <c r="H202" s="206"/>
      <c r="I202" s="111"/>
      <c r="J202" s="112"/>
      <c r="K202" s="18"/>
      <c r="L202" s="51" t="s">
        <v>283</v>
      </c>
      <c r="M202" s="4" t="s">
        <v>662</v>
      </c>
      <c r="N202" s="5">
        <v>1151938391</v>
      </c>
      <c r="O202" s="4" t="s">
        <v>663</v>
      </c>
      <c r="P202" s="4">
        <v>3166984366</v>
      </c>
      <c r="Q202" s="149" t="s">
        <v>664</v>
      </c>
      <c r="R202" s="297"/>
      <c r="S202" s="6"/>
      <c r="T202" s="6"/>
    </row>
    <row r="203" spans="1:22" s="17" customFormat="1" ht="22.5" hidden="1" customHeight="1" x14ac:dyDescent="0.25">
      <c r="A203" s="218"/>
      <c r="B203" s="298"/>
      <c r="C203" s="214"/>
      <c r="D203" s="214"/>
      <c r="E203" s="214"/>
      <c r="F203" s="222"/>
      <c r="G203" s="214"/>
      <c r="H203" s="206"/>
      <c r="I203" s="111"/>
      <c r="J203" s="112"/>
      <c r="K203" s="18"/>
      <c r="L203" s="51" t="s">
        <v>283</v>
      </c>
      <c r="M203" s="4" t="s">
        <v>665</v>
      </c>
      <c r="N203" s="5">
        <v>1144188642</v>
      </c>
      <c r="O203" s="4" t="s">
        <v>663</v>
      </c>
      <c r="P203" s="4">
        <v>3188682156</v>
      </c>
      <c r="Q203" s="149" t="s">
        <v>666</v>
      </c>
      <c r="R203" s="297"/>
      <c r="S203" s="6"/>
      <c r="T203" s="6"/>
    </row>
    <row r="204" spans="1:22" s="17" customFormat="1" ht="22.5" hidden="1" customHeight="1" x14ac:dyDescent="0.25">
      <c r="A204" s="218"/>
      <c r="B204" s="298"/>
      <c r="C204" s="214"/>
      <c r="D204" s="214"/>
      <c r="E204" s="214"/>
      <c r="F204" s="222"/>
      <c r="G204" s="214"/>
      <c r="H204" s="206"/>
      <c r="I204" s="111"/>
      <c r="J204" s="112"/>
      <c r="K204" s="18"/>
      <c r="L204" s="51" t="s">
        <v>283</v>
      </c>
      <c r="M204" s="4" t="s">
        <v>667</v>
      </c>
      <c r="N204" s="35">
        <v>67010362</v>
      </c>
      <c r="O204" s="4" t="s">
        <v>668</v>
      </c>
      <c r="P204" s="4">
        <v>3117098393</v>
      </c>
      <c r="Q204" s="149" t="s">
        <v>669</v>
      </c>
      <c r="R204" s="297"/>
      <c r="S204" s="6"/>
      <c r="T204" s="6"/>
    </row>
    <row r="205" spans="1:22" s="17" customFormat="1" ht="22.5" hidden="1" customHeight="1" x14ac:dyDescent="0.25">
      <c r="A205" s="218"/>
      <c r="B205" s="298"/>
      <c r="C205" s="214"/>
      <c r="D205" s="214"/>
      <c r="E205" s="214"/>
      <c r="F205" s="222"/>
      <c r="G205" s="214"/>
      <c r="H205" s="206"/>
      <c r="I205" s="111"/>
      <c r="J205" s="112"/>
      <c r="K205" s="18"/>
      <c r="L205" s="51" t="s">
        <v>283</v>
      </c>
      <c r="M205" s="4" t="s">
        <v>670</v>
      </c>
      <c r="N205" s="36"/>
      <c r="O205" s="4" t="s">
        <v>671</v>
      </c>
      <c r="P205" s="4">
        <v>3013368255</v>
      </c>
      <c r="Q205" s="149" t="s">
        <v>672</v>
      </c>
      <c r="R205" s="297"/>
      <c r="S205" s="6"/>
      <c r="T205" s="6"/>
    </row>
    <row r="206" spans="1:22" s="17" customFormat="1" ht="22.5" hidden="1" customHeight="1" x14ac:dyDescent="0.25">
      <c r="A206" s="242"/>
      <c r="B206" s="281"/>
      <c r="C206" s="232"/>
      <c r="D206" s="232"/>
      <c r="E206" s="232"/>
      <c r="F206" s="233"/>
      <c r="G206" s="232"/>
      <c r="H206" s="239"/>
      <c r="I206" s="113"/>
      <c r="J206" s="114"/>
      <c r="K206" s="18"/>
      <c r="L206" s="51" t="s">
        <v>283</v>
      </c>
      <c r="M206" s="6" t="s">
        <v>673</v>
      </c>
      <c r="N206" s="7">
        <v>1148956256</v>
      </c>
      <c r="O206" s="6" t="s">
        <v>674</v>
      </c>
      <c r="P206" s="6" t="s">
        <v>675</v>
      </c>
      <c r="Q206" s="149" t="s">
        <v>676</v>
      </c>
      <c r="R206" s="278"/>
      <c r="S206" s="6"/>
      <c r="T206" s="6"/>
    </row>
    <row r="207" spans="1:22" s="17" customFormat="1" ht="28.5" hidden="1" customHeight="1" x14ac:dyDescent="0.25">
      <c r="A207" s="223">
        <v>900378212</v>
      </c>
      <c r="B207" s="225" t="s">
        <v>1153</v>
      </c>
      <c r="C207" s="205" t="s">
        <v>11</v>
      </c>
      <c r="D207" s="205" t="s">
        <v>639</v>
      </c>
      <c r="E207" s="205" t="s">
        <v>46</v>
      </c>
      <c r="F207" s="221">
        <v>2052</v>
      </c>
      <c r="G207" s="205" t="s">
        <v>9</v>
      </c>
      <c r="H207" s="205" t="s">
        <v>950</v>
      </c>
      <c r="I207" s="103" t="s">
        <v>1115</v>
      </c>
      <c r="J207" s="103" t="s">
        <v>1219</v>
      </c>
      <c r="K207" s="86" t="s">
        <v>202</v>
      </c>
      <c r="L207" s="19" t="s">
        <v>186</v>
      </c>
      <c r="M207" s="6" t="s">
        <v>504</v>
      </c>
      <c r="N207" s="6">
        <v>55248830</v>
      </c>
      <c r="O207" s="6" t="s">
        <v>505</v>
      </c>
      <c r="P207" s="6" t="s">
        <v>506</v>
      </c>
      <c r="Q207" s="72" t="s">
        <v>507</v>
      </c>
      <c r="R207" s="215" t="s">
        <v>1388</v>
      </c>
      <c r="S207" s="6"/>
      <c r="T207" s="6"/>
    </row>
    <row r="208" spans="1:22" s="17" customFormat="1" ht="28.5" hidden="1" customHeight="1" x14ac:dyDescent="0.25">
      <c r="A208" s="224"/>
      <c r="B208" s="226"/>
      <c r="C208" s="214"/>
      <c r="D208" s="214"/>
      <c r="E208" s="214"/>
      <c r="F208" s="222"/>
      <c r="G208" s="214"/>
      <c r="H208" s="206"/>
      <c r="I208" s="109"/>
      <c r="J208" s="110"/>
      <c r="K208" s="18"/>
      <c r="L208" s="19" t="s">
        <v>186</v>
      </c>
      <c r="M208" s="4" t="s">
        <v>508</v>
      </c>
      <c r="N208" s="4">
        <v>1143869669</v>
      </c>
      <c r="O208" s="4" t="s">
        <v>509</v>
      </c>
      <c r="P208" s="26">
        <v>3045227390</v>
      </c>
      <c r="Q208" s="72" t="s">
        <v>510</v>
      </c>
      <c r="R208" s="216"/>
      <c r="S208" s="6"/>
      <c r="T208" s="6"/>
    </row>
    <row r="209" spans="1:21" s="17" customFormat="1" ht="28.5" hidden="1" customHeight="1" x14ac:dyDescent="0.25">
      <c r="A209" s="224"/>
      <c r="B209" s="226"/>
      <c r="C209" s="214"/>
      <c r="D209" s="214"/>
      <c r="E209" s="214"/>
      <c r="F209" s="222"/>
      <c r="G209" s="214"/>
      <c r="H209" s="206"/>
      <c r="I209" s="111"/>
      <c r="J209" s="112"/>
      <c r="K209" s="18"/>
      <c r="L209" s="19" t="s">
        <v>186</v>
      </c>
      <c r="M209" s="6" t="s">
        <v>511</v>
      </c>
      <c r="N209" s="6">
        <v>31483108</v>
      </c>
      <c r="O209" s="6" t="s">
        <v>512</v>
      </c>
      <c r="P209" s="6">
        <v>3016172204</v>
      </c>
      <c r="Q209" s="72" t="s">
        <v>513</v>
      </c>
      <c r="R209" s="216"/>
      <c r="S209" s="6"/>
      <c r="T209" s="6"/>
    </row>
    <row r="210" spans="1:21" s="17" customFormat="1" ht="28.5" hidden="1" customHeight="1" x14ac:dyDescent="0.25">
      <c r="A210" s="224"/>
      <c r="B210" s="226"/>
      <c r="C210" s="214"/>
      <c r="D210" s="214"/>
      <c r="E210" s="214"/>
      <c r="F210" s="222"/>
      <c r="G210" s="214"/>
      <c r="H210" s="206"/>
      <c r="I210" s="111"/>
      <c r="J210" s="112"/>
      <c r="K210" s="18"/>
      <c r="L210" s="19" t="s">
        <v>186</v>
      </c>
      <c r="M210" s="6" t="s">
        <v>951</v>
      </c>
      <c r="N210" s="6">
        <v>31322644</v>
      </c>
      <c r="O210" s="6" t="s">
        <v>953</v>
      </c>
      <c r="P210" s="6">
        <v>3165186763</v>
      </c>
      <c r="Q210" s="72" t="s">
        <v>952</v>
      </c>
      <c r="R210" s="216"/>
      <c r="S210" s="6"/>
      <c r="T210" s="6"/>
    </row>
    <row r="211" spans="1:21" s="17" customFormat="1" ht="28.5" hidden="1" customHeight="1" x14ac:dyDescent="0.25">
      <c r="A211" s="224"/>
      <c r="B211" s="226"/>
      <c r="C211" s="214"/>
      <c r="D211" s="214"/>
      <c r="E211" s="214"/>
      <c r="F211" s="222"/>
      <c r="G211" s="214"/>
      <c r="H211" s="206"/>
      <c r="I211" s="111"/>
      <c r="J211" s="112"/>
      <c r="K211" s="18"/>
      <c r="L211" s="19" t="s">
        <v>186</v>
      </c>
      <c r="M211" s="6" t="s">
        <v>514</v>
      </c>
      <c r="N211" s="6">
        <v>1061791504</v>
      </c>
      <c r="O211" s="6" t="s">
        <v>246</v>
      </c>
      <c r="P211" s="6">
        <v>3212546041</v>
      </c>
      <c r="Q211" s="72" t="s">
        <v>515</v>
      </c>
      <c r="R211" s="216"/>
      <c r="S211" s="6"/>
      <c r="T211" s="6"/>
    </row>
    <row r="212" spans="1:21" s="17" customFormat="1" ht="28.5" hidden="1" customHeight="1" x14ac:dyDescent="0.25">
      <c r="A212" s="244"/>
      <c r="B212" s="245"/>
      <c r="C212" s="232"/>
      <c r="D212" s="232"/>
      <c r="E212" s="232"/>
      <c r="F212" s="233"/>
      <c r="G212" s="232"/>
      <c r="H212" s="239"/>
      <c r="I212" s="113"/>
      <c r="J212" s="114"/>
      <c r="K212" s="18"/>
      <c r="L212" s="19" t="s">
        <v>186</v>
      </c>
      <c r="M212" s="4" t="s">
        <v>1384</v>
      </c>
      <c r="N212" s="4">
        <v>1144131212</v>
      </c>
      <c r="O212" s="4" t="s">
        <v>516</v>
      </c>
      <c r="P212" s="4">
        <v>3155042988</v>
      </c>
      <c r="Q212" s="72" t="s">
        <v>1385</v>
      </c>
      <c r="R212" s="251"/>
      <c r="S212" s="6"/>
      <c r="T212" s="6"/>
    </row>
    <row r="213" spans="1:21" s="17" customFormat="1" ht="38.25" hidden="1" customHeight="1" x14ac:dyDescent="0.25">
      <c r="A213" s="217">
        <v>860006797</v>
      </c>
      <c r="B213" s="295" t="s">
        <v>125</v>
      </c>
      <c r="C213" s="205" t="s">
        <v>11</v>
      </c>
      <c r="D213" s="205" t="s">
        <v>640</v>
      </c>
      <c r="E213" s="205" t="s">
        <v>46</v>
      </c>
      <c r="F213" s="221">
        <v>1385</v>
      </c>
      <c r="G213" s="205" t="s">
        <v>9</v>
      </c>
      <c r="H213" s="205" t="s">
        <v>1035</v>
      </c>
      <c r="I213" s="104" t="s">
        <v>1036</v>
      </c>
      <c r="J213" s="104" t="s">
        <v>1214</v>
      </c>
      <c r="K213" s="86" t="s">
        <v>202</v>
      </c>
      <c r="L213" s="19" t="s">
        <v>186</v>
      </c>
      <c r="M213" s="6" t="s">
        <v>517</v>
      </c>
      <c r="N213" s="6">
        <v>29118322</v>
      </c>
      <c r="O213" s="6" t="s">
        <v>518</v>
      </c>
      <c r="P213" s="6">
        <v>3153165649</v>
      </c>
      <c r="Q213" s="65" t="s">
        <v>126</v>
      </c>
      <c r="R213" s="330"/>
      <c r="S213" s="6"/>
      <c r="T213" s="6"/>
      <c r="U213" s="279"/>
    </row>
    <row r="214" spans="1:21" s="17" customFormat="1" ht="38.25" hidden="1" customHeight="1" x14ac:dyDescent="0.25">
      <c r="A214" s="242"/>
      <c r="B214" s="296"/>
      <c r="C214" s="232"/>
      <c r="D214" s="232"/>
      <c r="E214" s="232"/>
      <c r="F214" s="233"/>
      <c r="G214" s="232"/>
      <c r="H214" s="232"/>
      <c r="I214" s="14" t="s">
        <v>1123</v>
      </c>
      <c r="J214" s="14" t="s">
        <v>1123</v>
      </c>
      <c r="K214" s="18"/>
      <c r="L214" s="19" t="s">
        <v>186</v>
      </c>
      <c r="M214" s="6" t="s">
        <v>519</v>
      </c>
      <c r="N214" s="6">
        <v>1144151873</v>
      </c>
      <c r="O214" s="6" t="s">
        <v>520</v>
      </c>
      <c r="P214" s="6">
        <v>3207746711</v>
      </c>
      <c r="Q214" s="65" t="s">
        <v>521</v>
      </c>
      <c r="R214" s="331"/>
      <c r="S214" s="6"/>
      <c r="T214" s="6"/>
      <c r="U214" s="279"/>
    </row>
    <row r="215" spans="1:21" s="17" customFormat="1" ht="60" hidden="1" x14ac:dyDescent="0.25">
      <c r="A215" s="223">
        <v>890312749</v>
      </c>
      <c r="B215" s="225" t="s">
        <v>143</v>
      </c>
      <c r="C215" s="205" t="s">
        <v>11</v>
      </c>
      <c r="D215" s="205" t="s">
        <v>452</v>
      </c>
      <c r="E215" s="205" t="s">
        <v>120</v>
      </c>
      <c r="F215" s="221">
        <v>9608</v>
      </c>
      <c r="G215" s="205" t="s">
        <v>9</v>
      </c>
      <c r="H215" s="205" t="s">
        <v>439</v>
      </c>
      <c r="I215" s="79" t="s">
        <v>1086</v>
      </c>
      <c r="J215" s="79" t="s">
        <v>1377</v>
      </c>
      <c r="K215" s="18" t="s">
        <v>187</v>
      </c>
      <c r="L215" s="19" t="s">
        <v>186</v>
      </c>
      <c r="M215" s="4" t="s">
        <v>453</v>
      </c>
      <c r="N215" s="33">
        <v>66785279</v>
      </c>
      <c r="O215" s="4" t="s">
        <v>454</v>
      </c>
      <c r="P215" s="4">
        <v>3172178341</v>
      </c>
      <c r="Q215" s="72" t="s">
        <v>455</v>
      </c>
      <c r="R215" s="237" t="s">
        <v>1175</v>
      </c>
      <c r="S215" s="6"/>
      <c r="T215" s="6"/>
    </row>
    <row r="216" spans="1:21" s="17" customFormat="1" ht="45" hidden="1" x14ac:dyDescent="0.25">
      <c r="A216" s="224"/>
      <c r="B216" s="226"/>
      <c r="C216" s="214"/>
      <c r="D216" s="214"/>
      <c r="E216" s="214"/>
      <c r="F216" s="222"/>
      <c r="G216" s="214"/>
      <c r="H216" s="206"/>
      <c r="I216" s="14" t="s">
        <v>1123</v>
      </c>
      <c r="J216" s="14" t="s">
        <v>1123</v>
      </c>
      <c r="K216" s="18"/>
      <c r="L216" s="19" t="s">
        <v>186</v>
      </c>
      <c r="M216" s="4" t="s">
        <v>456</v>
      </c>
      <c r="N216" s="4">
        <v>72008294</v>
      </c>
      <c r="O216" s="4" t="s">
        <v>457</v>
      </c>
      <c r="P216" s="4">
        <v>3104235877</v>
      </c>
      <c r="Q216" s="77" t="s">
        <v>458</v>
      </c>
      <c r="R216" s="240"/>
      <c r="S216" s="6"/>
      <c r="T216" s="6"/>
    </row>
    <row r="217" spans="1:21" s="17" customFormat="1" ht="45" hidden="1" x14ac:dyDescent="0.25">
      <c r="A217" s="244"/>
      <c r="B217" s="245"/>
      <c r="C217" s="232"/>
      <c r="D217" s="232"/>
      <c r="E217" s="232"/>
      <c r="F217" s="233"/>
      <c r="G217" s="232"/>
      <c r="H217" s="239"/>
      <c r="I217" s="14" t="s">
        <v>1123</v>
      </c>
      <c r="J217" s="14" t="s">
        <v>1123</v>
      </c>
      <c r="K217" s="18"/>
      <c r="L217" s="19" t="s">
        <v>186</v>
      </c>
      <c r="M217" s="6" t="s">
        <v>459</v>
      </c>
      <c r="N217" s="6">
        <v>1077858523</v>
      </c>
      <c r="O217" s="6" t="s">
        <v>367</v>
      </c>
      <c r="P217" s="6">
        <v>3160182595</v>
      </c>
      <c r="Q217" s="72" t="s">
        <v>460</v>
      </c>
      <c r="R217" s="241"/>
      <c r="S217" s="7"/>
      <c r="T217" s="6"/>
    </row>
    <row r="218" spans="1:21" s="17" customFormat="1" ht="27" hidden="1" customHeight="1" x14ac:dyDescent="0.25">
      <c r="A218" s="217">
        <v>860046201</v>
      </c>
      <c r="B218" s="219" t="s">
        <v>119</v>
      </c>
      <c r="C218" s="205" t="s">
        <v>11</v>
      </c>
      <c r="D218" s="205" t="s">
        <v>894</v>
      </c>
      <c r="E218" s="205" t="s">
        <v>120</v>
      </c>
      <c r="F218" s="221">
        <v>10324</v>
      </c>
      <c r="G218" s="205" t="s">
        <v>9</v>
      </c>
      <c r="H218" s="205" t="s">
        <v>437</v>
      </c>
      <c r="I218" s="103" t="s">
        <v>438</v>
      </c>
      <c r="J218" s="103" t="s">
        <v>280</v>
      </c>
      <c r="K218" s="18" t="s">
        <v>187</v>
      </c>
      <c r="L218" s="51" t="s">
        <v>283</v>
      </c>
      <c r="M218" s="6" t="s">
        <v>703</v>
      </c>
      <c r="N218" s="6">
        <v>1072431750</v>
      </c>
      <c r="O218" s="6" t="s">
        <v>704</v>
      </c>
      <c r="P218" s="6">
        <v>3112539666</v>
      </c>
      <c r="Q218" s="72" t="s">
        <v>705</v>
      </c>
      <c r="R218" s="312" t="s">
        <v>1361</v>
      </c>
      <c r="S218" s="7"/>
      <c r="T218" s="6"/>
    </row>
    <row r="219" spans="1:21" s="17" customFormat="1" ht="27" hidden="1" customHeight="1" x14ac:dyDescent="0.25">
      <c r="A219" s="218"/>
      <c r="B219" s="220"/>
      <c r="C219" s="214"/>
      <c r="D219" s="214"/>
      <c r="E219" s="214"/>
      <c r="F219" s="222"/>
      <c r="G219" s="214"/>
      <c r="H219" s="206"/>
      <c r="I219" s="109"/>
      <c r="J219" s="110"/>
      <c r="K219" s="18"/>
      <c r="L219" s="51" t="s">
        <v>283</v>
      </c>
      <c r="M219" s="6" t="s">
        <v>900</v>
      </c>
      <c r="N219" s="6">
        <v>31569393</v>
      </c>
      <c r="O219" s="6" t="s">
        <v>714</v>
      </c>
      <c r="P219" s="6">
        <v>3153241463</v>
      </c>
      <c r="Q219" s="72" t="s">
        <v>901</v>
      </c>
      <c r="R219" s="328"/>
      <c r="S219" s="7"/>
      <c r="T219" s="6"/>
    </row>
    <row r="220" spans="1:21" s="17" customFormat="1" ht="27" hidden="1" customHeight="1" x14ac:dyDescent="0.25">
      <c r="A220" s="218"/>
      <c r="B220" s="220"/>
      <c r="C220" s="214"/>
      <c r="D220" s="214"/>
      <c r="E220" s="214"/>
      <c r="F220" s="222"/>
      <c r="G220" s="214"/>
      <c r="H220" s="206"/>
      <c r="I220" s="111"/>
      <c r="J220" s="112"/>
      <c r="K220" s="18"/>
      <c r="L220" s="51" t="s">
        <v>283</v>
      </c>
      <c r="M220" s="6" t="s">
        <v>903</v>
      </c>
      <c r="N220" s="29"/>
      <c r="O220" s="6" t="s">
        <v>902</v>
      </c>
      <c r="P220" s="29"/>
      <c r="Q220" s="72" t="s">
        <v>904</v>
      </c>
      <c r="R220" s="328"/>
      <c r="S220" s="6"/>
      <c r="T220" s="6"/>
    </row>
    <row r="221" spans="1:21" s="17" customFormat="1" ht="27" hidden="1" customHeight="1" x14ac:dyDescent="0.25">
      <c r="A221" s="218"/>
      <c r="B221" s="220"/>
      <c r="C221" s="214"/>
      <c r="D221" s="214"/>
      <c r="E221" s="214"/>
      <c r="F221" s="222"/>
      <c r="G221" s="214"/>
      <c r="H221" s="206"/>
      <c r="I221" s="111"/>
      <c r="J221" s="112"/>
      <c r="K221" s="18"/>
      <c r="L221" s="51" t="s">
        <v>283</v>
      </c>
      <c r="M221" s="6" t="s">
        <v>998</v>
      </c>
      <c r="N221" s="6">
        <v>34609823</v>
      </c>
      <c r="O221" s="6" t="s">
        <v>999</v>
      </c>
      <c r="P221" s="6">
        <v>3188694433</v>
      </c>
      <c r="Q221" s="72" t="s">
        <v>1000</v>
      </c>
      <c r="R221" s="328"/>
      <c r="S221" s="7"/>
      <c r="T221" s="6"/>
    </row>
    <row r="222" spans="1:21" s="17" customFormat="1" ht="27" hidden="1" customHeight="1" x14ac:dyDescent="0.25">
      <c r="A222" s="218"/>
      <c r="B222" s="220"/>
      <c r="C222" s="214"/>
      <c r="D222" s="214"/>
      <c r="E222" s="214"/>
      <c r="F222" s="222"/>
      <c r="G222" s="214"/>
      <c r="H222" s="206"/>
      <c r="I222" s="111"/>
      <c r="J222" s="112"/>
      <c r="K222" s="18"/>
      <c r="L222" s="51" t="s">
        <v>283</v>
      </c>
      <c r="M222" s="6" t="s">
        <v>1038</v>
      </c>
      <c r="N222" s="29"/>
      <c r="O222" s="6" t="s">
        <v>1039</v>
      </c>
      <c r="P222" s="6">
        <v>3118439552</v>
      </c>
      <c r="Q222" s="72" t="s">
        <v>1037</v>
      </c>
      <c r="R222" s="328"/>
      <c r="S222" s="7"/>
      <c r="T222" s="6"/>
    </row>
    <row r="223" spans="1:21" s="17" customFormat="1" ht="27" hidden="1" customHeight="1" x14ac:dyDescent="0.25">
      <c r="A223" s="242"/>
      <c r="B223" s="243"/>
      <c r="C223" s="232"/>
      <c r="D223" s="232"/>
      <c r="E223" s="232"/>
      <c r="F223" s="233"/>
      <c r="G223" s="232"/>
      <c r="H223" s="239"/>
      <c r="I223" s="113"/>
      <c r="J223" s="114"/>
      <c r="K223" s="18"/>
      <c r="L223" s="51" t="s">
        <v>283</v>
      </c>
      <c r="M223" s="20" t="s">
        <v>706</v>
      </c>
      <c r="N223" s="20">
        <v>1130659869</v>
      </c>
      <c r="O223" s="6" t="s">
        <v>707</v>
      </c>
      <c r="P223" s="20" t="s">
        <v>708</v>
      </c>
      <c r="Q223" s="72" t="s">
        <v>709</v>
      </c>
      <c r="R223" s="329"/>
      <c r="S223" s="6"/>
      <c r="T223" s="6"/>
    </row>
    <row r="224" spans="1:21" s="17" customFormat="1" ht="36" hidden="1" customHeight="1" x14ac:dyDescent="0.25">
      <c r="A224" s="223">
        <v>805025631</v>
      </c>
      <c r="B224" s="225" t="s">
        <v>109</v>
      </c>
      <c r="C224" s="205" t="s">
        <v>11</v>
      </c>
      <c r="D224" s="205" t="s">
        <v>479</v>
      </c>
      <c r="E224" s="205" t="s">
        <v>110</v>
      </c>
      <c r="F224" s="221">
        <v>478</v>
      </c>
      <c r="G224" s="205" t="s">
        <v>9</v>
      </c>
      <c r="H224" s="205" t="s">
        <v>436</v>
      </c>
      <c r="I224" s="103" t="s">
        <v>426</v>
      </c>
      <c r="J224" s="103" t="s">
        <v>426</v>
      </c>
      <c r="K224" s="18" t="s">
        <v>187</v>
      </c>
      <c r="L224" s="19" t="s">
        <v>186</v>
      </c>
      <c r="M224" s="4" t="s">
        <v>1101</v>
      </c>
      <c r="N224" s="4">
        <v>1030603798</v>
      </c>
      <c r="O224" s="4" t="s">
        <v>1102</v>
      </c>
      <c r="P224" s="4">
        <v>3114770474</v>
      </c>
      <c r="Q224" s="72" t="s">
        <v>1103</v>
      </c>
      <c r="R224" s="237" t="s">
        <v>1161</v>
      </c>
      <c r="S224" s="6"/>
      <c r="T224" s="6"/>
    </row>
    <row r="225" spans="1:20" s="17" customFormat="1" ht="36" hidden="1" customHeight="1" x14ac:dyDescent="0.25">
      <c r="A225" s="224"/>
      <c r="B225" s="226"/>
      <c r="C225" s="214"/>
      <c r="D225" s="214"/>
      <c r="E225" s="214"/>
      <c r="F225" s="222"/>
      <c r="G225" s="214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480</v>
      </c>
      <c r="N225" s="6">
        <v>1113636753</v>
      </c>
      <c r="O225" s="6" t="s">
        <v>481</v>
      </c>
      <c r="P225" s="6" t="s">
        <v>482</v>
      </c>
      <c r="Q225" s="72" t="s">
        <v>111</v>
      </c>
      <c r="R225" s="238"/>
      <c r="S225" s="6"/>
      <c r="T225" s="6"/>
    </row>
    <row r="226" spans="1:20" s="17" customFormat="1" ht="36" hidden="1" customHeight="1" x14ac:dyDescent="0.25">
      <c r="A226" s="224"/>
      <c r="B226" s="226"/>
      <c r="C226" s="214"/>
      <c r="D226" s="214"/>
      <c r="E226" s="214"/>
      <c r="F226" s="222"/>
      <c r="G226" s="214"/>
      <c r="H226" s="206"/>
      <c r="I226" s="14" t="s">
        <v>1123</v>
      </c>
      <c r="J226" s="14" t="s">
        <v>1123</v>
      </c>
      <c r="K226" s="18"/>
      <c r="L226" s="19" t="s">
        <v>186</v>
      </c>
      <c r="M226" s="6" t="s">
        <v>1253</v>
      </c>
      <c r="N226" s="6">
        <v>16377255</v>
      </c>
      <c r="O226" s="6" t="s">
        <v>1254</v>
      </c>
      <c r="P226" s="6">
        <v>3122425724</v>
      </c>
      <c r="Q226" s="72" t="s">
        <v>1255</v>
      </c>
      <c r="R226" s="238"/>
      <c r="S226" s="6"/>
      <c r="T226" s="6"/>
    </row>
    <row r="227" spans="1:20" s="17" customFormat="1" ht="36" hidden="1" customHeight="1" x14ac:dyDescent="0.25">
      <c r="A227" s="224"/>
      <c r="B227" s="226"/>
      <c r="C227" s="214"/>
      <c r="D227" s="214"/>
      <c r="E227" s="214"/>
      <c r="F227" s="222"/>
      <c r="G227" s="214"/>
      <c r="H227" s="206"/>
      <c r="I227" s="14" t="s">
        <v>1123</v>
      </c>
      <c r="J227" s="14" t="s">
        <v>1123</v>
      </c>
      <c r="K227" s="18"/>
      <c r="L227" s="19" t="s">
        <v>186</v>
      </c>
      <c r="M227" s="6" t="s">
        <v>1158</v>
      </c>
      <c r="N227" s="6">
        <v>1144107753</v>
      </c>
      <c r="O227" s="6" t="s">
        <v>1159</v>
      </c>
      <c r="P227" s="6">
        <v>3114770474</v>
      </c>
      <c r="Q227" s="72" t="s">
        <v>1160</v>
      </c>
      <c r="R227" s="238"/>
      <c r="S227" s="6"/>
      <c r="T227" s="6"/>
    </row>
    <row r="228" spans="1:20" s="17" customFormat="1" ht="36" hidden="1" customHeight="1" x14ac:dyDescent="0.25">
      <c r="A228" s="244"/>
      <c r="B228" s="245"/>
      <c r="C228" s="232"/>
      <c r="D228" s="232"/>
      <c r="E228" s="232"/>
      <c r="F228" s="233"/>
      <c r="G228" s="232"/>
      <c r="H228" s="239"/>
      <c r="I228" s="14" t="s">
        <v>1123</v>
      </c>
      <c r="J228" s="14" t="s">
        <v>1123</v>
      </c>
      <c r="K228" s="18"/>
      <c r="L228" s="19" t="s">
        <v>186</v>
      </c>
      <c r="M228" s="6" t="s">
        <v>483</v>
      </c>
      <c r="N228" s="6">
        <v>38563274</v>
      </c>
      <c r="O228" s="6" t="s">
        <v>484</v>
      </c>
      <c r="P228" s="6" t="s">
        <v>485</v>
      </c>
      <c r="Q228" s="72" t="s">
        <v>486</v>
      </c>
      <c r="R228" s="252"/>
      <c r="S228" s="6"/>
      <c r="T228" s="6"/>
    </row>
    <row r="229" spans="1:20" s="17" customFormat="1" ht="28.5" hidden="1" customHeight="1" x14ac:dyDescent="0.25">
      <c r="A229" s="223">
        <v>805003626</v>
      </c>
      <c r="B229" s="225" t="s">
        <v>148</v>
      </c>
      <c r="C229" s="205" t="s">
        <v>7</v>
      </c>
      <c r="D229" s="205" t="s">
        <v>538</v>
      </c>
      <c r="E229" s="205" t="s">
        <v>149</v>
      </c>
      <c r="F229" s="221">
        <v>3111</v>
      </c>
      <c r="G229" s="205" t="s">
        <v>9</v>
      </c>
      <c r="H229" s="205" t="s">
        <v>435</v>
      </c>
      <c r="I229" s="103" t="s">
        <v>1107</v>
      </c>
      <c r="J229" s="103" t="s">
        <v>1378</v>
      </c>
      <c r="K229" s="18" t="s">
        <v>187</v>
      </c>
      <c r="L229" s="19" t="s">
        <v>186</v>
      </c>
      <c r="M229" s="6" t="s">
        <v>532</v>
      </c>
      <c r="N229" s="7">
        <v>59856418</v>
      </c>
      <c r="O229" s="6" t="s">
        <v>533</v>
      </c>
      <c r="P229" s="6">
        <v>3217496359</v>
      </c>
      <c r="Q229" s="99" t="s">
        <v>534</v>
      </c>
      <c r="R229" s="215" t="s">
        <v>1233</v>
      </c>
      <c r="S229" s="6"/>
      <c r="T229" s="6"/>
    </row>
    <row r="230" spans="1:20" s="17" customFormat="1" ht="28.5" hidden="1" customHeight="1" x14ac:dyDescent="0.25">
      <c r="A230" s="271"/>
      <c r="B230" s="273"/>
      <c r="C230" s="214"/>
      <c r="D230" s="214"/>
      <c r="E230" s="214"/>
      <c r="F230" s="222"/>
      <c r="G230" s="214"/>
      <c r="H230" s="206"/>
      <c r="I230" s="14" t="s">
        <v>1123</v>
      </c>
      <c r="J230" s="14" t="s">
        <v>1123</v>
      </c>
      <c r="K230" s="18"/>
      <c r="L230" s="19" t="s">
        <v>186</v>
      </c>
      <c r="M230" s="39" t="s">
        <v>535</v>
      </c>
      <c r="N230" s="5">
        <v>1130627959</v>
      </c>
      <c r="O230" s="4" t="s">
        <v>536</v>
      </c>
      <c r="P230" s="4">
        <v>3173046023</v>
      </c>
      <c r="Q230" s="72" t="s">
        <v>150</v>
      </c>
      <c r="R230" s="216"/>
      <c r="S230" s="6"/>
      <c r="T230" s="6"/>
    </row>
    <row r="231" spans="1:20" s="17" customFormat="1" ht="28.5" hidden="1" customHeight="1" x14ac:dyDescent="0.25">
      <c r="A231" s="271"/>
      <c r="B231" s="273"/>
      <c r="C231" s="214"/>
      <c r="D231" s="214"/>
      <c r="E231" s="214"/>
      <c r="F231" s="222"/>
      <c r="G231" s="214"/>
      <c r="H231" s="206"/>
      <c r="I231" s="14" t="s">
        <v>1123</v>
      </c>
      <c r="J231" s="14" t="s">
        <v>1123</v>
      </c>
      <c r="K231" s="18"/>
      <c r="L231" s="19" t="s">
        <v>186</v>
      </c>
      <c r="M231" s="6" t="s">
        <v>981</v>
      </c>
      <c r="N231" s="7">
        <v>1193211748</v>
      </c>
      <c r="O231" s="6" t="s">
        <v>501</v>
      </c>
      <c r="P231" s="6">
        <v>3182559026</v>
      </c>
      <c r="Q231" s="72" t="s">
        <v>982</v>
      </c>
      <c r="R231" s="216"/>
      <c r="S231" s="6"/>
      <c r="T231" s="6"/>
    </row>
    <row r="232" spans="1:20" s="17" customFormat="1" ht="28.5" hidden="1" customHeight="1" x14ac:dyDescent="0.25">
      <c r="A232" s="271"/>
      <c r="B232" s="273"/>
      <c r="C232" s="214"/>
      <c r="D232" s="214"/>
      <c r="E232" s="214"/>
      <c r="F232" s="222"/>
      <c r="G232" s="214"/>
      <c r="H232" s="206"/>
      <c r="I232" s="14" t="s">
        <v>1123</v>
      </c>
      <c r="J232" s="14" t="s">
        <v>1123</v>
      </c>
      <c r="K232" s="18"/>
      <c r="L232" s="19" t="s">
        <v>186</v>
      </c>
      <c r="M232" s="6" t="s">
        <v>1065</v>
      </c>
      <c r="N232" s="7">
        <v>1144184275</v>
      </c>
      <c r="O232" s="6" t="s">
        <v>1010</v>
      </c>
      <c r="P232" s="6">
        <v>3005110389</v>
      </c>
      <c r="Q232" s="72" t="s">
        <v>1232</v>
      </c>
      <c r="R232" s="216"/>
      <c r="S232" s="6"/>
      <c r="T232" s="6"/>
    </row>
    <row r="233" spans="1:20" s="17" customFormat="1" ht="28.5" hidden="1" customHeight="1" x14ac:dyDescent="0.25">
      <c r="A233" s="271"/>
      <c r="B233" s="273"/>
      <c r="C233" s="214"/>
      <c r="D233" s="214"/>
      <c r="E233" s="214"/>
      <c r="F233" s="222"/>
      <c r="G233" s="214"/>
      <c r="H233" s="206"/>
      <c r="I233" s="14" t="s">
        <v>1123</v>
      </c>
      <c r="J233" s="14" t="s">
        <v>1123</v>
      </c>
      <c r="K233" s="18"/>
      <c r="L233" s="19" t="s">
        <v>186</v>
      </c>
      <c r="M233" s="4" t="s">
        <v>1155</v>
      </c>
      <c r="N233" s="5">
        <v>1130642768</v>
      </c>
      <c r="O233" s="4" t="s">
        <v>1231</v>
      </c>
      <c r="P233" s="4">
        <v>3172244713</v>
      </c>
      <c r="Q233" s="77" t="s">
        <v>1154</v>
      </c>
      <c r="R233" s="216"/>
      <c r="S233" s="6"/>
      <c r="T233" s="6"/>
    </row>
    <row r="234" spans="1:20" s="17" customFormat="1" ht="28.5" hidden="1" customHeight="1" x14ac:dyDescent="0.25">
      <c r="A234" s="272"/>
      <c r="B234" s="274"/>
      <c r="C234" s="232"/>
      <c r="D234" s="232"/>
      <c r="E234" s="232"/>
      <c r="F234" s="233"/>
      <c r="G234" s="232"/>
      <c r="H234" s="239"/>
      <c r="I234" s="14" t="s">
        <v>1123</v>
      </c>
      <c r="J234" s="14" t="s">
        <v>1123</v>
      </c>
      <c r="K234" s="18"/>
      <c r="L234" s="19" t="s">
        <v>186</v>
      </c>
      <c r="M234" s="6" t="s">
        <v>1229</v>
      </c>
      <c r="N234" s="7">
        <v>1006015876</v>
      </c>
      <c r="O234" s="6" t="s">
        <v>1230</v>
      </c>
      <c r="P234" s="6">
        <v>3005477878</v>
      </c>
      <c r="Q234" s="72" t="s">
        <v>1052</v>
      </c>
      <c r="R234" s="251"/>
      <c r="S234" s="6"/>
      <c r="T234" s="6"/>
    </row>
    <row r="235" spans="1:20" s="17" customFormat="1" ht="27" hidden="1" customHeight="1" x14ac:dyDescent="0.25">
      <c r="A235" s="262">
        <v>900091175</v>
      </c>
      <c r="B235" s="265" t="s">
        <v>127</v>
      </c>
      <c r="C235" s="259" t="s">
        <v>11</v>
      </c>
      <c r="D235" s="205" t="s">
        <v>862</v>
      </c>
      <c r="E235" s="205" t="s">
        <v>128</v>
      </c>
      <c r="F235" s="268">
        <v>668</v>
      </c>
      <c r="G235" s="259" t="s">
        <v>9</v>
      </c>
      <c r="H235" s="205" t="s">
        <v>434</v>
      </c>
      <c r="I235" s="89" t="s">
        <v>201</v>
      </c>
      <c r="J235" s="89" t="s">
        <v>1086</v>
      </c>
      <c r="K235" s="14" t="s">
        <v>187</v>
      </c>
      <c r="L235" s="19" t="s">
        <v>186</v>
      </c>
      <c r="M235" s="6" t="s">
        <v>543</v>
      </c>
      <c r="N235" s="7">
        <v>1107088042</v>
      </c>
      <c r="O235" s="6" t="s">
        <v>544</v>
      </c>
      <c r="P235" s="6">
        <v>3108936989</v>
      </c>
      <c r="Q235" s="73" t="s">
        <v>545</v>
      </c>
      <c r="R235" s="237" t="s">
        <v>1260</v>
      </c>
      <c r="S235" s="6"/>
      <c r="T235" s="6"/>
    </row>
    <row r="236" spans="1:20" s="17" customFormat="1" ht="27" hidden="1" customHeight="1" x14ac:dyDescent="0.25">
      <c r="A236" s="263"/>
      <c r="B236" s="266"/>
      <c r="C236" s="260"/>
      <c r="D236" s="214"/>
      <c r="E236" s="214"/>
      <c r="F236" s="269"/>
      <c r="G236" s="260"/>
      <c r="H236" s="206"/>
      <c r="I236" s="14" t="s">
        <v>1123</v>
      </c>
      <c r="J236" s="14" t="s">
        <v>1123</v>
      </c>
      <c r="K236" s="14"/>
      <c r="L236" s="19" t="s">
        <v>186</v>
      </c>
      <c r="M236" s="4" t="s">
        <v>867</v>
      </c>
      <c r="N236" s="5">
        <v>1193100237</v>
      </c>
      <c r="O236" s="4" t="s">
        <v>544</v>
      </c>
      <c r="P236" s="4">
        <v>3147942411</v>
      </c>
      <c r="Q236" s="72" t="s">
        <v>547</v>
      </c>
      <c r="R236" s="240"/>
      <c r="S236" s="6"/>
      <c r="T236" s="6"/>
    </row>
    <row r="237" spans="1:20" s="17" customFormat="1" ht="27" hidden="1" customHeight="1" x14ac:dyDescent="0.25">
      <c r="A237" s="263"/>
      <c r="B237" s="266"/>
      <c r="C237" s="260"/>
      <c r="D237" s="214"/>
      <c r="E237" s="214"/>
      <c r="F237" s="269"/>
      <c r="G237" s="260"/>
      <c r="H237" s="206"/>
      <c r="I237" s="14" t="s">
        <v>1123</v>
      </c>
      <c r="J237" s="14" t="s">
        <v>1123</v>
      </c>
      <c r="K237" s="14"/>
      <c r="L237" s="19" t="s">
        <v>186</v>
      </c>
      <c r="M237" s="4" t="s">
        <v>1258</v>
      </c>
      <c r="N237" s="5">
        <v>1143825012</v>
      </c>
      <c r="O237" s="4" t="s">
        <v>714</v>
      </c>
      <c r="P237" s="4">
        <v>3147942411</v>
      </c>
      <c r="Q237" s="72" t="s">
        <v>547</v>
      </c>
      <c r="R237" s="240"/>
      <c r="S237" s="6"/>
      <c r="T237" s="6"/>
    </row>
    <row r="238" spans="1:20" s="3" customFormat="1" ht="27" hidden="1" customHeight="1" x14ac:dyDescent="0.25">
      <c r="A238" s="264"/>
      <c r="B238" s="267"/>
      <c r="C238" s="261"/>
      <c r="D238" s="232"/>
      <c r="E238" s="232"/>
      <c r="F238" s="270"/>
      <c r="G238" s="261"/>
      <c r="H238" s="239"/>
      <c r="I238" s="14" t="s">
        <v>1123</v>
      </c>
      <c r="J238" s="14" t="s">
        <v>1123</v>
      </c>
      <c r="K238" s="14"/>
      <c r="L238" s="19" t="s">
        <v>186</v>
      </c>
      <c r="M238" s="6" t="s">
        <v>548</v>
      </c>
      <c r="N238" s="11">
        <v>31577613</v>
      </c>
      <c r="O238" s="6" t="s">
        <v>549</v>
      </c>
      <c r="P238" s="6" t="s">
        <v>550</v>
      </c>
      <c r="Q238" s="72" t="s">
        <v>129</v>
      </c>
      <c r="R238" s="241"/>
      <c r="S238" s="6"/>
      <c r="T238" s="6"/>
    </row>
    <row r="239" spans="1:20" s="17" customFormat="1" ht="31.5" hidden="1" customHeight="1" x14ac:dyDescent="0.25">
      <c r="A239" s="223">
        <v>800130149</v>
      </c>
      <c r="B239" s="225" t="s">
        <v>1117</v>
      </c>
      <c r="C239" s="205" t="s">
        <v>7</v>
      </c>
      <c r="D239" s="205" t="s">
        <v>638</v>
      </c>
      <c r="E239" s="205" t="s">
        <v>149</v>
      </c>
      <c r="F239" s="221">
        <v>1147</v>
      </c>
      <c r="G239" s="205" t="s">
        <v>9</v>
      </c>
      <c r="H239" s="205" t="s">
        <v>1033</v>
      </c>
      <c r="I239" s="103" t="s">
        <v>288</v>
      </c>
      <c r="J239" s="103" t="s">
        <v>400</v>
      </c>
      <c r="K239" s="18" t="s">
        <v>187</v>
      </c>
      <c r="L239" s="19" t="s">
        <v>186</v>
      </c>
      <c r="M239" s="6" t="s">
        <v>556</v>
      </c>
      <c r="N239" s="7">
        <v>1114452155</v>
      </c>
      <c r="O239" s="6" t="s">
        <v>557</v>
      </c>
      <c r="P239" s="6">
        <v>3187938934</v>
      </c>
      <c r="Q239" s="72" t="s">
        <v>558</v>
      </c>
      <c r="R239" s="215" t="s">
        <v>1185</v>
      </c>
      <c r="S239" s="6"/>
      <c r="T239" s="6"/>
    </row>
    <row r="240" spans="1:20" s="17" customFormat="1" ht="31.5" hidden="1" customHeight="1" x14ac:dyDescent="0.25">
      <c r="A240" s="224"/>
      <c r="B240" s="226"/>
      <c r="C240" s="214"/>
      <c r="D240" s="214"/>
      <c r="E240" s="214"/>
      <c r="F240" s="222"/>
      <c r="G240" s="214"/>
      <c r="H240" s="206"/>
      <c r="I240" s="14" t="s">
        <v>1123</v>
      </c>
      <c r="J240" s="14" t="s">
        <v>1123</v>
      </c>
      <c r="K240" s="18"/>
      <c r="L240" s="19" t="s">
        <v>186</v>
      </c>
      <c r="M240" s="6" t="s">
        <v>1183</v>
      </c>
      <c r="N240" s="7">
        <v>38602635</v>
      </c>
      <c r="O240" s="6" t="s">
        <v>331</v>
      </c>
      <c r="P240" s="6">
        <v>3108927668</v>
      </c>
      <c r="Q240" s="73" t="s">
        <v>1184</v>
      </c>
      <c r="R240" s="216"/>
      <c r="S240" s="6"/>
      <c r="T240" s="6"/>
    </row>
    <row r="241" spans="1:20" s="17" customFormat="1" ht="31.5" hidden="1" customHeight="1" x14ac:dyDescent="0.25">
      <c r="A241" s="224"/>
      <c r="B241" s="226"/>
      <c r="C241" s="214"/>
      <c r="D241" s="214"/>
      <c r="E241" s="214"/>
      <c r="F241" s="222"/>
      <c r="G241" s="214"/>
      <c r="H241" s="206"/>
      <c r="I241" s="14" t="s">
        <v>1123</v>
      </c>
      <c r="J241" s="14" t="s">
        <v>1123</v>
      </c>
      <c r="K241" s="18"/>
      <c r="L241" s="19" t="s">
        <v>186</v>
      </c>
      <c r="M241" s="6" t="s">
        <v>559</v>
      </c>
      <c r="N241" s="7">
        <v>1144124547</v>
      </c>
      <c r="O241" s="6" t="s">
        <v>560</v>
      </c>
      <c r="P241" s="6">
        <v>3174380342</v>
      </c>
      <c r="Q241" s="73" t="s">
        <v>561</v>
      </c>
      <c r="R241" s="216"/>
      <c r="S241" s="6"/>
      <c r="T241" s="6"/>
    </row>
    <row r="242" spans="1:20" s="17" customFormat="1" ht="21.75" hidden="1" customHeight="1" x14ac:dyDescent="0.25">
      <c r="A242" s="223">
        <v>890301753</v>
      </c>
      <c r="B242" s="225" t="s">
        <v>144</v>
      </c>
      <c r="C242" s="205" t="s">
        <v>11</v>
      </c>
      <c r="D242" s="205" t="s">
        <v>637</v>
      </c>
      <c r="E242" s="205" t="s">
        <v>145</v>
      </c>
      <c r="F242" s="221">
        <v>611</v>
      </c>
      <c r="G242" s="205" t="s">
        <v>9</v>
      </c>
      <c r="H242" s="205" t="s">
        <v>432</v>
      </c>
      <c r="I242" s="103" t="s">
        <v>1072</v>
      </c>
      <c r="J242" s="103" t="s">
        <v>426</v>
      </c>
      <c r="K242" s="18" t="s">
        <v>187</v>
      </c>
      <c r="L242" s="51" t="s">
        <v>283</v>
      </c>
      <c r="M242" s="6" t="s">
        <v>829</v>
      </c>
      <c r="N242" s="6">
        <v>1140414329</v>
      </c>
      <c r="O242" s="6" t="s">
        <v>798</v>
      </c>
      <c r="P242" s="6">
        <v>3203598527</v>
      </c>
      <c r="Q242" s="72" t="s">
        <v>830</v>
      </c>
      <c r="R242" s="237" t="s">
        <v>1151</v>
      </c>
      <c r="S242" s="6" t="s">
        <v>537</v>
      </c>
      <c r="T242" s="6" t="s">
        <v>1392</v>
      </c>
    </row>
    <row r="243" spans="1:20" s="17" customFormat="1" ht="21.75" hidden="1" customHeight="1" x14ac:dyDescent="0.25">
      <c r="A243" s="224"/>
      <c r="B243" s="226"/>
      <c r="C243" s="214"/>
      <c r="D243" s="214"/>
      <c r="E243" s="214"/>
      <c r="F243" s="222"/>
      <c r="G243" s="214"/>
      <c r="H243" s="206"/>
      <c r="I243" s="14" t="s">
        <v>1123</v>
      </c>
      <c r="J243" s="14" t="s">
        <v>1123</v>
      </c>
      <c r="K243" s="18"/>
      <c r="L243" s="51" t="s">
        <v>283</v>
      </c>
      <c r="M243" s="6" t="s">
        <v>831</v>
      </c>
      <c r="N243" s="29"/>
      <c r="O243" s="6" t="s">
        <v>539</v>
      </c>
      <c r="P243" s="6">
        <v>3174363008</v>
      </c>
      <c r="Q243" s="72" t="s">
        <v>832</v>
      </c>
      <c r="R243" s="238"/>
      <c r="S243" s="6"/>
      <c r="T243" s="6"/>
    </row>
    <row r="244" spans="1:20" s="17" customFormat="1" ht="21.75" hidden="1" customHeight="1" x14ac:dyDescent="0.25">
      <c r="A244" s="244"/>
      <c r="B244" s="245"/>
      <c r="C244" s="232"/>
      <c r="D244" s="232"/>
      <c r="E244" s="232"/>
      <c r="F244" s="233"/>
      <c r="G244" s="232"/>
      <c r="H244" s="239"/>
      <c r="I244" s="14" t="s">
        <v>1123</v>
      </c>
      <c r="J244" s="14" t="s">
        <v>1123</v>
      </c>
      <c r="K244" s="18"/>
      <c r="L244" s="51" t="s">
        <v>283</v>
      </c>
      <c r="M244" s="47" t="s">
        <v>540</v>
      </c>
      <c r="N244" s="17">
        <v>1144074821</v>
      </c>
      <c r="O244" s="47" t="s">
        <v>541</v>
      </c>
      <c r="P244" s="6">
        <v>3183715892</v>
      </c>
      <c r="Q244" s="72" t="s">
        <v>542</v>
      </c>
      <c r="R244" s="252"/>
      <c r="S244" s="6"/>
      <c r="T244" s="6"/>
    </row>
    <row r="245" spans="1:20" s="17" customFormat="1" ht="37.5" hidden="1" customHeight="1" x14ac:dyDescent="0.25">
      <c r="A245" s="217">
        <v>890304297</v>
      </c>
      <c r="B245" s="280" t="s">
        <v>29</v>
      </c>
      <c r="C245" s="205" t="s">
        <v>7</v>
      </c>
      <c r="D245" s="205" t="s">
        <v>1349</v>
      </c>
      <c r="E245" s="205" t="s">
        <v>30</v>
      </c>
      <c r="F245" s="221">
        <v>368</v>
      </c>
      <c r="G245" s="205" t="s">
        <v>9</v>
      </c>
      <c r="H245" s="205" t="s">
        <v>425</v>
      </c>
      <c r="I245" s="103" t="s">
        <v>426</v>
      </c>
      <c r="J245" s="103" t="s">
        <v>262</v>
      </c>
      <c r="K245" s="86" t="s">
        <v>202</v>
      </c>
      <c r="L245" s="51" t="s">
        <v>283</v>
      </c>
      <c r="M245" s="6" t="s">
        <v>934</v>
      </c>
      <c r="N245" s="6">
        <v>1144179356</v>
      </c>
      <c r="O245" s="6" t="s">
        <v>936</v>
      </c>
      <c r="P245" s="6">
        <v>3104893548</v>
      </c>
      <c r="Q245" s="72" t="s">
        <v>935</v>
      </c>
      <c r="R245" s="277" t="s">
        <v>1348</v>
      </c>
      <c r="S245" s="6"/>
      <c r="T245" s="6"/>
    </row>
    <row r="246" spans="1:20" s="17" customFormat="1" ht="37.5" hidden="1" customHeight="1" x14ac:dyDescent="0.25">
      <c r="A246" s="218"/>
      <c r="B246" s="298"/>
      <c r="C246" s="214"/>
      <c r="D246" s="214"/>
      <c r="E246" s="214"/>
      <c r="F246" s="222"/>
      <c r="G246" s="214"/>
      <c r="H246" s="206"/>
      <c r="I246" s="109"/>
      <c r="J246" s="110"/>
      <c r="K246" s="18"/>
      <c r="L246" s="51" t="s">
        <v>283</v>
      </c>
      <c r="M246" s="6" t="s">
        <v>1171</v>
      </c>
      <c r="N246" s="29">
        <v>111213131</v>
      </c>
      <c r="O246" s="6" t="s">
        <v>1172</v>
      </c>
      <c r="P246" s="6">
        <v>3108227912</v>
      </c>
      <c r="Q246" s="72" t="s">
        <v>1170</v>
      </c>
      <c r="R246" s="297"/>
      <c r="S246" s="6"/>
      <c r="T246" s="6"/>
    </row>
    <row r="247" spans="1:20" s="17" customFormat="1" ht="37.5" hidden="1" customHeight="1" x14ac:dyDescent="0.25">
      <c r="A247" s="242"/>
      <c r="B247" s="281"/>
      <c r="C247" s="232"/>
      <c r="D247" s="232"/>
      <c r="E247" s="232"/>
      <c r="F247" s="233"/>
      <c r="G247" s="232"/>
      <c r="H247" s="239"/>
      <c r="I247" s="113"/>
      <c r="J247" s="114"/>
      <c r="K247" s="18"/>
      <c r="L247" s="51" t="s">
        <v>283</v>
      </c>
      <c r="M247" s="16" t="s">
        <v>923</v>
      </c>
      <c r="N247" s="16">
        <v>1114821829</v>
      </c>
      <c r="O247" s="16" t="s">
        <v>924</v>
      </c>
      <c r="P247" s="16">
        <v>3108388416</v>
      </c>
      <c r="Q247" s="72" t="s">
        <v>925</v>
      </c>
      <c r="R247" s="278"/>
      <c r="S247" s="6"/>
      <c r="T247" s="6"/>
    </row>
    <row r="248" spans="1:20" s="17" customFormat="1" ht="35.25" hidden="1" customHeight="1" x14ac:dyDescent="0.25">
      <c r="A248" s="248">
        <v>901038167</v>
      </c>
      <c r="B248" s="225" t="s">
        <v>130</v>
      </c>
      <c r="C248" s="205" t="s">
        <v>1250</v>
      </c>
      <c r="D248" s="205" t="s">
        <v>322</v>
      </c>
      <c r="E248" s="205" t="s">
        <v>131</v>
      </c>
      <c r="F248" s="221">
        <v>827</v>
      </c>
      <c r="G248" s="205" t="s">
        <v>9</v>
      </c>
      <c r="H248" s="205" t="s">
        <v>423</v>
      </c>
      <c r="I248" s="103" t="s">
        <v>1221</v>
      </c>
      <c r="J248" s="103" t="s">
        <v>424</v>
      </c>
      <c r="K248" s="18" t="s">
        <v>187</v>
      </c>
      <c r="L248" s="19" t="s">
        <v>186</v>
      </c>
      <c r="M248" s="49" t="s">
        <v>327</v>
      </c>
      <c r="N248" s="49" t="s">
        <v>868</v>
      </c>
      <c r="O248" s="49" t="s">
        <v>326</v>
      </c>
      <c r="P248" s="49" t="s">
        <v>869</v>
      </c>
      <c r="Q248" s="72" t="s">
        <v>325</v>
      </c>
      <c r="R248" s="253" t="s">
        <v>1287</v>
      </c>
      <c r="S248" s="6"/>
      <c r="T248" s="6"/>
    </row>
    <row r="249" spans="1:20" s="17" customFormat="1" ht="35.25" hidden="1" customHeight="1" x14ac:dyDescent="0.25">
      <c r="A249" s="249"/>
      <c r="B249" s="226"/>
      <c r="C249" s="214"/>
      <c r="D249" s="214"/>
      <c r="E249" s="214"/>
      <c r="F249" s="222"/>
      <c r="G249" s="214"/>
      <c r="H249" s="206"/>
      <c r="I249" s="14" t="s">
        <v>1123</v>
      </c>
      <c r="J249" s="14" t="s">
        <v>1123</v>
      </c>
      <c r="K249" s="18"/>
      <c r="L249" s="19" t="s">
        <v>186</v>
      </c>
      <c r="M249" s="49" t="s">
        <v>1179</v>
      </c>
      <c r="N249" s="120" t="s">
        <v>1285</v>
      </c>
      <c r="O249" s="49" t="s">
        <v>1180</v>
      </c>
      <c r="P249" s="120" t="s">
        <v>1286</v>
      </c>
      <c r="Q249" s="119" t="s">
        <v>1178</v>
      </c>
      <c r="R249" s="238"/>
      <c r="S249" s="6"/>
      <c r="T249" s="6"/>
    </row>
    <row r="250" spans="1:20" s="17" customFormat="1" ht="35.25" hidden="1" customHeight="1" x14ac:dyDescent="0.25">
      <c r="A250" s="249"/>
      <c r="B250" s="226"/>
      <c r="C250" s="214"/>
      <c r="D250" s="214"/>
      <c r="E250" s="214"/>
      <c r="F250" s="222"/>
      <c r="G250" s="214"/>
      <c r="H250" s="206"/>
      <c r="I250" s="14" t="s">
        <v>1123</v>
      </c>
      <c r="J250" s="14" t="s">
        <v>1123</v>
      </c>
      <c r="K250" s="18"/>
      <c r="L250" s="19" t="s">
        <v>186</v>
      </c>
      <c r="M250" s="6" t="s">
        <v>323</v>
      </c>
      <c r="N250" s="6">
        <v>1144050948</v>
      </c>
      <c r="O250" s="6" t="s">
        <v>324</v>
      </c>
      <c r="P250" s="6">
        <v>3235852009</v>
      </c>
      <c r="Q250" s="72" t="s">
        <v>132</v>
      </c>
      <c r="R250" s="240"/>
      <c r="S250" s="6"/>
      <c r="T250" s="6"/>
    </row>
    <row r="251" spans="1:20" s="17" customFormat="1" ht="32.25" hidden="1" customHeight="1" x14ac:dyDescent="0.25">
      <c r="A251" s="217">
        <v>890301886</v>
      </c>
      <c r="B251" s="280" t="s">
        <v>117</v>
      </c>
      <c r="C251" s="205" t="s">
        <v>7</v>
      </c>
      <c r="D251" s="205" t="s">
        <v>338</v>
      </c>
      <c r="E251" s="205" t="s">
        <v>118</v>
      </c>
      <c r="F251" s="221">
        <v>1497</v>
      </c>
      <c r="G251" s="205" t="s">
        <v>9</v>
      </c>
      <c r="H251" s="205" t="s">
        <v>422</v>
      </c>
      <c r="I251" s="103" t="s">
        <v>441</v>
      </c>
      <c r="J251" s="103" t="s">
        <v>1087</v>
      </c>
      <c r="K251" s="86" t="s">
        <v>202</v>
      </c>
      <c r="L251" s="51" t="s">
        <v>283</v>
      </c>
      <c r="M251" s="16" t="s">
        <v>330</v>
      </c>
      <c r="N251" s="76"/>
      <c r="O251" s="16" t="s">
        <v>331</v>
      </c>
      <c r="P251" s="16" t="s">
        <v>332</v>
      </c>
      <c r="Q251" s="119" t="s">
        <v>328</v>
      </c>
      <c r="R251" s="277" t="s">
        <v>1344</v>
      </c>
      <c r="S251" s="6"/>
      <c r="T251" s="6"/>
    </row>
    <row r="252" spans="1:20" s="17" customFormat="1" ht="32.25" hidden="1" customHeight="1" x14ac:dyDescent="0.25">
      <c r="A252" s="218"/>
      <c r="B252" s="298"/>
      <c r="C252" s="214"/>
      <c r="D252" s="214"/>
      <c r="E252" s="214"/>
      <c r="F252" s="222"/>
      <c r="G252" s="214"/>
      <c r="H252" s="206"/>
      <c r="I252" s="109"/>
      <c r="J252" s="110"/>
      <c r="K252" s="18"/>
      <c r="L252" s="51" t="s">
        <v>283</v>
      </c>
      <c r="M252" s="6" t="s">
        <v>1095</v>
      </c>
      <c r="N252" s="34">
        <v>25174655</v>
      </c>
      <c r="O252" s="6" t="s">
        <v>1096</v>
      </c>
      <c r="P252" s="6">
        <v>3208229726</v>
      </c>
      <c r="Q252" s="72" t="s">
        <v>1097</v>
      </c>
      <c r="R252" s="297"/>
      <c r="S252" s="6"/>
      <c r="T252" s="6"/>
    </row>
    <row r="253" spans="1:20" s="17" customFormat="1" ht="32.25" hidden="1" customHeight="1" x14ac:dyDescent="0.25">
      <c r="A253" s="218"/>
      <c r="B253" s="298"/>
      <c r="C253" s="214"/>
      <c r="D253" s="214"/>
      <c r="E253" s="214"/>
      <c r="F253" s="222"/>
      <c r="G253" s="214"/>
      <c r="H253" s="206"/>
      <c r="I253" s="111"/>
      <c r="J253" s="112"/>
      <c r="K253" s="18"/>
      <c r="L253" s="51" t="s">
        <v>283</v>
      </c>
      <c r="M253" s="101" t="s">
        <v>339</v>
      </c>
      <c r="N253" s="16">
        <v>1113672678</v>
      </c>
      <c r="O253" s="16" t="s">
        <v>1345</v>
      </c>
      <c r="P253" s="16">
        <v>3233993237</v>
      </c>
      <c r="Q253" s="119" t="s">
        <v>340</v>
      </c>
      <c r="R253" s="321"/>
      <c r="S253" s="6"/>
      <c r="T253" s="6"/>
    </row>
    <row r="254" spans="1:20" s="17" customFormat="1" ht="32.25" hidden="1" customHeight="1" x14ac:dyDescent="0.25">
      <c r="A254" s="218"/>
      <c r="B254" s="298"/>
      <c r="C254" s="214"/>
      <c r="D254" s="214"/>
      <c r="E254" s="214"/>
      <c r="F254" s="222"/>
      <c r="G254" s="214"/>
      <c r="H254" s="206"/>
      <c r="I254" s="111"/>
      <c r="J254" s="112"/>
      <c r="K254" s="18"/>
      <c r="L254" s="51" t="s">
        <v>283</v>
      </c>
      <c r="M254" s="6" t="s">
        <v>1066</v>
      </c>
      <c r="N254" s="16">
        <v>1130676037</v>
      </c>
      <c r="O254" s="6" t="s">
        <v>1067</v>
      </c>
      <c r="P254" s="6">
        <v>3103513687</v>
      </c>
      <c r="Q254" s="72" t="s">
        <v>1068</v>
      </c>
      <c r="R254" s="321"/>
      <c r="S254" s="6"/>
      <c r="T254" s="6"/>
    </row>
    <row r="255" spans="1:20" s="17" customFormat="1" ht="32.25" hidden="1" customHeight="1" x14ac:dyDescent="0.25">
      <c r="A255" s="218"/>
      <c r="B255" s="298"/>
      <c r="C255" s="214"/>
      <c r="D255" s="214"/>
      <c r="E255" s="214"/>
      <c r="F255" s="222"/>
      <c r="G255" s="214"/>
      <c r="H255" s="206"/>
      <c r="I255" s="111"/>
      <c r="J255" s="112"/>
      <c r="K255" s="18"/>
      <c r="L255" s="51" t="s">
        <v>283</v>
      </c>
      <c r="M255" s="6" t="s">
        <v>926</v>
      </c>
      <c r="N255" s="16">
        <v>1116233582</v>
      </c>
      <c r="O255" s="6" t="s">
        <v>333</v>
      </c>
      <c r="P255" s="6">
        <v>3174065305</v>
      </c>
      <c r="Q255" s="72" t="s">
        <v>927</v>
      </c>
      <c r="R255" s="321"/>
      <c r="S255" s="6"/>
      <c r="T255" s="6"/>
    </row>
    <row r="256" spans="1:20" s="17" customFormat="1" ht="32.25" hidden="1" customHeight="1" x14ac:dyDescent="0.25">
      <c r="A256" s="218"/>
      <c r="B256" s="298"/>
      <c r="C256" s="214"/>
      <c r="D256" s="214"/>
      <c r="E256" s="214"/>
      <c r="F256" s="222"/>
      <c r="G256" s="214"/>
      <c r="H256" s="206"/>
      <c r="I256" s="111"/>
      <c r="J256" s="112"/>
      <c r="K256" s="18"/>
      <c r="L256" s="51" t="s">
        <v>283</v>
      </c>
      <c r="M256" s="6" t="s">
        <v>334</v>
      </c>
      <c r="N256" s="6">
        <v>67045028</v>
      </c>
      <c r="O256" s="6" t="s">
        <v>335</v>
      </c>
      <c r="P256" s="6">
        <v>3215074502</v>
      </c>
      <c r="Q256" s="72" t="s">
        <v>329</v>
      </c>
      <c r="R256" s="321"/>
      <c r="S256" s="6"/>
      <c r="T256" s="6"/>
    </row>
    <row r="257" spans="1:20" s="17" customFormat="1" ht="32.25" hidden="1" customHeight="1" x14ac:dyDescent="0.25">
      <c r="A257" s="242"/>
      <c r="B257" s="281"/>
      <c r="C257" s="232"/>
      <c r="D257" s="232"/>
      <c r="E257" s="232"/>
      <c r="F257" s="233"/>
      <c r="G257" s="232"/>
      <c r="H257" s="239"/>
      <c r="I257" s="113"/>
      <c r="J257" s="114"/>
      <c r="K257" s="18"/>
      <c r="L257" s="51" t="s">
        <v>283</v>
      </c>
      <c r="M257" s="6" t="s">
        <v>336</v>
      </c>
      <c r="N257" s="6">
        <v>1144029456</v>
      </c>
      <c r="O257" s="6" t="s">
        <v>337</v>
      </c>
      <c r="P257" s="6">
        <v>3177797709</v>
      </c>
      <c r="Q257" s="72" t="s">
        <v>31</v>
      </c>
      <c r="R257" s="322"/>
      <c r="S257" s="6"/>
      <c r="T257" s="6"/>
    </row>
    <row r="258" spans="1:20" s="17" customFormat="1" ht="26.25" hidden="1" customHeight="1" x14ac:dyDescent="0.25">
      <c r="A258" s="248">
        <v>890303208</v>
      </c>
      <c r="B258" s="225" t="s">
        <v>32</v>
      </c>
      <c r="C258" s="205" t="s">
        <v>11</v>
      </c>
      <c r="D258" s="205" t="s">
        <v>315</v>
      </c>
      <c r="E258" s="205" t="s">
        <v>46</v>
      </c>
      <c r="F258" s="221">
        <v>3675</v>
      </c>
      <c r="G258" s="205" t="s">
        <v>9</v>
      </c>
      <c r="H258" s="205" t="s">
        <v>421</v>
      </c>
      <c r="I258" s="103" t="s">
        <v>1379</v>
      </c>
      <c r="J258" s="103" t="s">
        <v>1370</v>
      </c>
      <c r="K258" s="18" t="s">
        <v>187</v>
      </c>
      <c r="L258" s="19" t="s">
        <v>186</v>
      </c>
      <c r="M258" s="6" t="s">
        <v>1091</v>
      </c>
      <c r="N258" s="6">
        <v>1151961243</v>
      </c>
      <c r="O258" s="6" t="s">
        <v>1092</v>
      </c>
      <c r="P258" s="6">
        <v>3127729880</v>
      </c>
      <c r="Q258" s="72" t="s">
        <v>1093</v>
      </c>
      <c r="R258" s="237" t="s">
        <v>1234</v>
      </c>
      <c r="S258" s="6" t="s">
        <v>537</v>
      </c>
      <c r="T258" s="6" t="s">
        <v>1409</v>
      </c>
    </row>
    <row r="259" spans="1:20" s="17" customFormat="1" ht="26.25" hidden="1" customHeight="1" x14ac:dyDescent="0.25">
      <c r="A259" s="249"/>
      <c r="B259" s="226"/>
      <c r="C259" s="214"/>
      <c r="D259" s="214"/>
      <c r="E259" s="214"/>
      <c r="F259" s="222"/>
      <c r="G259" s="214"/>
      <c r="H259" s="206"/>
      <c r="I259" s="14" t="s">
        <v>1123</v>
      </c>
      <c r="J259" s="14" t="s">
        <v>1123</v>
      </c>
      <c r="K259" s="18"/>
      <c r="L259" s="19" t="s">
        <v>186</v>
      </c>
      <c r="M259" s="27" t="s">
        <v>316</v>
      </c>
      <c r="N259" s="6">
        <v>29114438</v>
      </c>
      <c r="O259" s="6" t="s">
        <v>317</v>
      </c>
      <c r="P259" s="6">
        <v>3155429553</v>
      </c>
      <c r="Q259" s="72" t="s">
        <v>318</v>
      </c>
      <c r="R259" s="238"/>
      <c r="S259" s="6"/>
      <c r="T259" s="6"/>
    </row>
    <row r="260" spans="1:20" s="17" customFormat="1" ht="26.25" hidden="1" customHeight="1" x14ac:dyDescent="0.25">
      <c r="A260" s="249"/>
      <c r="B260" s="226"/>
      <c r="C260" s="214"/>
      <c r="D260" s="214"/>
      <c r="E260" s="214"/>
      <c r="F260" s="222"/>
      <c r="G260" s="214"/>
      <c r="H260" s="206"/>
      <c r="I260" s="14" t="s">
        <v>1123</v>
      </c>
      <c r="J260" s="14" t="s">
        <v>1123</v>
      </c>
      <c r="K260" s="18"/>
      <c r="L260" s="19" t="s">
        <v>186</v>
      </c>
      <c r="M260" s="27" t="s">
        <v>1173</v>
      </c>
      <c r="N260" s="6">
        <v>1143854965</v>
      </c>
      <c r="O260" s="6" t="s">
        <v>714</v>
      </c>
      <c r="P260" s="6">
        <v>3163252075</v>
      </c>
      <c r="Q260" s="72" t="s">
        <v>1174</v>
      </c>
      <c r="R260" s="238"/>
      <c r="S260" s="6"/>
      <c r="T260" s="20"/>
    </row>
    <row r="261" spans="1:20" s="17" customFormat="1" ht="26.25" hidden="1" customHeight="1" x14ac:dyDescent="0.25">
      <c r="A261" s="249"/>
      <c r="B261" s="226"/>
      <c r="C261" s="214"/>
      <c r="D261" s="214"/>
      <c r="E261" s="214"/>
      <c r="F261" s="222"/>
      <c r="G261" s="214"/>
      <c r="H261" s="206"/>
      <c r="I261" s="14" t="s">
        <v>1123</v>
      </c>
      <c r="J261" s="14" t="s">
        <v>1123</v>
      </c>
      <c r="K261" s="18"/>
      <c r="L261" s="19" t="s">
        <v>186</v>
      </c>
      <c r="M261" s="27" t="s">
        <v>993</v>
      </c>
      <c r="N261" s="6">
        <v>76150032</v>
      </c>
      <c r="O261" s="16" t="s">
        <v>994</v>
      </c>
      <c r="P261" s="6">
        <v>3103719410</v>
      </c>
      <c r="Q261" s="72" t="s">
        <v>992</v>
      </c>
      <c r="R261" s="238"/>
      <c r="S261" s="6"/>
      <c r="T261" s="20"/>
    </row>
    <row r="262" spans="1:20" s="17" customFormat="1" ht="26.25" hidden="1" customHeight="1" x14ac:dyDescent="0.25">
      <c r="A262" s="250"/>
      <c r="B262" s="245"/>
      <c r="C262" s="232"/>
      <c r="D262" s="232"/>
      <c r="E262" s="232"/>
      <c r="F262" s="233"/>
      <c r="G262" s="232"/>
      <c r="H262" s="239"/>
      <c r="I262" s="14" t="s">
        <v>1123</v>
      </c>
      <c r="J262" s="14" t="s">
        <v>1123</v>
      </c>
      <c r="K262" s="18"/>
      <c r="L262" s="19" t="s">
        <v>186</v>
      </c>
      <c r="M262" s="4" t="s">
        <v>319</v>
      </c>
      <c r="N262" s="4">
        <v>31446539</v>
      </c>
      <c r="O262" s="4" t="s">
        <v>320</v>
      </c>
      <c r="P262" s="4">
        <v>3004236044</v>
      </c>
      <c r="Q262" s="72" t="s">
        <v>321</v>
      </c>
      <c r="R262" s="252"/>
      <c r="S262" s="6"/>
      <c r="T262" s="6"/>
    </row>
    <row r="263" spans="1:20" s="17" customFormat="1" ht="29.25" hidden="1" customHeight="1" x14ac:dyDescent="0.25">
      <c r="A263" s="217">
        <v>890300208</v>
      </c>
      <c r="B263" s="295" t="s">
        <v>36</v>
      </c>
      <c r="C263" s="205" t="s">
        <v>37</v>
      </c>
      <c r="D263" s="205" t="s">
        <v>779</v>
      </c>
      <c r="E263" s="205" t="s">
        <v>38</v>
      </c>
      <c r="F263" s="221">
        <v>206</v>
      </c>
      <c r="G263" s="205" t="s">
        <v>26</v>
      </c>
      <c r="H263" s="205" t="s">
        <v>420</v>
      </c>
      <c r="I263" s="103" t="s">
        <v>249</v>
      </c>
      <c r="J263" s="103" t="s">
        <v>1113</v>
      </c>
      <c r="K263" s="86" t="s">
        <v>202</v>
      </c>
      <c r="L263" s="19" t="s">
        <v>186</v>
      </c>
      <c r="M263" s="6" t="s">
        <v>780</v>
      </c>
      <c r="N263" s="6">
        <v>38669197</v>
      </c>
      <c r="O263" s="6" t="s">
        <v>781</v>
      </c>
      <c r="P263" s="6">
        <v>3128847311</v>
      </c>
      <c r="Q263" s="64" t="s">
        <v>782</v>
      </c>
      <c r="R263" s="234"/>
      <c r="S263" s="6"/>
      <c r="T263" s="6"/>
    </row>
    <row r="264" spans="1:20" s="17" customFormat="1" ht="29.25" hidden="1" customHeight="1" x14ac:dyDescent="0.25">
      <c r="A264" s="218"/>
      <c r="B264" s="309"/>
      <c r="C264" s="214"/>
      <c r="D264" s="214"/>
      <c r="E264" s="214"/>
      <c r="F264" s="222"/>
      <c r="G264" s="214"/>
      <c r="H264" s="206"/>
      <c r="I264" s="14" t="s">
        <v>1123</v>
      </c>
      <c r="J264" s="14" t="s">
        <v>1123</v>
      </c>
      <c r="K264" s="18"/>
      <c r="L264" s="19" t="s">
        <v>186</v>
      </c>
      <c r="M264" s="6" t="s">
        <v>783</v>
      </c>
      <c r="N264" s="6">
        <v>1116553096</v>
      </c>
      <c r="O264" s="6" t="s">
        <v>784</v>
      </c>
      <c r="P264" s="6">
        <v>3202793616</v>
      </c>
      <c r="Q264" s="64" t="s">
        <v>785</v>
      </c>
      <c r="R264" s="235"/>
      <c r="S264" s="6"/>
      <c r="T264" s="6"/>
    </row>
    <row r="265" spans="1:20" s="17" customFormat="1" ht="29.25" hidden="1" customHeight="1" x14ac:dyDescent="0.25">
      <c r="A265" s="218"/>
      <c r="B265" s="309"/>
      <c r="C265" s="214"/>
      <c r="D265" s="214"/>
      <c r="E265" s="214"/>
      <c r="F265" s="222"/>
      <c r="G265" s="214"/>
      <c r="H265" s="206"/>
      <c r="I265" s="14" t="s">
        <v>1123</v>
      </c>
      <c r="J265" s="14" t="s">
        <v>1123</v>
      </c>
      <c r="K265" s="18"/>
      <c r="L265" s="19" t="s">
        <v>186</v>
      </c>
      <c r="M265" s="6" t="s">
        <v>917</v>
      </c>
      <c r="N265" s="6">
        <v>31536412</v>
      </c>
      <c r="O265" s="6" t="s">
        <v>918</v>
      </c>
      <c r="P265" s="6">
        <v>3206491784</v>
      </c>
      <c r="Q265" s="64" t="s">
        <v>919</v>
      </c>
      <c r="R265" s="235"/>
      <c r="S265" s="6"/>
      <c r="T265" s="6"/>
    </row>
    <row r="266" spans="1:20" s="17" customFormat="1" ht="29.25" hidden="1" customHeight="1" x14ac:dyDescent="0.25">
      <c r="A266" s="242"/>
      <c r="B266" s="296"/>
      <c r="C266" s="232"/>
      <c r="D266" s="232"/>
      <c r="E266" s="232"/>
      <c r="F266" s="233"/>
      <c r="G266" s="232"/>
      <c r="H266" s="239"/>
      <c r="I266" s="14" t="s">
        <v>1123</v>
      </c>
      <c r="J266" s="14" t="s">
        <v>1123</v>
      </c>
      <c r="K266" s="18"/>
      <c r="L266" s="19" t="s">
        <v>186</v>
      </c>
      <c r="M266" s="6" t="s">
        <v>786</v>
      </c>
      <c r="N266" s="6">
        <v>66759732</v>
      </c>
      <c r="O266" s="6" t="s">
        <v>476</v>
      </c>
      <c r="P266" s="6" t="s">
        <v>787</v>
      </c>
      <c r="Q266" s="64" t="s">
        <v>39</v>
      </c>
      <c r="R266" s="236"/>
      <c r="S266" s="6"/>
      <c r="T266" s="6"/>
    </row>
    <row r="267" spans="1:20" s="17" customFormat="1" ht="26.25" hidden="1" customHeight="1" x14ac:dyDescent="0.25">
      <c r="A267" s="248">
        <v>805004875</v>
      </c>
      <c r="B267" s="225" t="s">
        <v>54</v>
      </c>
      <c r="C267" s="205" t="s">
        <v>7</v>
      </c>
      <c r="D267" s="205" t="s">
        <v>381</v>
      </c>
      <c r="E267" s="205" t="s">
        <v>55</v>
      </c>
      <c r="F267" s="221">
        <v>580</v>
      </c>
      <c r="G267" s="205" t="s">
        <v>9</v>
      </c>
      <c r="H267" s="205" t="s">
        <v>419</v>
      </c>
      <c r="I267" s="103" t="s">
        <v>1108</v>
      </c>
      <c r="J267" s="103" t="s">
        <v>184</v>
      </c>
      <c r="K267" s="18" t="s">
        <v>187</v>
      </c>
      <c r="L267" s="19" t="s">
        <v>186</v>
      </c>
      <c r="M267" s="4" t="s">
        <v>370</v>
      </c>
      <c r="N267" s="4">
        <v>66684254</v>
      </c>
      <c r="O267" s="4" t="s">
        <v>371</v>
      </c>
      <c r="P267" s="4" t="s">
        <v>372</v>
      </c>
      <c r="Q267" s="72" t="s">
        <v>373</v>
      </c>
      <c r="R267" s="237" t="s">
        <v>1228</v>
      </c>
      <c r="S267" s="6"/>
      <c r="T267" s="6"/>
    </row>
    <row r="268" spans="1:20" s="17" customFormat="1" ht="26.25" hidden="1" customHeight="1" x14ac:dyDescent="0.25">
      <c r="A268" s="249"/>
      <c r="B268" s="226"/>
      <c r="C268" s="214"/>
      <c r="D268" s="214"/>
      <c r="E268" s="214"/>
      <c r="F268" s="222"/>
      <c r="G268" s="214"/>
      <c r="H268" s="206"/>
      <c r="I268" s="14" t="s">
        <v>1123</v>
      </c>
      <c r="J268" s="14" t="s">
        <v>1123</v>
      </c>
      <c r="K268" s="18"/>
      <c r="L268" s="19" t="s">
        <v>186</v>
      </c>
      <c r="M268" s="4" t="s">
        <v>874</v>
      </c>
      <c r="N268" s="45"/>
      <c r="O268" s="4" t="s">
        <v>875</v>
      </c>
      <c r="P268" s="4">
        <v>3116298851</v>
      </c>
      <c r="Q268" s="72" t="s">
        <v>873</v>
      </c>
      <c r="R268" s="240"/>
      <c r="S268" s="6"/>
      <c r="T268" s="6"/>
    </row>
    <row r="269" spans="1:20" s="17" customFormat="1" ht="26.25" hidden="1" customHeight="1" x14ac:dyDescent="0.25">
      <c r="A269" s="249"/>
      <c r="B269" s="226"/>
      <c r="C269" s="214"/>
      <c r="D269" s="214"/>
      <c r="E269" s="214"/>
      <c r="F269" s="222"/>
      <c r="G269" s="214"/>
      <c r="H269" s="206"/>
      <c r="I269" s="14" t="s">
        <v>1123</v>
      </c>
      <c r="J269" s="14" t="s">
        <v>1123</v>
      </c>
      <c r="K269" s="18"/>
      <c r="L269" s="19" t="s">
        <v>186</v>
      </c>
      <c r="M269" s="4" t="s">
        <v>882</v>
      </c>
      <c r="N269" s="4">
        <v>66996464</v>
      </c>
      <c r="O269" s="4" t="s">
        <v>883</v>
      </c>
      <c r="P269" s="4">
        <v>3003231572</v>
      </c>
      <c r="Q269" s="72" t="s">
        <v>884</v>
      </c>
      <c r="R269" s="240"/>
      <c r="S269" s="6"/>
      <c r="T269" s="6"/>
    </row>
    <row r="270" spans="1:20" s="17" customFormat="1" ht="26.25" hidden="1" customHeight="1" x14ac:dyDescent="0.25">
      <c r="A270" s="249"/>
      <c r="B270" s="226"/>
      <c r="C270" s="214"/>
      <c r="D270" s="214"/>
      <c r="E270" s="214"/>
      <c r="F270" s="222"/>
      <c r="G270" s="214"/>
      <c r="H270" s="206"/>
      <c r="I270" s="14" t="s">
        <v>1123</v>
      </c>
      <c r="J270" s="14" t="s">
        <v>1123</v>
      </c>
      <c r="K270" s="18"/>
      <c r="L270" s="19" t="s">
        <v>186</v>
      </c>
      <c r="M270" s="6" t="s">
        <v>374</v>
      </c>
      <c r="N270" s="6">
        <v>1113682105</v>
      </c>
      <c r="O270" s="6" t="s">
        <v>375</v>
      </c>
      <c r="P270" s="6">
        <v>3235948479</v>
      </c>
      <c r="Q270" s="72" t="s">
        <v>376</v>
      </c>
      <c r="R270" s="240"/>
      <c r="S270" s="6"/>
      <c r="T270" s="20"/>
    </row>
    <row r="271" spans="1:20" s="17" customFormat="1" ht="26.25" hidden="1" customHeight="1" x14ac:dyDescent="0.25">
      <c r="A271" s="250"/>
      <c r="B271" s="245"/>
      <c r="C271" s="232"/>
      <c r="D271" s="232"/>
      <c r="E271" s="232"/>
      <c r="F271" s="233"/>
      <c r="G271" s="232"/>
      <c r="H271" s="239"/>
      <c r="I271" s="14" t="s">
        <v>1123</v>
      </c>
      <c r="J271" s="14" t="s">
        <v>1123</v>
      </c>
      <c r="K271" s="18"/>
      <c r="L271" s="19" t="s">
        <v>186</v>
      </c>
      <c r="M271" s="6" t="s">
        <v>377</v>
      </c>
      <c r="N271" s="6">
        <v>16458420</v>
      </c>
      <c r="O271" s="6" t="s">
        <v>378</v>
      </c>
      <c r="P271" s="6" t="s">
        <v>379</v>
      </c>
      <c r="Q271" s="72" t="s">
        <v>380</v>
      </c>
      <c r="R271" s="241"/>
      <c r="S271" s="6"/>
      <c r="T271" s="6"/>
    </row>
    <row r="272" spans="1:20" s="17" customFormat="1" ht="28.5" customHeight="1" x14ac:dyDescent="0.25">
      <c r="A272" s="217">
        <v>890300225</v>
      </c>
      <c r="B272" s="295" t="s">
        <v>87</v>
      </c>
      <c r="C272" s="205" t="s">
        <v>11</v>
      </c>
      <c r="D272" s="205" t="s">
        <v>969</v>
      </c>
      <c r="E272" s="205" t="s">
        <v>88</v>
      </c>
      <c r="F272" s="221">
        <v>1182</v>
      </c>
      <c r="G272" s="205" t="s">
        <v>9</v>
      </c>
      <c r="H272" s="205" t="s">
        <v>417</v>
      </c>
      <c r="I272" s="103" t="s">
        <v>449</v>
      </c>
      <c r="J272" s="103" t="s">
        <v>296</v>
      </c>
      <c r="K272" s="86" t="s">
        <v>202</v>
      </c>
      <c r="L272" s="19" t="s">
        <v>186</v>
      </c>
      <c r="M272" s="4" t="s">
        <v>710</v>
      </c>
      <c r="N272" s="4">
        <v>1144188021</v>
      </c>
      <c r="O272" s="4" t="s">
        <v>711</v>
      </c>
      <c r="P272" s="4">
        <v>3206332026</v>
      </c>
      <c r="Q272" s="72" t="s">
        <v>712</v>
      </c>
      <c r="R272" s="312" t="s">
        <v>1259</v>
      </c>
      <c r="S272" s="6" t="s">
        <v>895</v>
      </c>
      <c r="T272" s="6" t="s">
        <v>1398</v>
      </c>
    </row>
    <row r="273" spans="1:20" s="17" customFormat="1" ht="28.5" hidden="1" customHeight="1" x14ac:dyDescent="0.25">
      <c r="A273" s="218"/>
      <c r="B273" s="309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713</v>
      </c>
      <c r="N273" s="4">
        <v>1151966583</v>
      </c>
      <c r="O273" s="4" t="s">
        <v>714</v>
      </c>
      <c r="P273" s="4">
        <v>3235790544</v>
      </c>
      <c r="Q273" s="72" t="s">
        <v>715</v>
      </c>
      <c r="R273" s="313"/>
      <c r="S273" s="6"/>
      <c r="T273" s="6"/>
    </row>
    <row r="274" spans="1:20" s="17" customFormat="1" ht="28.5" hidden="1" customHeight="1" x14ac:dyDescent="0.25">
      <c r="A274" s="218"/>
      <c r="B274" s="309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716</v>
      </c>
      <c r="N274" s="4">
        <v>1144174340</v>
      </c>
      <c r="O274" s="4" t="s">
        <v>717</v>
      </c>
      <c r="P274" s="4">
        <v>3206323359</v>
      </c>
      <c r="Q274" s="72" t="s">
        <v>718</v>
      </c>
      <c r="R274" s="313"/>
      <c r="S274" s="6"/>
      <c r="T274" s="6"/>
    </row>
    <row r="275" spans="1:20" s="17" customFormat="1" ht="28.5" hidden="1" customHeight="1" x14ac:dyDescent="0.25">
      <c r="A275" s="218"/>
      <c r="B275" s="309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954</v>
      </c>
      <c r="N275" s="4">
        <v>1113532068</v>
      </c>
      <c r="O275" s="4" t="s">
        <v>955</v>
      </c>
      <c r="P275" s="4">
        <v>3105963201</v>
      </c>
      <c r="Q275" s="72" t="s">
        <v>956</v>
      </c>
      <c r="R275" s="313"/>
      <c r="S275" s="6"/>
      <c r="T275" s="6"/>
    </row>
    <row r="276" spans="1:20" s="17" customFormat="1" ht="28.5" hidden="1" customHeight="1" x14ac:dyDescent="0.25">
      <c r="A276" s="218"/>
      <c r="B276" s="309"/>
      <c r="C276" s="214"/>
      <c r="D276" s="214"/>
      <c r="E276" s="214"/>
      <c r="F276" s="222"/>
      <c r="G276" s="214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957</v>
      </c>
      <c r="N276" s="4">
        <v>37392399</v>
      </c>
      <c r="O276" s="4" t="s">
        <v>958</v>
      </c>
      <c r="P276" s="4">
        <v>3117016499</v>
      </c>
      <c r="Q276" s="72" t="s">
        <v>959</v>
      </c>
      <c r="R276" s="313"/>
      <c r="S276" s="6"/>
      <c r="T276" s="6"/>
    </row>
    <row r="277" spans="1:20" s="17" customFormat="1" ht="28.5" hidden="1" customHeight="1" x14ac:dyDescent="0.25">
      <c r="A277" s="218"/>
      <c r="B277" s="309"/>
      <c r="C277" s="214"/>
      <c r="D277" s="214"/>
      <c r="E277" s="214"/>
      <c r="F277" s="222"/>
      <c r="G277" s="214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1149</v>
      </c>
      <c r="N277" s="4">
        <v>1107049197</v>
      </c>
      <c r="O277" s="4" t="s">
        <v>1150</v>
      </c>
      <c r="P277" s="4">
        <v>3113744040</v>
      </c>
      <c r="Q277" s="72" t="s">
        <v>1148</v>
      </c>
      <c r="R277" s="313"/>
      <c r="S277" s="6"/>
      <c r="T277" s="6"/>
    </row>
    <row r="278" spans="1:20" s="17" customFormat="1" ht="28.5" hidden="1" customHeight="1" x14ac:dyDescent="0.25">
      <c r="A278" s="218"/>
      <c r="B278" s="309"/>
      <c r="C278" s="214"/>
      <c r="D278" s="214"/>
      <c r="E278" s="214"/>
      <c r="F278" s="222"/>
      <c r="G278" s="214"/>
      <c r="H278" s="206"/>
      <c r="I278" s="14" t="s">
        <v>1123</v>
      </c>
      <c r="J278" s="14" t="s">
        <v>1123</v>
      </c>
      <c r="K278" s="18"/>
      <c r="L278" s="19" t="s">
        <v>186</v>
      </c>
      <c r="M278" s="4" t="s">
        <v>1088</v>
      </c>
      <c r="N278" s="4">
        <v>1143843803</v>
      </c>
      <c r="O278" s="4" t="s">
        <v>1090</v>
      </c>
      <c r="P278" s="4">
        <v>3107275253</v>
      </c>
      <c r="Q278" s="72" t="s">
        <v>1089</v>
      </c>
      <c r="R278" s="313"/>
      <c r="S278" s="6"/>
      <c r="T278" s="6"/>
    </row>
    <row r="279" spans="1:20" s="17" customFormat="1" ht="28.5" hidden="1" customHeight="1" x14ac:dyDescent="0.25">
      <c r="A279" s="218"/>
      <c r="B279" s="309"/>
      <c r="C279" s="214"/>
      <c r="D279" s="214"/>
      <c r="E279" s="214"/>
      <c r="F279" s="222"/>
      <c r="G279" s="214"/>
      <c r="H279" s="206"/>
      <c r="I279" s="14" t="s">
        <v>1123</v>
      </c>
      <c r="J279" s="14" t="s">
        <v>1123</v>
      </c>
      <c r="K279" s="18"/>
      <c r="L279" s="19" t="s">
        <v>186</v>
      </c>
      <c r="M279" s="4" t="s">
        <v>344</v>
      </c>
      <c r="N279" s="4">
        <v>1022403479</v>
      </c>
      <c r="O279" s="4" t="s">
        <v>971</v>
      </c>
      <c r="P279" s="4">
        <v>3133877305</v>
      </c>
      <c r="Q279" s="72" t="s">
        <v>970</v>
      </c>
      <c r="R279" s="313"/>
      <c r="S279" s="6"/>
      <c r="T279" s="6"/>
    </row>
    <row r="280" spans="1:20" s="38" customFormat="1" ht="28.5" hidden="1" customHeight="1" x14ac:dyDescent="0.25">
      <c r="A280" s="242"/>
      <c r="B280" s="296"/>
      <c r="C280" s="232"/>
      <c r="D280" s="232"/>
      <c r="E280" s="232"/>
      <c r="F280" s="233"/>
      <c r="G280" s="232"/>
      <c r="H280" s="239"/>
      <c r="I280" s="14" t="s">
        <v>1123</v>
      </c>
      <c r="J280" s="14" t="s">
        <v>1123</v>
      </c>
      <c r="K280" s="18"/>
      <c r="L280" s="19" t="s">
        <v>186</v>
      </c>
      <c r="M280" s="4" t="s">
        <v>719</v>
      </c>
      <c r="N280" s="4">
        <v>1130678900</v>
      </c>
      <c r="O280" s="4" t="s">
        <v>972</v>
      </c>
      <c r="P280" s="4">
        <v>3145463621</v>
      </c>
      <c r="Q280" s="72" t="s">
        <v>720</v>
      </c>
      <c r="R280" s="314"/>
      <c r="S280" s="6"/>
      <c r="T280" s="6"/>
    </row>
    <row r="281" spans="1:20" s="17" customFormat="1" ht="24.75" hidden="1" customHeight="1" x14ac:dyDescent="0.25">
      <c r="A281" s="248">
        <v>890301884</v>
      </c>
      <c r="B281" s="225" t="s">
        <v>91</v>
      </c>
      <c r="C281" s="205" t="s">
        <v>11</v>
      </c>
      <c r="D281" s="205" t="s">
        <v>314</v>
      </c>
      <c r="E281" s="205" t="s">
        <v>92</v>
      </c>
      <c r="F281" s="221">
        <v>4802</v>
      </c>
      <c r="G281" s="205" t="s">
        <v>9</v>
      </c>
      <c r="H281" s="205" t="s">
        <v>416</v>
      </c>
      <c r="I281" s="103" t="s">
        <v>1215</v>
      </c>
      <c r="J281" s="103" t="s">
        <v>1210</v>
      </c>
      <c r="K281" s="86" t="s">
        <v>202</v>
      </c>
      <c r="L281" s="19" t="s">
        <v>186</v>
      </c>
      <c r="M281" s="6" t="s">
        <v>299</v>
      </c>
      <c r="N281" s="34">
        <v>1130653466</v>
      </c>
      <c r="O281" s="16" t="s">
        <v>300</v>
      </c>
      <c r="P281" s="6">
        <v>3137204965</v>
      </c>
      <c r="Q281" s="72" t="s">
        <v>301</v>
      </c>
      <c r="R281" s="237" t="s">
        <v>1343</v>
      </c>
      <c r="S281" s="6"/>
      <c r="T281" s="6"/>
    </row>
    <row r="282" spans="1:20" s="17" customFormat="1" ht="24.75" hidden="1" customHeight="1" x14ac:dyDescent="0.25">
      <c r="A282" s="249"/>
      <c r="B282" s="226"/>
      <c r="C282" s="214"/>
      <c r="D282" s="214"/>
      <c r="E282" s="214"/>
      <c r="F282" s="222"/>
      <c r="G282" s="214"/>
      <c r="H282" s="206"/>
      <c r="I282" s="14" t="s">
        <v>1123</v>
      </c>
      <c r="J282" s="14" t="s">
        <v>1123</v>
      </c>
      <c r="K282" s="18"/>
      <c r="L282" s="19" t="s">
        <v>186</v>
      </c>
      <c r="M282" s="6" t="s">
        <v>302</v>
      </c>
      <c r="N282" s="6">
        <v>66777276</v>
      </c>
      <c r="O282" s="6" t="s">
        <v>303</v>
      </c>
      <c r="P282" s="6">
        <v>3103758767</v>
      </c>
      <c r="Q282" s="72" t="s">
        <v>93</v>
      </c>
      <c r="R282" s="238"/>
      <c r="S282" s="7"/>
      <c r="T282" s="6"/>
    </row>
    <row r="283" spans="1:20" s="17" customFormat="1" ht="24.75" hidden="1" customHeight="1" x14ac:dyDescent="0.25">
      <c r="A283" s="249"/>
      <c r="B283" s="226"/>
      <c r="C283" s="214"/>
      <c r="D283" s="214"/>
      <c r="E283" s="214"/>
      <c r="F283" s="222"/>
      <c r="G283" s="214"/>
      <c r="H283" s="206"/>
      <c r="I283" s="14" t="s">
        <v>1123</v>
      </c>
      <c r="J283" s="14" t="s">
        <v>1123</v>
      </c>
      <c r="K283" s="18"/>
      <c r="L283" s="19" t="s">
        <v>186</v>
      </c>
      <c r="M283" s="4" t="s">
        <v>304</v>
      </c>
      <c r="N283" s="4">
        <v>1144046320</v>
      </c>
      <c r="O283" s="4" t="s">
        <v>305</v>
      </c>
      <c r="P283" s="4">
        <v>3206732940</v>
      </c>
      <c r="Q283" s="72" t="s">
        <v>306</v>
      </c>
      <c r="R283" s="238"/>
      <c r="S283" s="6"/>
      <c r="T283" s="6"/>
    </row>
    <row r="284" spans="1:20" s="17" customFormat="1" ht="24.75" hidden="1" customHeight="1" x14ac:dyDescent="0.25">
      <c r="A284" s="249"/>
      <c r="B284" s="226"/>
      <c r="C284" s="214"/>
      <c r="D284" s="214"/>
      <c r="E284" s="214"/>
      <c r="F284" s="222"/>
      <c r="G284" s="214"/>
      <c r="H284" s="206"/>
      <c r="I284" s="14" t="s">
        <v>1123</v>
      </c>
      <c r="J284" s="14" t="s">
        <v>1123</v>
      </c>
      <c r="K284" s="18"/>
      <c r="L284" s="19" t="s">
        <v>186</v>
      </c>
      <c r="M284" s="4" t="s">
        <v>307</v>
      </c>
      <c r="N284" s="4">
        <v>1152438468</v>
      </c>
      <c r="O284" s="4" t="s">
        <v>308</v>
      </c>
      <c r="P284" s="4">
        <v>3116304405</v>
      </c>
      <c r="Q284" s="72" t="s">
        <v>309</v>
      </c>
      <c r="R284" s="238"/>
      <c r="S284" s="7"/>
      <c r="T284" s="6"/>
    </row>
    <row r="285" spans="1:20" s="17" customFormat="1" ht="24.75" hidden="1" customHeight="1" x14ac:dyDescent="0.25">
      <c r="A285" s="249"/>
      <c r="B285" s="226"/>
      <c r="C285" s="214"/>
      <c r="D285" s="214"/>
      <c r="E285" s="214"/>
      <c r="F285" s="222"/>
      <c r="G285" s="214"/>
      <c r="H285" s="206"/>
      <c r="I285" s="14" t="s">
        <v>1123</v>
      </c>
      <c r="J285" s="14" t="s">
        <v>1123</v>
      </c>
      <c r="K285" s="18"/>
      <c r="L285" s="19" t="s">
        <v>186</v>
      </c>
      <c r="M285" s="47" t="s">
        <v>310</v>
      </c>
      <c r="N285" s="47">
        <v>1026590344</v>
      </c>
      <c r="O285" s="47" t="s">
        <v>311</v>
      </c>
      <c r="P285" s="47" t="s">
        <v>312</v>
      </c>
      <c r="Q285" s="128" t="s">
        <v>313</v>
      </c>
      <c r="R285" s="238"/>
      <c r="S285" s="47"/>
      <c r="T285" s="47"/>
    </row>
    <row r="286" spans="1:20" s="17" customFormat="1" ht="83.25" hidden="1" customHeight="1" x14ac:dyDescent="0.25">
      <c r="A286" s="82">
        <v>890301163</v>
      </c>
      <c r="B286" s="83" t="s">
        <v>1001</v>
      </c>
      <c r="C286" s="18" t="s">
        <v>11</v>
      </c>
      <c r="D286" s="18" t="s">
        <v>314</v>
      </c>
      <c r="E286" s="18" t="s">
        <v>1002</v>
      </c>
      <c r="F286" s="24">
        <v>1674</v>
      </c>
      <c r="G286" s="18" t="s">
        <v>1003</v>
      </c>
      <c r="H286" s="18" t="s">
        <v>1004</v>
      </c>
      <c r="I286" s="104" t="s">
        <v>1218</v>
      </c>
      <c r="J286" s="104" t="s">
        <v>1176</v>
      </c>
      <c r="K286" s="86" t="s">
        <v>202</v>
      </c>
      <c r="L286" s="19" t="s">
        <v>186</v>
      </c>
      <c r="M286" s="4" t="s">
        <v>304</v>
      </c>
      <c r="N286" s="4">
        <v>1144046320</v>
      </c>
      <c r="O286" s="4" t="s">
        <v>305</v>
      </c>
      <c r="P286" s="4">
        <v>3206732940</v>
      </c>
      <c r="Q286" s="72" t="s">
        <v>306</v>
      </c>
      <c r="R286" s="84" t="s">
        <v>1343</v>
      </c>
      <c r="S286" s="7"/>
      <c r="T286" s="6"/>
    </row>
    <row r="287" spans="1:20" s="17" customFormat="1" ht="27" hidden="1" customHeight="1" x14ac:dyDescent="0.25">
      <c r="A287" s="227">
        <v>890301584</v>
      </c>
      <c r="B287" s="228" t="s">
        <v>101</v>
      </c>
      <c r="C287" s="211" t="s">
        <v>11</v>
      </c>
      <c r="D287" s="229" t="s">
        <v>788</v>
      </c>
      <c r="E287" s="205" t="s">
        <v>102</v>
      </c>
      <c r="F287" s="221">
        <v>1307</v>
      </c>
      <c r="G287" s="205" t="s">
        <v>9</v>
      </c>
      <c r="H287" s="211" t="s">
        <v>412</v>
      </c>
      <c r="I287" s="79" t="s">
        <v>1024</v>
      </c>
      <c r="J287" s="79" t="s">
        <v>447</v>
      </c>
      <c r="K287" s="86" t="s">
        <v>202</v>
      </c>
      <c r="L287" s="25" t="s">
        <v>186</v>
      </c>
      <c r="M287" s="4" t="s">
        <v>789</v>
      </c>
      <c r="N287" s="4">
        <v>1022346143</v>
      </c>
      <c r="O287" s="4" t="s">
        <v>790</v>
      </c>
      <c r="P287" s="4">
        <v>3142747515</v>
      </c>
      <c r="Q287" s="64" t="s">
        <v>103</v>
      </c>
      <c r="R287" s="234"/>
      <c r="S287" s="6"/>
      <c r="T287" s="6"/>
    </row>
    <row r="288" spans="1:20" s="17" customFormat="1" ht="27" hidden="1" customHeight="1" x14ac:dyDescent="0.25">
      <c r="A288" s="227"/>
      <c r="B288" s="228"/>
      <c r="C288" s="211"/>
      <c r="D288" s="230"/>
      <c r="E288" s="214"/>
      <c r="F288" s="222"/>
      <c r="G288" s="214"/>
      <c r="H288" s="213"/>
      <c r="I288" s="109"/>
      <c r="J288" s="110"/>
      <c r="K288" s="18"/>
      <c r="L288" s="25" t="s">
        <v>186</v>
      </c>
      <c r="M288" s="4" t="s">
        <v>791</v>
      </c>
      <c r="N288" s="4">
        <v>1016040601</v>
      </c>
      <c r="O288" s="39" t="s">
        <v>792</v>
      </c>
      <c r="P288" s="4">
        <v>3022281152</v>
      </c>
      <c r="Q288" s="67" t="s">
        <v>793</v>
      </c>
      <c r="R288" s="235"/>
      <c r="S288" s="6"/>
      <c r="T288" s="6"/>
    </row>
    <row r="289" spans="1:20" s="17" customFormat="1" ht="27" hidden="1" customHeight="1" x14ac:dyDescent="0.25">
      <c r="A289" s="227"/>
      <c r="B289" s="228"/>
      <c r="C289" s="211"/>
      <c r="D289" s="230"/>
      <c r="E289" s="214"/>
      <c r="F289" s="222"/>
      <c r="G289" s="214"/>
      <c r="H289" s="213"/>
      <c r="I289" s="111"/>
      <c r="J289" s="112"/>
      <c r="K289" s="18"/>
      <c r="L289" s="25" t="s">
        <v>186</v>
      </c>
      <c r="M289" s="4" t="s">
        <v>1018</v>
      </c>
      <c r="N289" s="4">
        <v>53176491</v>
      </c>
      <c r="O289" s="4" t="s">
        <v>1019</v>
      </c>
      <c r="P289" s="4">
        <v>3103239806</v>
      </c>
      <c r="Q289" s="64" t="s">
        <v>1020</v>
      </c>
      <c r="R289" s="235"/>
      <c r="S289" s="6"/>
      <c r="T289" s="6"/>
    </row>
    <row r="290" spans="1:20" s="17" customFormat="1" ht="27" hidden="1" customHeight="1" x14ac:dyDescent="0.25">
      <c r="A290" s="227"/>
      <c r="B290" s="228"/>
      <c r="C290" s="211"/>
      <c r="D290" s="231"/>
      <c r="E290" s="232"/>
      <c r="F290" s="233"/>
      <c r="G290" s="232"/>
      <c r="H290" s="213"/>
      <c r="I290" s="113"/>
      <c r="J290" s="114"/>
      <c r="K290" s="18"/>
      <c r="L290" s="25" t="s">
        <v>186</v>
      </c>
      <c r="M290" s="6" t="s">
        <v>794</v>
      </c>
      <c r="N290" s="6">
        <v>52533500</v>
      </c>
      <c r="O290" s="6" t="s">
        <v>795</v>
      </c>
      <c r="P290" s="6" t="s">
        <v>796</v>
      </c>
      <c r="Q290" s="64" t="s">
        <v>797</v>
      </c>
      <c r="R290" s="236"/>
      <c r="S290" s="6"/>
      <c r="T290" s="6"/>
    </row>
    <row r="291" spans="1:20" s="17" customFormat="1" ht="24" hidden="1" customHeight="1" x14ac:dyDescent="0.25">
      <c r="A291" s="248">
        <v>891300382</v>
      </c>
      <c r="B291" s="225" t="s">
        <v>133</v>
      </c>
      <c r="C291" s="205" t="s">
        <v>11</v>
      </c>
      <c r="D291" s="205" t="s">
        <v>1112</v>
      </c>
      <c r="E291" s="205" t="s">
        <v>38</v>
      </c>
      <c r="F291" s="221">
        <v>1333</v>
      </c>
      <c r="G291" s="205" t="s">
        <v>9</v>
      </c>
      <c r="H291" s="205" t="s">
        <v>413</v>
      </c>
      <c r="I291" s="103" t="s">
        <v>1220</v>
      </c>
      <c r="J291" s="103" t="s">
        <v>447</v>
      </c>
      <c r="K291" s="18" t="s">
        <v>187</v>
      </c>
      <c r="L291" s="19" t="s">
        <v>186</v>
      </c>
      <c r="M291" s="4" t="s">
        <v>721</v>
      </c>
      <c r="N291" s="4" t="s">
        <v>1094</v>
      </c>
      <c r="O291" s="4" t="s">
        <v>722</v>
      </c>
      <c r="P291" s="4">
        <v>3103893897</v>
      </c>
      <c r="Q291" s="72" t="s">
        <v>723</v>
      </c>
      <c r="R291" s="215" t="s">
        <v>1245</v>
      </c>
      <c r="S291" s="7"/>
      <c r="T291" s="6"/>
    </row>
    <row r="292" spans="1:20" s="17" customFormat="1" ht="24" hidden="1" customHeight="1" x14ac:dyDescent="0.25">
      <c r="A292" s="249"/>
      <c r="B292" s="226"/>
      <c r="C292" s="214"/>
      <c r="D292" s="214"/>
      <c r="E292" s="214"/>
      <c r="F292" s="222"/>
      <c r="G292" s="214"/>
      <c r="H292" s="206"/>
      <c r="I292" s="109"/>
      <c r="J292" s="110"/>
      <c r="K292" s="18"/>
      <c r="L292" s="19" t="s">
        <v>186</v>
      </c>
      <c r="M292" s="4" t="s">
        <v>724</v>
      </c>
      <c r="N292" s="4">
        <v>38552130</v>
      </c>
      <c r="O292" s="4" t="s">
        <v>1244</v>
      </c>
      <c r="P292" s="4">
        <v>3004795484</v>
      </c>
      <c r="Q292" s="72" t="s">
        <v>725</v>
      </c>
      <c r="R292" s="216"/>
      <c r="S292" s="6"/>
      <c r="T292" s="6"/>
    </row>
    <row r="293" spans="1:20" s="17" customFormat="1" ht="24" hidden="1" customHeight="1" x14ac:dyDescent="0.25">
      <c r="A293" s="249"/>
      <c r="B293" s="226"/>
      <c r="C293" s="214"/>
      <c r="D293" s="214"/>
      <c r="E293" s="214"/>
      <c r="F293" s="222"/>
      <c r="G293" s="214"/>
      <c r="H293" s="206"/>
      <c r="I293" s="111"/>
      <c r="J293" s="112"/>
      <c r="K293" s="18"/>
      <c r="L293" s="19" t="s">
        <v>186</v>
      </c>
      <c r="M293" s="4" t="s">
        <v>866</v>
      </c>
      <c r="N293" s="4">
        <v>1144080442</v>
      </c>
      <c r="O293" s="4" t="s">
        <v>726</v>
      </c>
      <c r="P293" s="4">
        <v>3157561467</v>
      </c>
      <c r="Q293" s="72" t="s">
        <v>727</v>
      </c>
      <c r="R293" s="216"/>
      <c r="S293" s="6"/>
      <c r="T293" s="6"/>
    </row>
    <row r="294" spans="1:20" s="17" customFormat="1" ht="24" hidden="1" customHeight="1" x14ac:dyDescent="0.25">
      <c r="A294" s="249"/>
      <c r="B294" s="226"/>
      <c r="C294" s="214"/>
      <c r="D294" s="214"/>
      <c r="E294" s="214"/>
      <c r="F294" s="222"/>
      <c r="G294" s="214"/>
      <c r="H294" s="206"/>
      <c r="I294" s="111"/>
      <c r="J294" s="112"/>
      <c r="K294" s="18"/>
      <c r="L294" s="19" t="s">
        <v>186</v>
      </c>
      <c r="M294" s="4" t="s">
        <v>1073</v>
      </c>
      <c r="N294" s="4">
        <v>1151967813</v>
      </c>
      <c r="O294" s="4" t="s">
        <v>624</v>
      </c>
      <c r="P294" s="4">
        <v>3157364166</v>
      </c>
      <c r="Q294" s="72" t="s">
        <v>1074</v>
      </c>
      <c r="R294" s="216"/>
      <c r="S294" s="6"/>
      <c r="T294" s="6"/>
    </row>
    <row r="295" spans="1:20" s="17" customFormat="1" ht="24" hidden="1" customHeight="1" x14ac:dyDescent="0.25">
      <c r="A295" s="249"/>
      <c r="B295" s="226"/>
      <c r="C295" s="214"/>
      <c r="D295" s="214"/>
      <c r="E295" s="214"/>
      <c r="F295" s="222"/>
      <c r="G295" s="214"/>
      <c r="H295" s="206"/>
      <c r="I295" s="111"/>
      <c r="J295" s="112"/>
      <c r="K295" s="18"/>
      <c r="L295" s="19" t="s">
        <v>186</v>
      </c>
      <c r="M295" s="4" t="s">
        <v>728</v>
      </c>
      <c r="N295" s="4">
        <v>1107098615</v>
      </c>
      <c r="O295" s="4" t="s">
        <v>501</v>
      </c>
      <c r="P295" s="4">
        <v>3206735391</v>
      </c>
      <c r="Q295" s="72" t="s">
        <v>729</v>
      </c>
      <c r="R295" s="216"/>
      <c r="S295" s="7"/>
      <c r="T295" s="6"/>
    </row>
    <row r="296" spans="1:20" s="17" customFormat="1" ht="24" hidden="1" customHeight="1" x14ac:dyDescent="0.25">
      <c r="A296" s="249"/>
      <c r="B296" s="226"/>
      <c r="C296" s="214"/>
      <c r="D296" s="214"/>
      <c r="E296" s="214"/>
      <c r="F296" s="222"/>
      <c r="G296" s="214"/>
      <c r="H296" s="206"/>
      <c r="I296" s="111"/>
      <c r="J296" s="112"/>
      <c r="K296" s="18"/>
      <c r="L296" s="19" t="s">
        <v>186</v>
      </c>
      <c r="M296" s="4" t="s">
        <v>1246</v>
      </c>
      <c r="N296" s="4">
        <v>1151968895</v>
      </c>
      <c r="O296" s="4" t="s">
        <v>734</v>
      </c>
      <c r="P296" s="4">
        <v>3206619882</v>
      </c>
      <c r="Q296" s="72" t="s">
        <v>1247</v>
      </c>
      <c r="R296" s="216"/>
      <c r="S296" s="7"/>
      <c r="T296" s="6"/>
    </row>
    <row r="297" spans="1:20" s="17" customFormat="1" ht="23.25" hidden="1" customHeight="1" x14ac:dyDescent="0.25">
      <c r="A297" s="249"/>
      <c r="B297" s="226"/>
      <c r="C297" s="214"/>
      <c r="D297" s="214"/>
      <c r="E297" s="214"/>
      <c r="F297" s="222"/>
      <c r="G297" s="214"/>
      <c r="H297" s="206"/>
      <c r="I297" s="111"/>
      <c r="J297" s="112"/>
      <c r="K297" s="18"/>
      <c r="L297" s="19" t="s">
        <v>186</v>
      </c>
      <c r="M297" s="4" t="s">
        <v>978</v>
      </c>
      <c r="N297" s="4">
        <v>1144078607</v>
      </c>
      <c r="O297" s="4" t="s">
        <v>979</v>
      </c>
      <c r="P297" s="4">
        <v>3167405310</v>
      </c>
      <c r="Q297" s="72" t="s">
        <v>980</v>
      </c>
      <c r="R297" s="216"/>
      <c r="S297" s="6"/>
      <c r="T297" s="6"/>
    </row>
    <row r="298" spans="1:20" s="17" customFormat="1" ht="24" hidden="1" customHeight="1" x14ac:dyDescent="0.25">
      <c r="A298" s="249"/>
      <c r="B298" s="226"/>
      <c r="C298" s="214"/>
      <c r="D298" s="214"/>
      <c r="E298" s="214"/>
      <c r="F298" s="222"/>
      <c r="G298" s="214"/>
      <c r="H298" s="206"/>
      <c r="I298" s="113"/>
      <c r="J298" s="114"/>
      <c r="K298" s="18"/>
      <c r="L298" s="19" t="s">
        <v>186</v>
      </c>
      <c r="M298" s="4" t="s">
        <v>730</v>
      </c>
      <c r="N298" s="4">
        <v>31642258</v>
      </c>
      <c r="O298" s="4" t="s">
        <v>731</v>
      </c>
      <c r="P298" s="4">
        <v>3113860221</v>
      </c>
      <c r="Q298" s="72" t="s">
        <v>732</v>
      </c>
      <c r="R298" s="216"/>
      <c r="S298" s="6"/>
      <c r="T298" s="6"/>
    </row>
    <row r="299" spans="1:20" s="17" customFormat="1" ht="21" hidden="1" customHeight="1" x14ac:dyDescent="0.25">
      <c r="A299" s="217">
        <v>890304099</v>
      </c>
      <c r="B299" s="295" t="s">
        <v>134</v>
      </c>
      <c r="C299" s="205" t="s">
        <v>11</v>
      </c>
      <c r="D299" s="205" t="s">
        <v>478</v>
      </c>
      <c r="E299" s="205" t="s">
        <v>135</v>
      </c>
      <c r="F299" s="221">
        <v>1952</v>
      </c>
      <c r="G299" s="205" t="s">
        <v>9</v>
      </c>
      <c r="H299" s="205" t="s">
        <v>1076</v>
      </c>
      <c r="I299" s="103" t="s">
        <v>1222</v>
      </c>
      <c r="J299" s="103" t="s">
        <v>414</v>
      </c>
      <c r="K299" s="18" t="s">
        <v>187</v>
      </c>
      <c r="L299" s="51" t="s">
        <v>283</v>
      </c>
      <c r="M299" s="6" t="s">
        <v>461</v>
      </c>
      <c r="N299" s="6">
        <v>1032373513</v>
      </c>
      <c r="O299" s="6" t="s">
        <v>462</v>
      </c>
      <c r="P299" s="6">
        <v>3184043317</v>
      </c>
      <c r="Q299" s="72" t="s">
        <v>463</v>
      </c>
      <c r="R299" s="320" t="s">
        <v>1318</v>
      </c>
      <c r="S299" s="6"/>
      <c r="T299" s="6"/>
    </row>
    <row r="300" spans="1:20" s="17" customFormat="1" ht="21" hidden="1" customHeight="1" x14ac:dyDescent="0.25">
      <c r="A300" s="218"/>
      <c r="B300" s="309"/>
      <c r="C300" s="214"/>
      <c r="D300" s="214"/>
      <c r="E300" s="214"/>
      <c r="F300" s="222"/>
      <c r="G300" s="214"/>
      <c r="H300" s="206"/>
      <c r="I300" s="14"/>
      <c r="J300" s="14"/>
      <c r="K300" s="18"/>
      <c r="L300" s="51" t="s">
        <v>283</v>
      </c>
      <c r="M300" s="6" t="s">
        <v>464</v>
      </c>
      <c r="N300" s="6">
        <v>46450059</v>
      </c>
      <c r="O300" s="6" t="s">
        <v>465</v>
      </c>
      <c r="P300" s="6">
        <v>3174280220</v>
      </c>
      <c r="Q300" s="72" t="s">
        <v>466</v>
      </c>
      <c r="R300" s="320"/>
      <c r="S300" s="6"/>
      <c r="T300" s="6"/>
    </row>
    <row r="301" spans="1:20" s="17" customFormat="1" ht="21" hidden="1" customHeight="1" x14ac:dyDescent="0.25">
      <c r="A301" s="218"/>
      <c r="B301" s="309"/>
      <c r="C301" s="214"/>
      <c r="D301" s="214"/>
      <c r="E301" s="214"/>
      <c r="F301" s="222"/>
      <c r="G301" s="214"/>
      <c r="H301" s="206"/>
      <c r="I301" s="14"/>
      <c r="J301" s="14"/>
      <c r="K301" s="18"/>
      <c r="L301" s="51" t="s">
        <v>283</v>
      </c>
      <c r="M301" s="4" t="s">
        <v>467</v>
      </c>
      <c r="N301" s="4">
        <v>29177906</v>
      </c>
      <c r="O301" s="4" t="s">
        <v>468</v>
      </c>
      <c r="P301" s="4">
        <v>3168200418</v>
      </c>
      <c r="Q301" s="72" t="s">
        <v>469</v>
      </c>
      <c r="R301" s="320"/>
      <c r="S301" s="7"/>
      <c r="T301" s="6"/>
    </row>
    <row r="302" spans="1:20" s="17" customFormat="1" ht="21" hidden="1" customHeight="1" x14ac:dyDescent="0.25">
      <c r="A302" s="218"/>
      <c r="B302" s="309"/>
      <c r="C302" s="214"/>
      <c r="D302" s="214"/>
      <c r="E302" s="214"/>
      <c r="F302" s="222"/>
      <c r="G302" s="214"/>
      <c r="H302" s="206"/>
      <c r="I302" s="14"/>
      <c r="J302" s="14"/>
      <c r="K302" s="18"/>
      <c r="L302" s="51" t="s">
        <v>283</v>
      </c>
      <c r="M302" s="6" t="s">
        <v>470</v>
      </c>
      <c r="N302" s="6">
        <v>38877536</v>
      </c>
      <c r="O302" s="6" t="s">
        <v>1275</v>
      </c>
      <c r="P302" s="6">
        <v>3103972923</v>
      </c>
      <c r="Q302" s="72" t="s">
        <v>471</v>
      </c>
      <c r="R302" s="320"/>
      <c r="S302" s="6"/>
      <c r="T302" s="6"/>
    </row>
    <row r="303" spans="1:20" s="17" customFormat="1" ht="21" hidden="1" customHeight="1" x14ac:dyDescent="0.25">
      <c r="A303" s="218"/>
      <c r="B303" s="309"/>
      <c r="C303" s="214"/>
      <c r="D303" s="214"/>
      <c r="E303" s="214"/>
      <c r="F303" s="222"/>
      <c r="G303" s="214"/>
      <c r="H303" s="206"/>
      <c r="I303" s="14"/>
      <c r="J303" s="14"/>
      <c r="K303" s="18"/>
      <c r="L303" s="51" t="s">
        <v>283</v>
      </c>
      <c r="M303" s="6" t="s">
        <v>472</v>
      </c>
      <c r="N303" s="6">
        <v>1005182883</v>
      </c>
      <c r="O303" s="6" t="s">
        <v>473</v>
      </c>
      <c r="P303" s="6">
        <v>3176573098</v>
      </c>
      <c r="Q303" s="72" t="s">
        <v>474</v>
      </c>
      <c r="R303" s="320"/>
      <c r="S303" s="6"/>
      <c r="T303" s="6"/>
    </row>
    <row r="304" spans="1:20" s="17" customFormat="1" ht="21" hidden="1" customHeight="1" x14ac:dyDescent="0.25">
      <c r="A304" s="218"/>
      <c r="B304" s="309"/>
      <c r="C304" s="214"/>
      <c r="D304" s="214"/>
      <c r="E304" s="214"/>
      <c r="F304" s="222"/>
      <c r="G304" s="214"/>
      <c r="H304" s="206"/>
      <c r="I304" s="14"/>
      <c r="J304" s="14"/>
      <c r="K304" s="18"/>
      <c r="L304" s="51" t="s">
        <v>283</v>
      </c>
      <c r="M304" s="47" t="s">
        <v>475</v>
      </c>
      <c r="N304" s="47">
        <v>1053765172</v>
      </c>
      <c r="O304" s="47" t="s">
        <v>476</v>
      </c>
      <c r="P304" s="47">
        <v>3178553516</v>
      </c>
      <c r="Q304" s="128" t="s">
        <v>477</v>
      </c>
      <c r="R304" s="312"/>
      <c r="S304" s="47"/>
      <c r="T304" s="47"/>
    </row>
    <row r="305" spans="1:22" s="17" customFormat="1" ht="26.25" hidden="1" customHeight="1" x14ac:dyDescent="0.25">
      <c r="A305" s="319">
        <v>890303797</v>
      </c>
      <c r="B305" s="210" t="s">
        <v>157</v>
      </c>
      <c r="C305" s="211" t="s">
        <v>11</v>
      </c>
      <c r="D305" s="211" t="s">
        <v>699</v>
      </c>
      <c r="E305" s="211" t="s">
        <v>158</v>
      </c>
      <c r="F305" s="212">
        <v>1257</v>
      </c>
      <c r="G305" s="211" t="s">
        <v>9</v>
      </c>
      <c r="H305" s="211" t="s">
        <v>415</v>
      </c>
      <c r="I305" s="85" t="s">
        <v>298</v>
      </c>
      <c r="J305" s="85" t="s">
        <v>1309</v>
      </c>
      <c r="K305" s="86" t="s">
        <v>202</v>
      </c>
      <c r="L305" s="25" t="s">
        <v>186</v>
      </c>
      <c r="M305" s="6" t="s">
        <v>1281</v>
      </c>
      <c r="N305" s="7">
        <v>1143858786</v>
      </c>
      <c r="O305" s="6" t="s">
        <v>1282</v>
      </c>
      <c r="P305" s="6">
        <v>3163077832</v>
      </c>
      <c r="Q305" s="72" t="s">
        <v>159</v>
      </c>
      <c r="R305" s="204" t="s">
        <v>1310</v>
      </c>
      <c r="S305" s="6"/>
      <c r="T305" s="6"/>
    </row>
    <row r="306" spans="1:22" s="17" customFormat="1" ht="26.25" hidden="1" customHeight="1" x14ac:dyDescent="0.25">
      <c r="A306" s="319"/>
      <c r="B306" s="210"/>
      <c r="C306" s="211"/>
      <c r="D306" s="211"/>
      <c r="E306" s="211"/>
      <c r="F306" s="212"/>
      <c r="G306" s="211"/>
      <c r="H306" s="213"/>
      <c r="I306" s="14"/>
      <c r="J306" s="14"/>
      <c r="K306" s="18"/>
      <c r="L306" s="25" t="s">
        <v>186</v>
      </c>
      <c r="M306" s="4" t="s">
        <v>700</v>
      </c>
      <c r="N306" s="5">
        <v>1151950793</v>
      </c>
      <c r="O306" s="4" t="s">
        <v>701</v>
      </c>
      <c r="P306" s="4">
        <v>3155909548</v>
      </c>
      <c r="Q306" s="72" t="s">
        <v>702</v>
      </c>
      <c r="R306" s="204"/>
      <c r="S306" s="6"/>
      <c r="T306" s="6"/>
    </row>
    <row r="307" spans="1:22" x14ac:dyDescent="0.25">
      <c r="I307" s="106"/>
    </row>
    <row r="308" spans="1:22" x14ac:dyDescent="0.25">
      <c r="I308" s="106"/>
      <c r="J308" s="106"/>
    </row>
    <row r="309" spans="1:22" x14ac:dyDescent="0.25">
      <c r="Q309" s="40" t="s">
        <v>537</v>
      </c>
      <c r="R309" s="41">
        <v>16</v>
      </c>
    </row>
    <row r="310" spans="1:22" x14ac:dyDescent="0.25">
      <c r="Q310" s="40" t="s">
        <v>895</v>
      </c>
      <c r="R310" s="30">
        <v>2</v>
      </c>
    </row>
    <row r="311" spans="1:22" x14ac:dyDescent="0.25">
      <c r="Q311" s="40" t="s">
        <v>929</v>
      </c>
      <c r="R311" s="41">
        <v>1</v>
      </c>
    </row>
    <row r="312" spans="1:22" x14ac:dyDescent="0.25">
      <c r="Q312" s="40" t="s">
        <v>930</v>
      </c>
      <c r="R312" s="42"/>
    </row>
    <row r="313" spans="1:22" x14ac:dyDescent="0.25">
      <c r="Q313" s="40" t="s">
        <v>931</v>
      </c>
      <c r="R313" s="42"/>
    </row>
    <row r="314" spans="1:22" s="21" customFormat="1" ht="15.75" x14ac:dyDescent="0.25">
      <c r="A314"/>
      <c r="B314"/>
      <c r="C314"/>
      <c r="D314"/>
      <c r="E314"/>
      <c r="F314"/>
      <c r="G314"/>
      <c r="H314"/>
      <c r="I314" s="70"/>
      <c r="J314" s="70"/>
      <c r="K314"/>
      <c r="L314" s="22"/>
      <c r="M314"/>
      <c r="N314"/>
      <c r="O314" s="32"/>
      <c r="P314"/>
      <c r="Q314" s="43" t="s">
        <v>932</v>
      </c>
      <c r="R314" s="44">
        <f>SUM(R309:R313)</f>
        <v>19</v>
      </c>
      <c r="T314" s="22"/>
      <c r="U314"/>
      <c r="V314"/>
    </row>
    <row r="320" spans="1:22" x14ac:dyDescent="0.25">
      <c r="K320" s="55"/>
    </row>
    <row r="321" spans="1:23" s="22" customFormat="1" x14ac:dyDescent="0.25">
      <c r="A321"/>
      <c r="B321"/>
      <c r="C321"/>
      <c r="D321"/>
      <c r="E321"/>
      <c r="F321"/>
      <c r="G321"/>
      <c r="H321"/>
      <c r="I321" s="70"/>
      <c r="J321" s="70"/>
      <c r="K321" s="55"/>
      <c r="M321"/>
      <c r="N321"/>
      <c r="O321" s="32"/>
      <c r="P321"/>
      <c r="Q321" s="32"/>
      <c r="R321"/>
      <c r="S321" s="21"/>
      <c r="U321"/>
      <c r="V321"/>
      <c r="W321"/>
    </row>
  </sheetData>
  <autoFilter ref="A1:W306" xr:uid="{B991F57D-DAB6-48CB-81A9-4F82974B61C7}">
    <filterColumn colId="18">
      <filters>
        <filter val="WHATSAPP"/>
      </filters>
    </filterColumn>
  </autoFilter>
  <mergeCells count="569">
    <mergeCell ref="G305:G306"/>
    <mergeCell ref="H305:H306"/>
    <mergeCell ref="R305:R306"/>
    <mergeCell ref="A305:A306"/>
    <mergeCell ref="B305:B306"/>
    <mergeCell ref="C305:C306"/>
    <mergeCell ref="D305:D306"/>
    <mergeCell ref="E305:E306"/>
    <mergeCell ref="F305:F306"/>
    <mergeCell ref="A299:A304"/>
    <mergeCell ref="B299:B304"/>
    <mergeCell ref="C299:C304"/>
    <mergeCell ref="D299:D304"/>
    <mergeCell ref="E299:E304"/>
    <mergeCell ref="F299:F304"/>
    <mergeCell ref="G299:G304"/>
    <mergeCell ref="H299:H304"/>
    <mergeCell ref="R299:R304"/>
    <mergeCell ref="A291:A298"/>
    <mergeCell ref="B291:B298"/>
    <mergeCell ref="C291:C298"/>
    <mergeCell ref="D291:D298"/>
    <mergeCell ref="E291:E298"/>
    <mergeCell ref="F291:F298"/>
    <mergeCell ref="G291:G298"/>
    <mergeCell ref="H291:H298"/>
    <mergeCell ref="R291:R298"/>
    <mergeCell ref="G281:G285"/>
    <mergeCell ref="H281:H285"/>
    <mergeCell ref="R281:R285"/>
    <mergeCell ref="A287:A290"/>
    <mergeCell ref="B287:B290"/>
    <mergeCell ref="C287:C290"/>
    <mergeCell ref="D287:D290"/>
    <mergeCell ref="E287:E290"/>
    <mergeCell ref="F287:F290"/>
    <mergeCell ref="G287:G290"/>
    <mergeCell ref="A281:A285"/>
    <mergeCell ref="B281:B285"/>
    <mergeCell ref="C281:C285"/>
    <mergeCell ref="D281:D285"/>
    <mergeCell ref="E281:E285"/>
    <mergeCell ref="F281:F285"/>
    <mergeCell ref="H287:H290"/>
    <mergeCell ref="R287:R290"/>
    <mergeCell ref="A272:A280"/>
    <mergeCell ref="B272:B280"/>
    <mergeCell ref="C272:C280"/>
    <mergeCell ref="D272:D280"/>
    <mergeCell ref="E272:E280"/>
    <mergeCell ref="F272:F280"/>
    <mergeCell ref="G272:G280"/>
    <mergeCell ref="H272:H280"/>
    <mergeCell ref="R272:R280"/>
    <mergeCell ref="A267:A271"/>
    <mergeCell ref="B267:B271"/>
    <mergeCell ref="C267:C271"/>
    <mergeCell ref="D267:D271"/>
    <mergeCell ref="E267:E271"/>
    <mergeCell ref="F267:F271"/>
    <mergeCell ref="G267:G271"/>
    <mergeCell ref="H267:H271"/>
    <mergeCell ref="R267:R271"/>
    <mergeCell ref="G258:G262"/>
    <mergeCell ref="H258:H262"/>
    <mergeCell ref="R258:R262"/>
    <mergeCell ref="A263:A266"/>
    <mergeCell ref="B263:B266"/>
    <mergeCell ref="C263:C266"/>
    <mergeCell ref="D263:D266"/>
    <mergeCell ref="E263:E266"/>
    <mergeCell ref="F263:F266"/>
    <mergeCell ref="G263:G266"/>
    <mergeCell ref="A258:A262"/>
    <mergeCell ref="B258:B262"/>
    <mergeCell ref="C258:C262"/>
    <mergeCell ref="D258:D262"/>
    <mergeCell ref="E258:E262"/>
    <mergeCell ref="F258:F262"/>
    <mergeCell ref="H263:H266"/>
    <mergeCell ref="R263:R266"/>
    <mergeCell ref="A251:A257"/>
    <mergeCell ref="B251:B257"/>
    <mergeCell ref="C251:C257"/>
    <mergeCell ref="D251:D257"/>
    <mergeCell ref="E251:E257"/>
    <mergeCell ref="F251:F257"/>
    <mergeCell ref="G251:G257"/>
    <mergeCell ref="H251:H257"/>
    <mergeCell ref="R251:R257"/>
    <mergeCell ref="A248:A250"/>
    <mergeCell ref="B248:B250"/>
    <mergeCell ref="C248:C250"/>
    <mergeCell ref="D248:D250"/>
    <mergeCell ref="E248:E250"/>
    <mergeCell ref="F248:F250"/>
    <mergeCell ref="G248:G250"/>
    <mergeCell ref="H248:H250"/>
    <mergeCell ref="R248:R250"/>
    <mergeCell ref="G242:G244"/>
    <mergeCell ref="H242:H244"/>
    <mergeCell ref="R242:R244"/>
    <mergeCell ref="A245:A247"/>
    <mergeCell ref="B245:B247"/>
    <mergeCell ref="C245:C247"/>
    <mergeCell ref="D245:D247"/>
    <mergeCell ref="E245:E247"/>
    <mergeCell ref="F245:F247"/>
    <mergeCell ref="G245:G247"/>
    <mergeCell ref="A242:A244"/>
    <mergeCell ref="B242:B244"/>
    <mergeCell ref="C242:C244"/>
    <mergeCell ref="D242:D244"/>
    <mergeCell ref="E242:E244"/>
    <mergeCell ref="F242:F244"/>
    <mergeCell ref="H245:H247"/>
    <mergeCell ref="R245:R247"/>
    <mergeCell ref="A239:A241"/>
    <mergeCell ref="B239:B241"/>
    <mergeCell ref="C239:C241"/>
    <mergeCell ref="D239:D241"/>
    <mergeCell ref="E239:E241"/>
    <mergeCell ref="F239:F241"/>
    <mergeCell ref="G239:G241"/>
    <mergeCell ref="H239:H241"/>
    <mergeCell ref="R239:R241"/>
    <mergeCell ref="A235:A238"/>
    <mergeCell ref="B235:B238"/>
    <mergeCell ref="C235:C238"/>
    <mergeCell ref="D235:D238"/>
    <mergeCell ref="E235:E238"/>
    <mergeCell ref="F235:F238"/>
    <mergeCell ref="G235:G238"/>
    <mergeCell ref="H235:H238"/>
    <mergeCell ref="R235:R238"/>
    <mergeCell ref="G224:G228"/>
    <mergeCell ref="H224:H228"/>
    <mergeCell ref="R224:R228"/>
    <mergeCell ref="A229:A234"/>
    <mergeCell ref="B229:B234"/>
    <mergeCell ref="C229:C234"/>
    <mergeCell ref="D229:D234"/>
    <mergeCell ref="E229:E234"/>
    <mergeCell ref="F229:F234"/>
    <mergeCell ref="G229:G234"/>
    <mergeCell ref="A224:A228"/>
    <mergeCell ref="B224:B228"/>
    <mergeCell ref="C224:C228"/>
    <mergeCell ref="D224:D228"/>
    <mergeCell ref="E224:E228"/>
    <mergeCell ref="F224:F228"/>
    <mergeCell ref="H229:H234"/>
    <mergeCell ref="R229:R234"/>
    <mergeCell ref="A218:A223"/>
    <mergeCell ref="B218:B223"/>
    <mergeCell ref="C218:C223"/>
    <mergeCell ref="D218:D223"/>
    <mergeCell ref="E218:E223"/>
    <mergeCell ref="F218:F223"/>
    <mergeCell ref="G218:G223"/>
    <mergeCell ref="H218:H223"/>
    <mergeCell ref="R218:R223"/>
    <mergeCell ref="U213:U214"/>
    <mergeCell ref="A215:A217"/>
    <mergeCell ref="B215:B217"/>
    <mergeCell ref="C215:C217"/>
    <mergeCell ref="D215:D217"/>
    <mergeCell ref="E215:E217"/>
    <mergeCell ref="F215:F217"/>
    <mergeCell ref="G215:G217"/>
    <mergeCell ref="H215:H217"/>
    <mergeCell ref="R215:R217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R213:R214"/>
    <mergeCell ref="G193:G206"/>
    <mergeCell ref="H193:H206"/>
    <mergeCell ref="R193:R206"/>
    <mergeCell ref="A207:A212"/>
    <mergeCell ref="B207:B212"/>
    <mergeCell ref="C207:C212"/>
    <mergeCell ref="D207:D212"/>
    <mergeCell ref="E207:E212"/>
    <mergeCell ref="F207:F212"/>
    <mergeCell ref="G207:G212"/>
    <mergeCell ref="A193:A206"/>
    <mergeCell ref="B193:B206"/>
    <mergeCell ref="C193:C206"/>
    <mergeCell ref="D193:D206"/>
    <mergeCell ref="E193:E206"/>
    <mergeCell ref="F193:F206"/>
    <mergeCell ref="H207:H212"/>
    <mergeCell ref="R207:R212"/>
    <mergeCell ref="A190:A192"/>
    <mergeCell ref="B190:B192"/>
    <mergeCell ref="C190:C192"/>
    <mergeCell ref="D190:D192"/>
    <mergeCell ref="E190:E192"/>
    <mergeCell ref="F190:F192"/>
    <mergeCell ref="G190:G192"/>
    <mergeCell ref="H190:H192"/>
    <mergeCell ref="R190:R192"/>
    <mergeCell ref="A184:A189"/>
    <mergeCell ref="B184:B189"/>
    <mergeCell ref="C184:C189"/>
    <mergeCell ref="D184:D189"/>
    <mergeCell ref="E184:E189"/>
    <mergeCell ref="F184:F189"/>
    <mergeCell ref="G184:G189"/>
    <mergeCell ref="H184:H189"/>
    <mergeCell ref="R184:R189"/>
    <mergeCell ref="G174:G178"/>
    <mergeCell ref="H174:H178"/>
    <mergeCell ref="R174:R178"/>
    <mergeCell ref="A179:A182"/>
    <mergeCell ref="B179:B182"/>
    <mergeCell ref="C179:C182"/>
    <mergeCell ref="D179:D182"/>
    <mergeCell ref="E179:E182"/>
    <mergeCell ref="F179:F182"/>
    <mergeCell ref="G179:G182"/>
    <mergeCell ref="A174:A178"/>
    <mergeCell ref="B174:B178"/>
    <mergeCell ref="C174:C178"/>
    <mergeCell ref="D174:D178"/>
    <mergeCell ref="E174:E178"/>
    <mergeCell ref="F174:F178"/>
    <mergeCell ref="H179:H182"/>
    <mergeCell ref="R179:R182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R172:R173"/>
    <mergeCell ref="A167:A169"/>
    <mergeCell ref="B167:B169"/>
    <mergeCell ref="C167:C169"/>
    <mergeCell ref="D167:D169"/>
    <mergeCell ref="E167:E169"/>
    <mergeCell ref="F167:F169"/>
    <mergeCell ref="G167:G169"/>
    <mergeCell ref="H167:H169"/>
    <mergeCell ref="R167:R169"/>
    <mergeCell ref="G157:G160"/>
    <mergeCell ref="H157:H160"/>
    <mergeCell ref="R157:R160"/>
    <mergeCell ref="A161:A166"/>
    <mergeCell ref="B161:B166"/>
    <mergeCell ref="C161:C166"/>
    <mergeCell ref="D161:D166"/>
    <mergeCell ref="E161:E166"/>
    <mergeCell ref="F161:F166"/>
    <mergeCell ref="G161:G166"/>
    <mergeCell ref="A157:A160"/>
    <mergeCell ref="B157:B160"/>
    <mergeCell ref="C157:C160"/>
    <mergeCell ref="D157:D160"/>
    <mergeCell ref="E157:E160"/>
    <mergeCell ref="F157:F160"/>
    <mergeCell ref="H161:H166"/>
    <mergeCell ref="R161:R166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R153:R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R147:R148"/>
    <mergeCell ref="R140:R142"/>
    <mergeCell ref="U141:U142"/>
    <mergeCell ref="A145:A146"/>
    <mergeCell ref="B145:B146"/>
    <mergeCell ref="C145:C146"/>
    <mergeCell ref="D145:D146"/>
    <mergeCell ref="E145:E146"/>
    <mergeCell ref="F145:F146"/>
    <mergeCell ref="A140:A142"/>
    <mergeCell ref="B140:B142"/>
    <mergeCell ref="C140:C142"/>
    <mergeCell ref="D140:D142"/>
    <mergeCell ref="E140:E142"/>
    <mergeCell ref="F140:F142"/>
    <mergeCell ref="G145:G146"/>
    <mergeCell ref="H145:H146"/>
    <mergeCell ref="R145:R14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G140:G142"/>
    <mergeCell ref="H140:H142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G126:G132"/>
    <mergeCell ref="H126:H132"/>
    <mergeCell ref="R126:R132"/>
    <mergeCell ref="A133:A134"/>
    <mergeCell ref="B133:B134"/>
    <mergeCell ref="C133:C134"/>
    <mergeCell ref="D133:D134"/>
    <mergeCell ref="E133:E134"/>
    <mergeCell ref="F133:F134"/>
    <mergeCell ref="G133:G134"/>
    <mergeCell ref="A126:A132"/>
    <mergeCell ref="B126:B132"/>
    <mergeCell ref="C126:C132"/>
    <mergeCell ref="D126:D132"/>
    <mergeCell ref="E126:E132"/>
    <mergeCell ref="F126:F132"/>
    <mergeCell ref="H133:H134"/>
    <mergeCell ref="L133:L134"/>
    <mergeCell ref="R133:R134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R122:R125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R118:R121"/>
    <mergeCell ref="G105:G107"/>
    <mergeCell ref="H105:H107"/>
    <mergeCell ref="R105:R107"/>
    <mergeCell ref="A108:A117"/>
    <mergeCell ref="B108:B117"/>
    <mergeCell ref="C108:C117"/>
    <mergeCell ref="D108:D117"/>
    <mergeCell ref="E108:E117"/>
    <mergeCell ref="F108:F117"/>
    <mergeCell ref="G108:G117"/>
    <mergeCell ref="A105:A107"/>
    <mergeCell ref="B105:B107"/>
    <mergeCell ref="C105:C107"/>
    <mergeCell ref="D105:D107"/>
    <mergeCell ref="E105:E107"/>
    <mergeCell ref="F105:F107"/>
    <mergeCell ref="H108:H117"/>
    <mergeCell ref="R108:R117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64:T164">
    <cfRule type="duplicateValues" dxfId="18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7:P169 P248:P249 P92 P136" xr:uid="{FBCE024C-54E7-4238-BDA7-637DC86369F1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2 Q167:Q169 Q248:Q249" xr:uid="{E2D9D57C-E571-4368-A1CF-BCC3AB41C63A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8:A249 A38 A41 A82:A85 A242 A258 A281 A53:A54 A213 A215 A126 A122:A124 A229 A235 A239:A240 A72 A57 A66:A67 A87 A93 A100 A108 A118:A119 A207 A193 A190 A147:A151 A218:A222 A224 A272 A299 A174 A157:A158 A161 A305 A263 A267:A269 A287 A291 A153 A143:A145 A64 A77:A80 A167 A251:A256 A33 A172 A245:A246 A17:A22 A24 A43:A47 A133 A135 A170 A29:A31 A137:A138 A140 A179:A181 A183:A184" xr:uid="{771AAC31-8C60-40FD-8004-976FDC539F4C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8:F249 F38 F41 F82:F85 F242 F258 F281 F53:F54 F213 F215 F126 F122:F124 F229 F235 F239:F240 F72 F57 F66:F67 F87 F93 F100 F108 F118:F119 F207 F193 F190 F147:F151 F218:F222 F224 F272 F299 F174 F157:F158 F161 F305 F263 F267:F269 F287 F291 F153 F143:F145 F64 F77:F80 F167 F251:F256 F33 F172 F245:F246 F17:F22 F24 F43:F47 F133 F135 F170 F29:F31 F137:F138 F140 F179:F181 F183:F184" xr:uid="{7344089F-6EE0-4BA8-AAD3-4041EB65BEDB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1:C15 C245:D246 C38 C41 C82:D85 C299:D299 C258:D258 C242:D242 C281:D281 C53:C54 C213 C215:D215 C126 C122:D124 C229 C235 C239:C240 C72:D72 C57 C64 C66:D67 C87:D87 C93 C108 C100 C118:C119 C207:D207 C193:D193 C190:D190 C147:D151 C218:C222 C224:D224 C272 C174:D174 C157:C158 C161 C305:D305 D183 C263 C267:D269 C287 C291:D291 C153:D153 C143:D145 C77:D80 C167:D167 C251:C256 C33 C172:D172 C248:D249 C17:C22 C24 C43:D47 C135:D135 C133:D133 C170:D170 C29:C31 C137:D138 C140:D140 C179:C181 C183:C184" xr:uid="{77BE90B2-4825-4CD7-80DC-7EF0B3C9873C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8:B249 B38 B41 B82:B85 B242 B258 B281 B53:B54 B213 B215 B126 B122:B124 B229 B235 B239:B240 B72 B57 B66:B67 B87 B93 B100 B108 B118:B119 B207 B193 B190 B147:B151 B218:B222 B224 B272 B299 B174 B157:B158 B161 B305 B263 B267:B269 B287 B291 B153 B143:B145 B64 B77:B80 B167 B251:B256 B33 B172 B245:B246 B17:B22 B24 B43:B47 B133 B135 B170 B29:B31 B137:B138 B140 B179:B181 B183:B184" xr:uid="{36CF06A7-A178-4ED5-AD91-87998F1AE8BF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11:G15 I239:J239 I2:K2 E38:G38 E41:G41 L259:L266 E258:L258 I248:J248 E272:L272 E213:K213 E126:L126 E235:K235 E229:K229 I218:J218 E57:L57 E64:L64 E93:L93 L92:O92 E108:L108 I77:J79 E207:L207 E193:L193 E190:L190 E215:K215 E281:L281 E299:L299 E153:L153 L253:L257 E174:L174 E263:K263 E291:L291 E287:L287 E305:L305 M167:O169 E72:K72 E251:G256 E167:L167 E172:L172 I245:J245 E17:G22 E24:G24 E144:L145 L282:L286 L288:L290 I251:J251 E224:K224 I157:J157 L191:L192 E143:K143 I118:J118 L120:L125 E100:K100 E87:L87 E82:K85 L88:L91 I53:J53 I66:J66 L194:L206 L33:L42 I149:J149 L146:L152 E161:K161 K173:L173 L247 E43:L47 E133:K133 L127:L133 L300:L304 L168:L171 L208:L244 E33:G33 E29:G31 K101:K104 E170:G170 L273:L280 H170:K171 I122:J122 K136:O136 L154:L166 E53:H54 E66:H67 K65:K67 E77:H80 K77:K80 E118:H119 E122:H124 K122:K124 E135:L135 K147:K151 L65:L86 E147:H151 K154:K158 I147:J147 E157:H158 E218:H222 E239:H240 K248:O249 E245:H246 K245:L246 E248:H249 K259:K262 H251:H252 K250:L252 E267:H269 K292:L298 I267:J267 K139:L139 K86 K127:K132 I139:J142 K306:L306 K267:L271 K264:K266 E242:J242 K236:K244 K230:K234 K225:K228 K216:K222 K168:K169 K162:K166 K48:L56 K58:L63 K94:K99 E140:H140 E137:L138 K109:L119 L175:L189 E183:K184 E179:I181 J182:K182 K140:K142 L140:L143 L94:L107" xr:uid="{17E7854C-D720-433F-B2CE-D44A9A2B22A9}"/>
  </dataValidations>
  <hyperlinks>
    <hyperlink ref="Q28" r:id="rId1" xr:uid="{6833D8CF-9822-4A7E-86DD-FE60397EE811}"/>
    <hyperlink ref="Q24" r:id="rId2" xr:uid="{1429F402-B505-4745-BD15-658093D57728}"/>
    <hyperlink ref="Q26" r:id="rId3" xr:uid="{B495F216-1156-4720-A5D6-685615FCF822}"/>
    <hyperlink ref="Q25" r:id="rId4" xr:uid="{3D4EB1F8-0AAE-49A5-9780-D815B0BE8298}"/>
    <hyperlink ref="Q34" r:id="rId5" xr:uid="{03E98982-CFC4-45F7-B234-963194A2402C}"/>
    <hyperlink ref="Q35" r:id="rId6" xr:uid="{1DD56238-B4F9-4633-8BF1-C4B4A2D38855}"/>
    <hyperlink ref="Q37" r:id="rId7" xr:uid="{6598BFCB-6FFC-4F72-BCD1-83E7EBADCBED}"/>
    <hyperlink ref="Q33" r:id="rId8" xr:uid="{C9E90C42-5DC1-49FD-90D1-6F093003BD5A}"/>
    <hyperlink ref="Q38" r:id="rId9" xr:uid="{4212C3B7-DB17-4937-B13E-AD1E19B99004}"/>
    <hyperlink ref="Q39" r:id="rId10" xr:uid="{B9DC5B16-026E-4E3F-B7E9-5012CACC5D78}"/>
    <hyperlink ref="Q40" r:id="rId11" xr:uid="{3FE39BB6-5A4F-4960-AE87-29018B654EE7}"/>
    <hyperlink ref="Q42" r:id="rId12" xr:uid="{B1D7289B-6B58-4015-82CD-631EA1D1DCF8}"/>
    <hyperlink ref="Q41" r:id="rId13" xr:uid="{B49D76A0-0F71-45EF-9DFE-53FC3490FBB2}"/>
    <hyperlink ref="Q44" r:id="rId14" xr:uid="{85EAA961-C947-4919-8F13-B93258B6CB55}"/>
    <hyperlink ref="Q46" r:id="rId15" xr:uid="{B853FB58-1970-4ED2-AA04-3A686CC76816}"/>
    <hyperlink ref="Q52" r:id="rId16" xr:uid="{1E38D83C-905D-41CA-92F2-166F85E12004}"/>
    <hyperlink ref="Q48" r:id="rId17" xr:uid="{12E492E5-2315-4B43-A6AB-9AD81E8D7117}"/>
    <hyperlink ref="Q47" r:id="rId18" xr:uid="{01F73CF5-BA60-44D0-881D-52605EE58A7D}"/>
    <hyperlink ref="Q50" r:id="rId19" xr:uid="{AF9A7899-8212-42D7-9003-9A043C20B167}"/>
    <hyperlink ref="Q112" r:id="rId20" xr:uid="{C165F21E-2669-48F1-B383-6181B8E33FD1}"/>
    <hyperlink ref="Q109" r:id="rId21" xr:uid="{46EB5FF0-E0D8-4217-9CF4-94A9B2824B74}"/>
    <hyperlink ref="Q108" r:id="rId22" xr:uid="{AFCDA1C9-8604-4ECD-A025-826B9AE99EAD}"/>
    <hyperlink ref="Q115" r:id="rId23" xr:uid="{D37A4614-E2C6-41E6-80E5-D5768B5069F7}"/>
    <hyperlink ref="Q117" r:id="rId24" xr:uid="{061E3B94-3AEA-44FA-8380-671CA4B9FFAE}"/>
    <hyperlink ref="Q90" r:id="rId25" xr:uid="{30DD3B23-323B-488B-B898-EE452BFA581D}"/>
    <hyperlink ref="Q87" r:id="rId26" xr:uid="{913BE5FB-0344-4E2F-BA7C-37A73B77258A}"/>
    <hyperlink ref="Q89" r:id="rId27" xr:uid="{49A92D50-E000-460F-A60C-3DDB227B48D6}"/>
    <hyperlink ref="Q88" r:id="rId28" xr:uid="{B685E16E-049C-4B2F-980E-321A2951B2C6}"/>
    <hyperlink ref="Q92" r:id="rId29" xr:uid="{0320A38D-F72F-474B-AB38-46914D250C8A}"/>
    <hyperlink ref="Q125" r:id="rId30" xr:uid="{133B8A8E-AEC9-43A7-828D-840E76C20CDC}"/>
    <hyperlink ref="Q122" r:id="rId31" xr:uid="{6E5F12AE-FE69-4F82-825F-ED083360E183}"/>
    <hyperlink ref="Q75" r:id="rId32" xr:uid="{F3EF95E0-C83D-456F-B657-24A5B9871571}"/>
    <hyperlink ref="Q73" r:id="rId33" xr:uid="{1F744E24-4AD7-493F-955E-51D167103753}"/>
    <hyperlink ref="Q76" r:id="rId34" xr:uid="{CDE452A2-8DF9-44C5-93D0-FA144B2B8D29}"/>
    <hyperlink ref="Q72" r:id="rId35" xr:uid="{EA45CA5F-0C10-4DA2-ABCC-B4742EE0EF52}"/>
    <hyperlink ref="Q82" r:id="rId36" xr:uid="{759F4D9C-CFEC-46BC-8F44-9245AE99C4F5}"/>
    <hyperlink ref="Q56" r:id="rId37" xr:uid="{039F8934-FBDA-4253-9FAB-FB0B42DF0B4B}"/>
    <hyperlink ref="Q127" r:id="rId38" xr:uid="{3049AE6B-0B8D-4DED-8AA1-855089CEDE9E}"/>
    <hyperlink ref="Q128" r:id="rId39" xr:uid="{19FCD4DE-3653-4249-B96E-A6D922FC97C8}"/>
    <hyperlink ref="Q66" r:id="rId40" xr:uid="{15B71994-1580-4D3A-9BAB-5F4FD44521F8}"/>
    <hyperlink ref="Q71" r:id="rId41" xr:uid="{ACC10183-90D0-46E9-87E3-FBC6D6BF0ED2}"/>
    <hyperlink ref="Q68" r:id="rId42" xr:uid="{954BFD68-2F1E-4752-BA26-79B0025104E5}"/>
    <hyperlink ref="Q58" r:id="rId43" xr:uid="{998BD2F2-F4C9-4FB1-AF1A-13B3E49A0D6E}"/>
    <hyperlink ref="Q65" r:id="rId44" xr:uid="{514D38AE-216F-4959-BBF0-838AFA591DE9}"/>
    <hyperlink ref="Q77" r:id="rId45" xr:uid="{4F489323-C437-44BA-B786-5FC037E64FD0}"/>
    <hyperlink ref="Q79" r:id="rId46" xr:uid="{AB141DFA-7F42-4458-BF1B-0E4A7D169290}"/>
    <hyperlink ref="Q81" r:id="rId47" xr:uid="{9EEF8DF2-8FE9-4E4E-9C8A-45659FA3D369}"/>
    <hyperlink ref="Q93" r:id="rId48" xr:uid="{393C69BC-205D-49FD-80FC-776437AF3F8B}"/>
    <hyperlink ref="Q97" r:id="rId49" xr:uid="{1EA2DEA4-4DE1-4A21-B5C8-8A0C162D9215}"/>
    <hyperlink ref="Q94" r:id="rId50" xr:uid="{346F1C0A-B4CA-4DE4-98F0-F3A16D4710AC}"/>
    <hyperlink ref="Q96" r:id="rId51" xr:uid="{C89A788D-FBF0-402A-8824-05C68185BB6A}"/>
    <hyperlink ref="Q98" r:id="rId52" xr:uid="{89360BA9-A5B8-4964-90D0-F12832FBC3A5}"/>
    <hyperlink ref="Q100" r:id="rId53" xr:uid="{0B9F64F7-2D68-4059-A0D0-9A96566B479C}"/>
    <hyperlink ref="Q101" r:id="rId54" xr:uid="{9383BBEF-8ED4-4E76-8E6B-D7DE9B945E0B}"/>
    <hyperlink ref="Q102" r:id="rId55" xr:uid="{24E00DE9-01B6-414F-96FB-55BEA2782881}"/>
    <hyperlink ref="Q121" r:id="rId56" xr:uid="{A5537E77-A4BD-44AB-B9D6-75526E4FF586}"/>
    <hyperlink ref="Q118" r:id="rId57" xr:uid="{98F1ED11-82CD-4A3B-98AA-18FB7CFD7BCC}"/>
    <hyperlink ref="Q120" r:id="rId58" xr:uid="{F68B6928-35D3-4ED9-B706-51D630049C5A}"/>
    <hyperlink ref="Q156" r:id="rId59" xr:uid="{78546EA8-6D9B-464B-AEA2-91E12F8BCC5F}"/>
    <hyperlink ref="Q155" r:id="rId60" xr:uid="{36F36B8D-D150-41E2-8448-FA602F3B491F}"/>
    <hyperlink ref="Q154" r:id="rId61" xr:uid="{D01C76CA-9D71-45D4-A802-B101409A8720}"/>
    <hyperlink ref="Q153" r:id="rId62" xr:uid="{589E810A-BCB6-4843-BA5F-651C53B9D99E}"/>
    <hyperlink ref="Q149" r:id="rId63" xr:uid="{134E8843-3D68-416A-A7F4-BFBBE4B1E795}"/>
    <hyperlink ref="Q152" r:id="rId64" xr:uid="{C01D9365-9E39-4AD0-BD18-F35D83A7B284}"/>
    <hyperlink ref="Q147" r:id="rId65" xr:uid="{D54E09EA-888A-4E2A-AAA6-402DD0D388B8}"/>
    <hyperlink ref="Q141" r:id="rId66" xr:uid="{6A3A89AF-E2BB-4980-8A44-3CE584EC90B6}"/>
    <hyperlink ref="Q142" r:id="rId67" xr:uid="{BED98E4F-0656-4381-BA78-B0400E52FA3E}"/>
    <hyperlink ref="Q134" r:id="rId68" xr:uid="{DEAE8D7A-168D-4289-83D7-22664124FDEE}"/>
    <hyperlink ref="Q139" r:id="rId69" xr:uid="{03BA735D-E9FE-4E7B-AD58-FF758DB62736}"/>
    <hyperlink ref="Q150" r:id="rId70" xr:uid="{5E0E35DE-2214-471F-A7DF-1BD4F3E3A2AE}"/>
    <hyperlink ref="Q151" r:id="rId71" xr:uid="{440A7DE3-EDEC-44E1-8572-3CFD49BE9288}"/>
    <hyperlink ref="Q67" r:id="rId72" xr:uid="{54A7DAE6-2A0F-4B42-BA44-93F71ECA9733}"/>
    <hyperlink ref="Q132" r:id="rId73" xr:uid="{4A0228BD-F205-4641-BE11-82D5296F1246}"/>
    <hyperlink ref="Q131" r:id="rId74" xr:uid="{576878DD-F51C-4C15-BFA7-1C927BD1BCF6}"/>
    <hyperlink ref="Q64" r:id="rId75" xr:uid="{69A7D1EB-5BB9-47A3-9C18-754DCF3F141A}"/>
    <hyperlink ref="Q78" r:id="rId76" xr:uid="{BC6C8194-46F3-453C-A8BA-FCEAF40C9491}"/>
    <hyperlink ref="Q91" r:id="rId77" xr:uid="{6338292B-A2A5-4B25-A120-0C6070B7A4E1}"/>
    <hyperlink ref="Q104" r:id="rId78" xr:uid="{B4310A2F-DA03-4448-8B25-11C7D1AEF072}"/>
    <hyperlink ref="Q124" r:id="rId79" xr:uid="{8BDA8400-1289-4B18-9110-0B182F2B5FCC}"/>
    <hyperlink ref="Q144" r:id="rId80" xr:uid="{31620C35-6F60-4EC1-9DC0-34126F55D6E5}"/>
    <hyperlink ref="Q83" r:id="rId81" xr:uid="{8CF76AB0-8D9E-4C7F-BEEE-768FB9C873C7}"/>
    <hyperlink ref="Q70" r:id="rId82" xr:uid="{BC3A6DE1-A810-4CFD-869D-4FABD59E960C}"/>
    <hyperlink ref="Q145" r:id="rId83" xr:uid="{DD823668-55E0-4091-A6D1-C6664D8DB0D7}"/>
    <hyperlink ref="Q146" r:id="rId84" xr:uid="{CC051041-4A72-49B6-A07D-6700DD228F87}"/>
    <hyperlink ref="Q148" r:id="rId85" xr:uid="{E795823D-C650-4E03-963F-9B1D56771BF6}"/>
    <hyperlink ref="Q51" r:id="rId86" xr:uid="{C1F422A1-EEF1-4E7E-9487-9C09884960DC}"/>
    <hyperlink ref="Q95" r:id="rId87" xr:uid="{A2C1142E-F671-43CF-932F-45D18D30B722}"/>
    <hyperlink ref="Q36" r:id="rId88" xr:uid="{75793585-920A-43F7-8E4C-B2B89F0D8AD1}"/>
    <hyperlink ref="Q116" r:id="rId89" xr:uid="{1C2E334A-ECBC-4B89-B284-30B15A742503}"/>
    <hyperlink ref="Q84" r:id="rId90" xr:uid="{0F39BAB8-9C01-4C1A-96C2-7AA18A798521}"/>
    <hyperlink ref="Q55" r:id="rId91" xr:uid="{6356B8E3-F318-4F0D-AFD3-6E9961ED9DEF}"/>
    <hyperlink ref="Q45" r:id="rId92" xr:uid="{B66EA27D-4010-48F4-A5A3-9E87AB836F67}"/>
    <hyperlink ref="Q32" r:id="rId93" xr:uid="{E73D0DF6-8605-4EAB-AB2F-2CD1B5802968}"/>
    <hyperlink ref="Q80" r:id="rId94" xr:uid="{9A5A3C6E-CB1D-43D7-B050-DE56438339D3}"/>
    <hyperlink ref="Q133" r:id="rId95" xr:uid="{F85F0E55-B649-458E-B9E5-5125530392E4}"/>
    <hyperlink ref="Q123" r:id="rId96" xr:uid="{418BC0F9-8BC0-4F82-B3AA-F2DD2C21E1FB}"/>
    <hyperlink ref="Q43" r:id="rId97" display="cristian.tello@visionymarketing.com.co" xr:uid="{C0E725F9-666E-4A74-B686-E42D3336F4BF}"/>
    <hyperlink ref="Q86" r:id="rId98" xr:uid="{EC55E348-83C9-4BEE-AF99-FE8259B20E40}"/>
    <hyperlink ref="Q85" r:id="rId99" xr:uid="{22EE08EE-AB73-40C8-A147-7224E27AADF4}"/>
    <hyperlink ref="Q111" r:id="rId100" xr:uid="{0236E86A-D179-4ED0-B2F8-85B799EF618A}"/>
    <hyperlink ref="Q99" r:id="rId101" xr:uid="{712D246E-F382-4F26-B10D-761A18FE5087}"/>
    <hyperlink ref="Q137" r:id="rId102" xr:uid="{B0917723-48DA-4065-B500-3F8222031BAE}"/>
    <hyperlink ref="Q126" r:id="rId103" xr:uid="{668E1DB7-7AC9-402C-9EFF-3EAB7D216A6A}"/>
    <hyperlink ref="Q49" r:id="rId104" xr:uid="{34E9D23B-A9E5-445F-BE51-2E4B1E3100A1}"/>
    <hyperlink ref="Q29" r:id="rId105" xr:uid="{A4BE08C2-A01B-4D9B-8EFA-18D373606D02}"/>
    <hyperlink ref="Q31" r:id="rId106" xr:uid="{AD09DBAF-6DA5-46B7-9014-C968D369E510}"/>
    <hyperlink ref="Q119" r:id="rId107" xr:uid="{D152D87C-683A-461A-9A92-EEEBF893B036}"/>
    <hyperlink ref="Q61" r:id="rId108" xr:uid="{1BFAFC1A-4EBC-40A0-87A4-107E877EFD05}"/>
    <hyperlink ref="Q62" r:id="rId109" xr:uid="{85D66BBD-9847-4A6C-8421-55399E914C9E}"/>
    <hyperlink ref="Q63" r:id="rId110" xr:uid="{4A3EA1EE-711A-4201-9F6C-EBEE55FE2F95}"/>
    <hyperlink ref="Q57" r:id="rId111" xr:uid="{EBD278C0-7505-4B6E-A9DE-221A6C42DB4F}"/>
    <hyperlink ref="Q60" r:id="rId112" xr:uid="{FBE28880-76AB-43ED-8944-0EB1A691D81E}"/>
    <hyperlink ref="Q27" r:id="rId113" xr:uid="{EF312D7E-B991-4DE7-9958-FC0A6F607D5E}"/>
    <hyperlink ref="Q130" r:id="rId114" xr:uid="{3AAEAE2C-39DF-4081-92CE-537687CC8E43}"/>
    <hyperlink ref="Q129" r:id="rId115" xr:uid="{65BCB8B9-5C95-4CC2-BB40-70B22BE7733C}"/>
    <hyperlink ref="Q53" r:id="rId116" xr:uid="{066B88A0-8269-4415-ADA2-121316E60FB4}"/>
    <hyperlink ref="Q54" r:id="rId117" xr:uid="{05C01731-F352-4D63-B280-DC1A3838840B}"/>
    <hyperlink ref="Q113" r:id="rId118" xr:uid="{19A6B16B-F0D5-404B-A184-9EB9027714EF}"/>
    <hyperlink ref="Q30" r:id="rId119" xr:uid="{BDAFC6B7-64A9-47DD-9CCC-00AFC6276B36}"/>
    <hyperlink ref="Q140" r:id="rId120" xr:uid="{B2B351F8-D6BE-4F69-91E6-96C18E7ECD89}"/>
    <hyperlink ref="Q136" r:id="rId121" xr:uid="{5B5A92CA-0769-4D3A-B40D-33A4F66EB784}"/>
    <hyperlink ref="Q110" r:id="rId122" xr:uid="{325AC435-F79D-4215-AC00-D7DC9A025C68}"/>
    <hyperlink ref="Q213" r:id="rId123" xr:uid="{8D0B424E-0E8A-40BF-ADEF-8DA569F11C5D}"/>
    <hyperlink ref="Q138" r:id="rId124" xr:uid="{D8AEC63A-7993-4497-A621-F2CD9E42485E}"/>
    <hyperlink ref="Q214" r:id="rId125" xr:uid="{5A2A8BDF-A782-4569-997B-FCCC108BDE2B}"/>
    <hyperlink ref="Q2" r:id="rId126" xr:uid="{1C50BE2D-553B-48F9-B5FE-A7FE2DECED6D}"/>
    <hyperlink ref="Q3" r:id="rId127" xr:uid="{F9F84512-287C-4CAC-BD34-B9324FDF7296}"/>
    <hyperlink ref="Q4" r:id="rId128" xr:uid="{17A833A8-CC96-41F6-A571-6CE16079F4D6}"/>
    <hyperlink ref="Q11" r:id="rId129" xr:uid="{6F6BD159-16E8-423B-963A-76B162C71AAA}"/>
    <hyperlink ref="Q16" r:id="rId130" xr:uid="{8D225935-05FB-46EC-9527-6CD2F87159C8}"/>
    <hyperlink ref="Q17" r:id="rId131" xr:uid="{C5BCCA6C-B15B-4532-9E0F-7F0133F5B718}"/>
    <hyperlink ref="Q15" r:id="rId132" xr:uid="{0DEA962C-FCF5-41C0-8BFD-04C24FAF2BE0}"/>
    <hyperlink ref="Q12" r:id="rId133" xr:uid="{71C6A32D-08C2-4439-AE11-44DACE538E98}"/>
    <hyperlink ref="Q13" r:id="rId134" xr:uid="{F4183F96-D25C-42D9-BF1E-EC19F8FC0B5D}"/>
    <hyperlink ref="Q14" r:id="rId135" xr:uid="{5FDA1D66-7EEC-4F9C-99C1-380E916D74E6}"/>
    <hyperlink ref="Q23" r:id="rId136" xr:uid="{F4704158-E142-4FDB-91C8-09D282455BBC}"/>
    <hyperlink ref="Q18" r:id="rId137" xr:uid="{97FB188C-5FA2-4DA2-BE8D-A811662A8C2D}"/>
    <hyperlink ref="Q19" r:id="rId138" xr:uid="{73EBD348-FD2A-42DA-84B9-4C71D6F09CAF}"/>
    <hyperlink ref="Q22" r:id="rId139" xr:uid="{97E59A1D-C7D2-435D-B168-E940D06373F4}"/>
    <hyperlink ref="Q20" r:id="rId140" xr:uid="{AAC651E0-7052-40FD-A1F0-AC0B145F7928}"/>
    <hyperlink ref="Q21" r:id="rId141" xr:uid="{CC36FAA8-5EBF-4AA2-9932-61924206A708}"/>
    <hyperlink ref="Q143" r:id="rId142" xr:uid="{25E090C2-713D-4484-98FB-9ED9C464BAE9}"/>
    <hyperlink ref="Q160" r:id="rId143" xr:uid="{1D30EDF1-7B30-4FB1-9E94-6BE242D47431}"/>
    <hyperlink ref="Q157" r:id="rId144" xr:uid="{1B890406-3D31-4359-ACD4-BB93967F3FB7}"/>
    <hyperlink ref="Q159" r:id="rId145" xr:uid="{E02DD629-B079-4948-89E5-26450EE2A92A}"/>
    <hyperlink ref="Q158" r:id="rId146" xr:uid="{DB910AFF-0DFE-4656-8262-BC13AD8E33C3}"/>
    <hyperlink ref="Q161" r:id="rId147" xr:uid="{0896663D-ABBB-4344-A6AD-0C523447590D}"/>
    <hyperlink ref="Q162" r:id="rId148" xr:uid="{C4387812-C632-48AA-9C25-8BFB554F5B3F}"/>
    <hyperlink ref="Q166" r:id="rId149" xr:uid="{6F8A6C7D-5A44-432A-9A59-5C2C58B73612}"/>
    <hyperlink ref="Q165" r:id="rId150" xr:uid="{718DC53D-FA85-4959-A18F-DA5E2982F51E}"/>
    <hyperlink ref="Q163" r:id="rId151" xr:uid="{365CBE67-024C-4BDB-A4E7-D51966B615F7}"/>
    <hyperlink ref="Q164" r:id="rId152" xr:uid="{9A1A4268-2A01-45D3-81B2-7FB11A5AA706}"/>
    <hyperlink ref="Q169" r:id="rId153" xr:uid="{DCB4CD26-D05F-440B-BA5E-5DF4ADCBEC24}"/>
    <hyperlink ref="Q167" r:id="rId154" xr:uid="{79CBCD3B-EB76-4D34-AFCC-33AD6DAD893A}"/>
    <hyperlink ref="Q168" r:id="rId155" xr:uid="{B1121AEF-68B0-45E2-9775-5EE24BB33557}"/>
    <hyperlink ref="Q178" r:id="rId156" xr:uid="{3CDA248B-3FBE-40BD-85A8-53FA5C0D6339}"/>
    <hyperlink ref="Q174" r:id="rId157" xr:uid="{05C8BE0E-83A3-4CE1-B399-6DD3A57D450C}"/>
    <hyperlink ref="Q177" r:id="rId158" xr:uid="{D79BD09B-89CA-4F06-854F-8EDB7D25E58C}"/>
    <hyperlink ref="Q175" r:id="rId159" xr:uid="{4BCD6E29-D8A5-40B7-8A9F-DF21E0B5CA12}"/>
    <hyperlink ref="Q170" r:id="rId160" xr:uid="{4E4BE97D-D98B-4F34-AC12-0385754A06B7}"/>
    <hyperlink ref="Q173" r:id="rId161" display="balopezn@tecnoquimicas.com" xr:uid="{BD70DA0A-9533-43A0-89BD-C0707B6D599E}"/>
    <hyperlink ref="Q172" r:id="rId162" xr:uid="{50B0CA82-BF44-4975-8314-0348CE4609F2}"/>
    <hyperlink ref="Q176" r:id="rId163" xr:uid="{3A1329F4-452F-42EB-8A5E-2C8030B35F3B}"/>
    <hyperlink ref="Q171" r:id="rId164" xr:uid="{3411CBC1-2756-4763-9451-131AAB559D4A}"/>
    <hyperlink ref="Q182" r:id="rId165" xr:uid="{9E7A2E36-4F01-4A3C-8DFF-D3FEBCAD2C0E}"/>
    <hyperlink ref="Q212" r:id="rId166" xr:uid="{EF332AFE-FAAB-433C-90C7-F569A3043BEB}"/>
    <hyperlink ref="Q207" r:id="rId167" xr:uid="{51312802-D29C-4A3B-8989-1ED440643E92}"/>
    <hyperlink ref="Q209" r:id="rId168" xr:uid="{04181BDA-9E61-445C-94BA-5967BEE065EF}"/>
    <hyperlink ref="Q211" r:id="rId169" xr:uid="{C62819DE-83E3-4C4F-8737-9690CEAFF86F}"/>
    <hyperlink ref="Q208" r:id="rId170" xr:uid="{75DD68F1-ECB5-4923-8195-C5B3EC0426B5}"/>
    <hyperlink ref="Q189" r:id="rId171" xr:uid="{682903E8-216D-41F9-B195-A5D3ABB0D156}"/>
    <hyperlink ref="Q206" r:id="rId172" xr:uid="{464F6F9D-E694-4EB9-90FF-0438E9840E24}"/>
    <hyperlink ref="Q196" r:id="rId173" xr:uid="{8C563998-27CC-4B5F-8AB5-1DC5664CDB1B}"/>
    <hyperlink ref="Q195" r:id="rId174" xr:uid="{6A05316B-8C2C-42B3-A3BB-261B7C088896}"/>
    <hyperlink ref="Q194" r:id="rId175" xr:uid="{192B24E2-DF50-4B29-AA9E-8A96FE733C7A}"/>
    <hyperlink ref="Q204" r:id="rId176" xr:uid="{5189E810-3528-4A94-9AF8-94E4580521CC}"/>
    <hyperlink ref="Q200" r:id="rId177" xr:uid="{59DADBEC-C481-42F3-B1FF-0AF93ADAB406}"/>
    <hyperlink ref="Q193" r:id="rId178" xr:uid="{B675A3F3-142B-40DA-84CD-B9B2E202DA96}"/>
    <hyperlink ref="Q199" r:id="rId179" xr:uid="{8FE37E7C-9CA5-4261-A480-96998E92334C}"/>
    <hyperlink ref="Q202" r:id="rId180" xr:uid="{FED019ED-0024-4436-8B66-C9261281D48B}"/>
    <hyperlink ref="Q203" r:id="rId181" xr:uid="{BB4697E4-7E20-4E2E-9F39-64605757EBA2}"/>
    <hyperlink ref="Q201" r:id="rId182" xr:uid="{FF4B48EE-1813-4BED-8EA9-FB1B1242F969}"/>
    <hyperlink ref="Q205" r:id="rId183" xr:uid="{D6390BE8-D9E8-48B0-A567-CB771B2ADA48}"/>
    <hyperlink ref="Q191" r:id="rId184" xr:uid="{EC6E89ED-23BF-4DDC-B9C5-1AEEA55259B3}"/>
    <hyperlink ref="Q192" r:id="rId185" xr:uid="{545B7EBF-05A6-4B9B-9489-957C8AF4FC8B}"/>
    <hyperlink ref="Q190" r:id="rId186" xr:uid="{A0F1CBE9-B98F-4417-99FD-27A9768D923B}"/>
    <hyperlink ref="Q184" r:id="rId187" xr:uid="{CE87DB13-CD9C-47D7-BFC1-F0911FF76FA6}"/>
    <hyperlink ref="Q185" r:id="rId188" xr:uid="{06952402-C4A3-427D-A191-DE81335C4791}"/>
    <hyperlink ref="Q187" r:id="rId189" xr:uid="{50F176B8-3A2A-4ED3-917A-D2CF4FB2C3A3}"/>
    <hyperlink ref="Q183" r:id="rId190" xr:uid="{58C92770-CA42-4548-8980-5D06FA872D91}"/>
    <hyperlink ref="Q188" r:id="rId191" xr:uid="{7B254945-706A-43E0-A41C-B2012EC638BF}"/>
    <hyperlink ref="Q210" r:id="rId192" xr:uid="{15B57066-8C05-4D59-812D-8CF5B1497757}"/>
    <hyperlink ref="Q197" r:id="rId193" xr:uid="{EE5AD76F-FD38-407F-9B57-6AC28F931F6E}"/>
    <hyperlink ref="Q186" r:id="rId194" xr:uid="{89E9911D-AEE4-4F2A-8C3F-E53CE6D13577}"/>
    <hyperlink ref="Q282" r:id="rId195" xr:uid="{1CA4BA38-5E5B-4674-B3C0-40097268DA7A}"/>
    <hyperlink ref="Q283" r:id="rId196" xr:uid="{208440A1-5C7B-499C-B28F-6E76C669B815}"/>
    <hyperlink ref="Q285" r:id="rId197" xr:uid="{9F27FE60-F24C-4A32-B6E9-F19CA90A138B}"/>
    <hyperlink ref="Q281" r:id="rId198" xr:uid="{55133CB5-4206-4CEF-9F52-15C2F0B81DBA}"/>
    <hyperlink ref="Q284" r:id="rId199" xr:uid="{3B53BABE-5B6F-4911-9826-474067DB7DEC}"/>
    <hyperlink ref="Q259" r:id="rId200" xr:uid="{312A1B6A-7693-4942-A19C-05B734B32F45}"/>
    <hyperlink ref="Q258" r:id="rId201" xr:uid="{B570CA6F-2142-4EDA-B806-8C191F37862E}"/>
    <hyperlink ref="Q262" r:id="rId202" xr:uid="{7C877FD8-1E87-4118-A8A9-FAADC1A54309}"/>
    <hyperlink ref="Q250" r:id="rId203" xr:uid="{717E61E3-3B3D-49C3-B260-79DF65909C3C}"/>
    <hyperlink ref="Q248" r:id="rId204" xr:uid="{98DF421D-4549-4C45-BE9D-80B0B0003640}"/>
    <hyperlink ref="Q257" r:id="rId205" xr:uid="{9B56BC43-5081-4912-8AC9-ABF5E46F7FFE}"/>
    <hyperlink ref="Q256" r:id="rId206" xr:uid="{0CC3F69E-26C5-416F-A328-A7F29DDCB81E}"/>
    <hyperlink ref="Q251" r:id="rId207" xr:uid="{9A9DD73F-687F-4215-8C34-8A97AF708DB4}"/>
    <hyperlink ref="Q247" r:id="rId208" xr:uid="{1C0B0A97-8CB0-4585-AB18-07D8374D5128}"/>
    <hyperlink ref="Q271" r:id="rId209" xr:uid="{BE4976A5-D2C0-4730-AF14-7ABD98CCEE7A}"/>
    <hyperlink ref="Q270" r:id="rId210" xr:uid="{174D4CD8-0C91-41DC-8102-75171D709837}"/>
    <hyperlink ref="Q267" r:id="rId211" xr:uid="{46186878-B769-4F2D-81AD-CEA91FE4DF0B}"/>
    <hyperlink ref="Q217" r:id="rId212" xr:uid="{9F0D812F-094D-4635-A149-508B96328EA2}"/>
    <hyperlink ref="Q215" r:id="rId213" xr:uid="{CC172013-181B-47DB-BAC4-3047F911942A}"/>
    <hyperlink ref="Q216" r:id="rId214" xr:uid="{673388BB-7A6C-4B6D-8B4D-2E7339477AC8}"/>
    <hyperlink ref="Q303" r:id="rId215" xr:uid="{C3B60909-4805-48DB-BC6F-89C720DCA885}"/>
    <hyperlink ref="Q302" r:id="rId216" xr:uid="{F3AFDA9A-FBD4-426F-98CC-0C57DC5D2CC4}"/>
    <hyperlink ref="Q299" r:id="rId217" xr:uid="{34668F3A-80ED-403F-9EF4-08DD2A25064B}"/>
    <hyperlink ref="Q300" r:id="rId218" xr:uid="{38D6A09E-AD8D-4BFD-9F18-CCF76E2691C9}"/>
    <hyperlink ref="Q301" r:id="rId219" xr:uid="{FAABC7BC-88A9-484B-944A-1FC7D47EB29E}"/>
    <hyperlink ref="Q304" r:id="rId220" xr:uid="{57F2318E-69F8-4170-829F-A5EEA7A13B4D}"/>
    <hyperlink ref="Q228" r:id="rId221" xr:uid="{1D601DA3-3746-4FEF-B870-C16187BC6BDF}"/>
    <hyperlink ref="Q225" r:id="rId222" xr:uid="{F652905B-CB4C-408A-9391-C30EE3AE1FD6}"/>
    <hyperlink ref="Q224" r:id="rId223" xr:uid="{34900A1E-6555-453D-B833-1916966C67E7}"/>
    <hyperlink ref="Q230" r:id="rId224" xr:uid="{E5D867FB-5CFE-4F26-B40F-7D79BB2B2A15}"/>
    <hyperlink ref="Q234" r:id="rId225" xr:uid="{240A7D8F-B9C9-4C0F-882B-D31AC7D8AD62}"/>
    <hyperlink ref="Q244" r:id="rId226" xr:uid="{628C2B79-3D86-487F-9672-7CC91EA65DD2}"/>
    <hyperlink ref="Q236" r:id="rId227" xr:uid="{8A7198A9-60CF-497A-849D-5D276A6E1246}"/>
    <hyperlink ref="Q235" r:id="rId228" xr:uid="{EA788375-F179-4EFA-9B89-5387A37E0F4F}"/>
    <hyperlink ref="Q238" r:id="rId229" xr:uid="{D55F0EBD-BC2E-4DBE-9FFF-31673B58103A}"/>
    <hyperlink ref="Q306" r:id="rId230" xr:uid="{F619FB6F-86A1-4748-BA18-90A68695FD0D}"/>
    <hyperlink ref="Q223" r:id="rId231" xr:uid="{46C66D6F-1828-4B41-8EE6-0C7DDAB65DD9}"/>
    <hyperlink ref="Q218" r:id="rId232" xr:uid="{C88A9318-004A-4442-B120-AF23B08AA3D7}"/>
    <hyperlink ref="Q272" r:id="rId233" xr:uid="{CFCDC2A3-8518-4DCD-8D7B-DE20291E8EE8}"/>
    <hyperlink ref="Q273" r:id="rId234" xr:uid="{C4B2DA0B-F873-4504-9484-DE235F832AFD}"/>
    <hyperlink ref="Q280" r:id="rId235" xr:uid="{2E14AD30-7193-4515-88B3-1E2490540687}"/>
    <hyperlink ref="Q274" r:id="rId236" xr:uid="{715299F8-45F3-4B4D-859B-FA2B96F624E9}"/>
    <hyperlink ref="Q263" r:id="rId237" xr:uid="{01DC8F8C-AEBD-4C3C-9F47-0451ADF3C253}"/>
    <hyperlink ref="Q264" r:id="rId238" xr:uid="{7FF00ED5-ABA4-44E2-A045-A6E2BD05FB47}"/>
    <hyperlink ref="Q266" r:id="rId239" xr:uid="{CB0855D2-E5F2-4127-8329-D31B68680028}"/>
    <hyperlink ref="Q287" r:id="rId240" xr:uid="{B119787A-26CB-40D8-B54E-F3A280F353DC}"/>
    <hyperlink ref="Q288" r:id="rId241" xr:uid="{4D60681A-E4C5-4AF5-A605-25B6FED8EF65}"/>
    <hyperlink ref="Q290" r:id="rId242" xr:uid="{41BA3AFF-A9CC-49E1-AA31-75148708C34D}"/>
    <hyperlink ref="Q243" r:id="rId243" xr:uid="{81233508-2B8E-4B7B-8BDB-1A30431F1676}"/>
    <hyperlink ref="Q295" r:id="rId244" xr:uid="{80C9B42C-74C0-42A5-AAB1-63DA6FDBB1B6}"/>
    <hyperlink ref="Q294" r:id="rId245" xr:uid="{D2FC3BEB-4061-478D-9A24-272B2D19C23D}"/>
    <hyperlink ref="Q293" r:id="rId246" display="sandra.ochoa@fvl.org.co" xr:uid="{E31DB529-22B0-422C-BC67-98CB91570B0F}"/>
    <hyperlink ref="Q292" r:id="rId247" display="diana.benavides@fvl.org.co" xr:uid="{7AA7137A-0A6C-4A8A-A867-3760B3659EFF}"/>
    <hyperlink ref="Q291" r:id="rId248" xr:uid="{8A59733D-8D18-4893-8508-066C5D186B85}"/>
    <hyperlink ref="Q298" r:id="rId249" display="Paulo.Noguera@quironsalud.com" xr:uid="{988DB464-D83E-494D-B2F4-500CE2C152B6}"/>
    <hyperlink ref="Q268" r:id="rId250" xr:uid="{C1E2E055-E8E1-4AF1-A94C-A3F03F1C242C}"/>
    <hyperlink ref="Q269" r:id="rId251" xr:uid="{B0016AD9-9AC0-4550-9689-A5896951B4DF}"/>
    <hyperlink ref="Q219" r:id="rId252" xr:uid="{CC1F4523-D01A-46D4-9719-650DBC8EF883}"/>
    <hyperlink ref="Q220" r:id="rId253" xr:uid="{A8CCE241-21C3-4FEA-94FB-9E8DA5CF8570}"/>
    <hyperlink ref="Q265" r:id="rId254" xr:uid="{BC239C63-D6DB-4F1F-B227-93444EA8461E}"/>
    <hyperlink ref="Q253" r:id="rId255" xr:uid="{DB265895-3D9C-491E-BAAE-BE70A6331137}"/>
    <hyperlink ref="Q255" r:id="rId256" xr:uid="{52DEA37D-4546-4876-B2D1-04436A236AC7}"/>
    <hyperlink ref="Q245" r:id="rId257" xr:uid="{7AAC78CF-785E-4192-8546-8103815B9FF9}"/>
    <hyperlink ref="Q275" r:id="rId258" xr:uid="{CA518242-5E8C-4F83-B1AE-63A4F7A92BEF}"/>
    <hyperlink ref="Q276" r:id="rId259" xr:uid="{A08E2911-39FF-4D3A-8259-D8A496E05C0D}"/>
    <hyperlink ref="Q279" r:id="rId260" xr:uid="{6ECF29A3-D409-4D9C-94D7-3772FA6D4878}"/>
    <hyperlink ref="Q297" r:id="rId261" xr:uid="{C5CC6875-F959-4F78-88BF-0ACE4D40AC77}"/>
    <hyperlink ref="Q231" r:id="rId262" xr:uid="{E7D187B0-66DA-4E67-A9DA-4EE320A0B473}"/>
    <hyperlink ref="Q242" r:id="rId263" xr:uid="{82FEFEA0-EDE2-46BB-B401-467C6D7CB7C7}"/>
    <hyperlink ref="Q261" r:id="rId264" xr:uid="{DBF5F48A-F427-45B5-A3F0-F3DCB370F264}"/>
    <hyperlink ref="Q221" r:id="rId265" xr:uid="{7A689C08-A8A1-4CC4-A56F-BCA3A3D09916}"/>
    <hyperlink ref="Q286" r:id="rId266" xr:uid="{4BA6988E-8F81-43F3-8217-7672E88FB187}"/>
    <hyperlink ref="Q232" r:id="rId267" display="jennifer.vergara@studiof.com.co" xr:uid="{23B889CD-8E18-4177-A917-FC4A3E27DDE0}"/>
    <hyperlink ref="Q289" r:id="rId268" xr:uid="{E21D9632-DA13-47C7-9D19-080605D8D65F}"/>
    <hyperlink ref="Q222" r:id="rId269" xr:uid="{474DEBD6-0FFF-4098-9436-A5B598E0EDBA}"/>
    <hyperlink ref="Q254" r:id="rId270" xr:uid="{AE57DC80-F17A-4378-A198-D81BF8317BE4}"/>
    <hyperlink ref="Q241" r:id="rId271" xr:uid="{232B22DA-AF45-4040-8C97-5A0EB54E170B}"/>
    <hyperlink ref="Q239" r:id="rId272" display="ncastano@manuelita.com" xr:uid="{8A4BB264-EE3B-4BF6-B083-F7C743FF826F}"/>
    <hyperlink ref="Q278" r:id="rId273" xr:uid="{6DB2A7CD-6077-4CC5-93E2-F8AA0913E984}"/>
    <hyperlink ref="Q252" r:id="rId274" xr:uid="{95B67690-FCDD-49AB-A87A-ACC51C837EDE}"/>
    <hyperlink ref="Q277" r:id="rId275" xr:uid="{B7C67EEF-33D7-4B0E-A862-E051090D03E9}"/>
    <hyperlink ref="Q233" r:id="rId276" xr:uid="{BF128FC3-6708-4BF6-9E50-89E7501E1930}"/>
    <hyperlink ref="Q227" r:id="rId277" xr:uid="{3D87EAC9-EA22-447D-915D-985D71F20B49}"/>
    <hyperlink ref="Q246" r:id="rId278" xr:uid="{56C672BB-AF51-4FAF-BD39-3F97C2D6F8A4}"/>
    <hyperlink ref="Q260" r:id="rId279" xr:uid="{FCDEF8B8-7EDC-4439-994D-C3AF5E32A39D}"/>
    <hyperlink ref="Q249" r:id="rId280" xr:uid="{A7176FAA-6751-4453-9954-937B37D46A2D}"/>
    <hyperlink ref="Q240" r:id="rId281" xr:uid="{4CF82FF8-2939-421C-B609-3112BE104A52}"/>
    <hyperlink ref="Q229" r:id="rId282" xr:uid="{7C825D17-36EA-40E1-B4A9-68E9CC0EEBBF}"/>
    <hyperlink ref="Q296" r:id="rId283" xr:uid="{B33282E3-BF03-4F8A-B632-84AE45B869AD}"/>
    <hyperlink ref="Q226" r:id="rId284" xr:uid="{52250434-FD22-4D92-BE62-E099C3DE2232}"/>
    <hyperlink ref="Q237" r:id="rId285" xr:uid="{6F6BA647-C1D3-4F15-8D97-20167201D1D2}"/>
    <hyperlink ref="Q135" r:id="rId286" xr:uid="{60482BB2-A3AE-4268-AA8F-E810420AAA57}"/>
    <hyperlink ref="Q305" r:id="rId287" xr:uid="{67A0F12D-03DA-4EEB-9D12-72780B35F8DC}"/>
    <hyperlink ref="Q114" r:id="rId288" xr:uid="{4CAB99E8-5395-411E-8455-5B2923D4FD91}"/>
    <hyperlink ref="Q10" r:id="rId289" xr:uid="{93650B46-0907-49C2-BADC-73E3758D8C71}"/>
    <hyperlink ref="Q9" r:id="rId290" xr:uid="{6C486BE7-9390-4C08-AB20-2AEC42251966}"/>
    <hyperlink ref="Q6" r:id="rId291" xr:uid="{59E59AB2-9324-455C-AA41-AF36F635116E}"/>
    <hyperlink ref="Q5" r:id="rId292" xr:uid="{13D94A17-33D4-418C-8863-B3937CEAE978}"/>
    <hyperlink ref="Q7" r:id="rId293" xr:uid="{E7ED9728-7F63-4032-8FE7-F405BA331BD2}"/>
    <hyperlink ref="Q8" r:id="rId294" xr:uid="{26649D17-6910-403C-A943-55A901AA8BF0}"/>
    <hyperlink ref="Q198" r:id="rId295" xr:uid="{30E096D3-096A-4022-ADCB-0DCF948093C1}"/>
    <hyperlink ref="Q179" r:id="rId296" xr:uid="{A7F8D0F2-34CF-45D4-B5E2-FDF7B642157B}"/>
    <hyperlink ref="Q106" r:id="rId297" xr:uid="{C5610CC7-3E37-4F96-B0DD-5DE7D896641A}"/>
    <hyperlink ref="Q107" r:id="rId298" xr:uid="{EC612FA5-2484-4F08-99CA-5FFEF3B1B708}"/>
    <hyperlink ref="Q105" r:id="rId299" xr:uid="{BF353E1A-BA27-4106-AC7B-CEF81F1E1FCB}"/>
    <hyperlink ref="Q180" r:id="rId300" xr:uid="{E20780EB-AFD5-4B1C-AFB5-4F2D20A46723}"/>
    <hyperlink ref="Q181" r:id="rId301" xr:uid="{E80BBD88-CB77-43C5-975B-2840FC79F556}"/>
  </hyperlinks>
  <pageMargins left="0.7" right="0.7" top="0.75" bottom="0.75" header="0.3" footer="0.3"/>
  <pageSetup orientation="portrait" r:id="rId3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F671E-3DFC-4C4D-8995-BB81551F1AE2}">
  <sheetPr filterMode="1"/>
  <dimension ref="A1:W320"/>
  <sheetViews>
    <sheetView topLeftCell="I1" zoomScale="90" zoomScaleNormal="90" workbookViewId="0">
      <selection activeCell="T311" sqref="T311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24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306">
        <v>890301463</v>
      </c>
      <c r="B11" s="298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60" t="s">
        <v>9</v>
      </c>
      <c r="H11" s="214" t="s">
        <v>203</v>
      </c>
      <c r="I11" s="103" t="s">
        <v>200</v>
      </c>
      <c r="J11" s="103" t="s">
        <v>1087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97" t="s">
        <v>1383</v>
      </c>
      <c r="S11" s="163"/>
      <c r="T11" s="161"/>
    </row>
    <row r="12" spans="1:20" s="3" customFormat="1" ht="27" hidden="1" customHeight="1" x14ac:dyDescent="0.25">
      <c r="A12" s="306"/>
      <c r="B12" s="298"/>
      <c r="C12" s="214"/>
      <c r="D12" s="214"/>
      <c r="E12" s="311"/>
      <c r="F12" s="269"/>
      <c r="G12" s="260"/>
      <c r="H12" s="206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97"/>
      <c r="S12" s="6"/>
      <c r="T12" s="6"/>
    </row>
    <row r="13" spans="1:20" s="3" customFormat="1" ht="27" hidden="1" customHeight="1" x14ac:dyDescent="0.25">
      <c r="A13" s="306"/>
      <c r="B13" s="298"/>
      <c r="C13" s="214"/>
      <c r="D13" s="214"/>
      <c r="E13" s="311"/>
      <c r="F13" s="269"/>
      <c r="G13" s="260"/>
      <c r="H13" s="206"/>
      <c r="I13" s="18" t="s">
        <v>1123</v>
      </c>
      <c r="J13" s="18" t="s">
        <v>1123</v>
      </c>
      <c r="K13" s="18"/>
      <c r="L13" s="19" t="s">
        <v>186</v>
      </c>
      <c r="M13" s="6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97"/>
      <c r="S13" s="6"/>
      <c r="T13" s="6"/>
    </row>
    <row r="14" spans="1:20" s="3" customFormat="1" ht="27" hidden="1" customHeight="1" x14ac:dyDescent="0.25">
      <c r="A14" s="306"/>
      <c r="B14" s="298"/>
      <c r="C14" s="214"/>
      <c r="D14" s="214"/>
      <c r="E14" s="311"/>
      <c r="F14" s="269"/>
      <c r="G14" s="260"/>
      <c r="H14" s="206"/>
      <c r="I14" s="18" t="s">
        <v>1123</v>
      </c>
      <c r="J14" s="18" t="s">
        <v>1123</v>
      </c>
      <c r="K14" s="18"/>
      <c r="L14" s="19" t="s">
        <v>186</v>
      </c>
      <c r="M14" s="6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97"/>
      <c r="S14" s="6"/>
      <c r="T14" s="6"/>
    </row>
    <row r="15" spans="1:20" s="3" customFormat="1" ht="27" hidden="1" customHeight="1" x14ac:dyDescent="0.25">
      <c r="A15" s="306"/>
      <c r="B15" s="298"/>
      <c r="C15" s="214"/>
      <c r="D15" s="214"/>
      <c r="E15" s="311"/>
      <c r="F15" s="269"/>
      <c r="G15" s="260"/>
      <c r="H15" s="206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97"/>
      <c r="S15" s="7"/>
      <c r="T15" s="6"/>
    </row>
    <row r="16" spans="1:20" s="3" customFormat="1" ht="27" hidden="1" customHeight="1" x14ac:dyDescent="0.25">
      <c r="A16" s="306"/>
      <c r="B16" s="298"/>
      <c r="C16" s="214"/>
      <c r="D16" s="214"/>
      <c r="E16" s="311"/>
      <c r="F16" s="269"/>
      <c r="G16" s="260"/>
      <c r="H16" s="206"/>
      <c r="I16" s="18" t="s">
        <v>1123</v>
      </c>
      <c r="J16" s="18" t="s">
        <v>1123</v>
      </c>
      <c r="K16" s="18"/>
      <c r="L16" s="19" t="s">
        <v>186</v>
      </c>
      <c r="M16" s="4" t="s">
        <v>197</v>
      </c>
      <c r="N16" s="4">
        <v>1130595110</v>
      </c>
      <c r="O16" s="4" t="s">
        <v>198</v>
      </c>
      <c r="P16" s="4">
        <v>3202715420</v>
      </c>
      <c r="Q16" s="72" t="s">
        <v>199</v>
      </c>
      <c r="R16" s="297"/>
      <c r="S16" s="7"/>
      <c r="T16" s="20"/>
    </row>
    <row r="17" spans="1:20" s="3" customFormat="1" ht="73.5" hidden="1" customHeight="1" x14ac:dyDescent="0.25">
      <c r="A17" s="60">
        <v>890300292</v>
      </c>
      <c r="B17" s="169" t="s">
        <v>1006</v>
      </c>
      <c r="C17" s="8" t="s">
        <v>11</v>
      </c>
      <c r="D17" s="9" t="s">
        <v>204</v>
      </c>
      <c r="E17" s="9" t="s">
        <v>12</v>
      </c>
      <c r="F17" s="10">
        <v>1285</v>
      </c>
      <c r="G17" s="8" t="s">
        <v>9</v>
      </c>
      <c r="H17" s="9" t="s">
        <v>205</v>
      </c>
      <c r="I17" s="103" t="s">
        <v>1216</v>
      </c>
      <c r="J17" s="103" t="s">
        <v>418</v>
      </c>
      <c r="K17" s="9" t="s">
        <v>187</v>
      </c>
      <c r="L17" s="19" t="s">
        <v>186</v>
      </c>
      <c r="M17" s="16" t="s">
        <v>1319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167" t="s">
        <v>1353</v>
      </c>
      <c r="S17" s="6"/>
      <c r="T17" s="6"/>
    </row>
    <row r="18" spans="1:20" s="3" customFormat="1" ht="33" hidden="1" customHeight="1" x14ac:dyDescent="0.25">
      <c r="A18" s="217">
        <v>805011262</v>
      </c>
      <c r="B18" s="280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6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77" t="s">
        <v>1410</v>
      </c>
      <c r="S18" s="6" t="s">
        <v>537</v>
      </c>
      <c r="T18" s="6" t="s">
        <v>1427</v>
      </c>
    </row>
    <row r="19" spans="1:20" s="3" customFormat="1" ht="33" hidden="1" customHeight="1" x14ac:dyDescent="0.25">
      <c r="A19" s="218"/>
      <c r="B19" s="298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6" t="s">
        <v>1025</v>
      </c>
      <c r="N19" s="53"/>
      <c r="O19" s="6" t="s">
        <v>1026</v>
      </c>
      <c r="P19" s="6">
        <v>3102072609</v>
      </c>
      <c r="Q19" s="72" t="s">
        <v>946</v>
      </c>
      <c r="R19" s="297"/>
      <c r="S19" s="6"/>
      <c r="T19" s="6"/>
    </row>
    <row r="20" spans="1:20" s="3" customFormat="1" ht="33" hidden="1" customHeight="1" x14ac:dyDescent="0.25">
      <c r="A20" s="218"/>
      <c r="B20" s="298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1054</v>
      </c>
      <c r="N20" s="11">
        <v>51951156</v>
      </c>
      <c r="O20" s="6" t="s">
        <v>1055</v>
      </c>
      <c r="P20" s="6">
        <v>3057712568</v>
      </c>
      <c r="Q20" s="72" t="s">
        <v>1053</v>
      </c>
      <c r="R20" s="297"/>
      <c r="S20" s="6"/>
      <c r="T20" s="6"/>
    </row>
    <row r="21" spans="1:20" s="3" customFormat="1" ht="33" hidden="1" customHeight="1" x14ac:dyDescent="0.25">
      <c r="A21" s="218"/>
      <c r="B21" s="298"/>
      <c r="C21" s="214"/>
      <c r="D21" s="214"/>
      <c r="E21" s="214"/>
      <c r="F21" s="222"/>
      <c r="G21" s="214"/>
      <c r="H21" s="214"/>
      <c r="I21" s="18" t="s">
        <v>1123</v>
      </c>
      <c r="J21" s="18" t="s">
        <v>1123</v>
      </c>
      <c r="K21" s="18"/>
      <c r="L21" s="19" t="s">
        <v>186</v>
      </c>
      <c r="M21" s="6" t="s">
        <v>1188</v>
      </c>
      <c r="N21" s="53"/>
      <c r="O21" s="6" t="s">
        <v>1189</v>
      </c>
      <c r="P21" s="29"/>
      <c r="Q21" s="72" t="s">
        <v>1190</v>
      </c>
      <c r="R21" s="297"/>
      <c r="S21" s="6"/>
      <c r="T21" s="6"/>
    </row>
    <row r="22" spans="1:20" s="3" customFormat="1" ht="33" hidden="1" customHeight="1" x14ac:dyDescent="0.25">
      <c r="A22" s="218"/>
      <c r="B22" s="298"/>
      <c r="C22" s="214"/>
      <c r="D22" s="214"/>
      <c r="E22" s="214"/>
      <c r="F22" s="222"/>
      <c r="G22" s="214"/>
      <c r="H22" s="214"/>
      <c r="I22" s="18" t="s">
        <v>1123</v>
      </c>
      <c r="J22" s="18" t="s">
        <v>1123</v>
      </c>
      <c r="K22" s="18"/>
      <c r="L22" s="19" t="s">
        <v>186</v>
      </c>
      <c r="M22" s="6" t="s">
        <v>1027</v>
      </c>
      <c r="N22" s="11">
        <v>1095909620</v>
      </c>
      <c r="O22" s="6" t="s">
        <v>1029</v>
      </c>
      <c r="P22" s="6">
        <v>3246534142</v>
      </c>
      <c r="Q22" s="72" t="s">
        <v>1028</v>
      </c>
      <c r="R22" s="297"/>
      <c r="S22" s="6"/>
      <c r="T22" s="6"/>
    </row>
    <row r="23" spans="1:20" s="17" customFormat="1" ht="33" hidden="1" customHeight="1" x14ac:dyDescent="0.25">
      <c r="A23" s="242"/>
      <c r="B23" s="281"/>
      <c r="C23" s="232"/>
      <c r="D23" s="232"/>
      <c r="E23" s="232"/>
      <c r="F23" s="233"/>
      <c r="G23" s="232"/>
      <c r="H23" s="232"/>
      <c r="I23" s="18" t="s">
        <v>1123</v>
      </c>
      <c r="J23" s="18" t="s">
        <v>1123</v>
      </c>
      <c r="K23" s="18"/>
      <c r="L23" s="19" t="s">
        <v>186</v>
      </c>
      <c r="M23" s="6" t="s">
        <v>1030</v>
      </c>
      <c r="N23" s="53"/>
      <c r="O23" s="6" t="s">
        <v>1031</v>
      </c>
      <c r="P23" s="6">
        <v>3005666937</v>
      </c>
      <c r="Q23" s="72" t="s">
        <v>1032</v>
      </c>
      <c r="R23" s="278"/>
      <c r="S23" s="7"/>
      <c r="T23" s="20"/>
    </row>
    <row r="24" spans="1:20" s="17" customFormat="1" ht="22.5" hidden="1" customHeight="1" x14ac:dyDescent="0.25">
      <c r="A24" s="248">
        <v>800118334</v>
      </c>
      <c r="B24" s="225" t="s">
        <v>49</v>
      </c>
      <c r="C24" s="205" t="s">
        <v>11</v>
      </c>
      <c r="D24" s="205" t="s">
        <v>208</v>
      </c>
      <c r="E24" s="205" t="s">
        <v>8</v>
      </c>
      <c r="F24" s="221">
        <v>592</v>
      </c>
      <c r="G24" s="205" t="s">
        <v>9</v>
      </c>
      <c r="H24" s="205" t="s">
        <v>209</v>
      </c>
      <c r="I24" s="79" t="s">
        <v>210</v>
      </c>
      <c r="J24" s="79" t="s">
        <v>281</v>
      </c>
      <c r="K24" s="125" t="s">
        <v>202</v>
      </c>
      <c r="L24" s="19" t="s">
        <v>186</v>
      </c>
      <c r="M24" s="6" t="s">
        <v>896</v>
      </c>
      <c r="N24" s="6">
        <v>1144129414</v>
      </c>
      <c r="O24" s="6" t="s">
        <v>897</v>
      </c>
      <c r="P24" s="6">
        <v>3113246400</v>
      </c>
      <c r="Q24" s="72" t="s">
        <v>898</v>
      </c>
      <c r="R24" s="215" t="s">
        <v>1194</v>
      </c>
      <c r="S24" s="6"/>
      <c r="T24" s="6"/>
    </row>
    <row r="25" spans="1:20" s="17" customFormat="1" ht="22.5" hidden="1" customHeight="1" x14ac:dyDescent="0.25">
      <c r="A25" s="249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6" t="s">
        <v>211</v>
      </c>
      <c r="N25" s="6">
        <v>1144163203</v>
      </c>
      <c r="O25" s="6" t="s">
        <v>214</v>
      </c>
      <c r="P25" s="6">
        <v>3188175436</v>
      </c>
      <c r="Q25" s="72" t="s">
        <v>215</v>
      </c>
      <c r="R25" s="216"/>
      <c r="S25" s="6"/>
      <c r="T25" s="6"/>
    </row>
    <row r="26" spans="1:20" s="17" customFormat="1" ht="22.5" hidden="1" customHeight="1" x14ac:dyDescent="0.25">
      <c r="A26" s="249"/>
      <c r="B26" s="226"/>
      <c r="C26" s="214"/>
      <c r="D26" s="214"/>
      <c r="E26" s="214"/>
      <c r="F26" s="222"/>
      <c r="G26" s="214"/>
      <c r="H26" s="206"/>
      <c r="I26" s="18" t="s">
        <v>1123</v>
      </c>
      <c r="J26" s="18" t="s">
        <v>1123</v>
      </c>
      <c r="K26" s="9"/>
      <c r="L26" s="19" t="s">
        <v>186</v>
      </c>
      <c r="M26" s="4" t="s">
        <v>212</v>
      </c>
      <c r="N26" s="4">
        <v>1144074590</v>
      </c>
      <c r="O26" s="4" t="s">
        <v>216</v>
      </c>
      <c r="P26" s="4">
        <v>3148707170</v>
      </c>
      <c r="Q26" s="72" t="s">
        <v>50</v>
      </c>
      <c r="R26" s="216"/>
      <c r="S26" s="6"/>
      <c r="T26" s="6"/>
    </row>
    <row r="27" spans="1:20" s="17" customFormat="1" ht="22.5" hidden="1" customHeight="1" x14ac:dyDescent="0.25">
      <c r="A27" s="249"/>
      <c r="B27" s="226"/>
      <c r="C27" s="214"/>
      <c r="D27" s="214"/>
      <c r="E27" s="214"/>
      <c r="F27" s="222"/>
      <c r="G27" s="214"/>
      <c r="H27" s="206"/>
      <c r="I27" s="18" t="s">
        <v>1123</v>
      </c>
      <c r="J27" s="18" t="s">
        <v>1123</v>
      </c>
      <c r="K27" s="9"/>
      <c r="L27" s="19" t="s">
        <v>186</v>
      </c>
      <c r="M27" s="4" t="s">
        <v>1191</v>
      </c>
      <c r="N27" s="4">
        <v>1130604958</v>
      </c>
      <c r="O27" s="4" t="s">
        <v>1192</v>
      </c>
      <c r="P27" s="4">
        <v>3104332350</v>
      </c>
      <c r="Q27" s="72" t="s">
        <v>1193</v>
      </c>
      <c r="R27" s="216"/>
      <c r="S27" s="6"/>
      <c r="T27" s="6"/>
    </row>
    <row r="28" spans="1:20" s="17" customFormat="1" ht="22.5" hidden="1" customHeight="1" x14ac:dyDescent="0.25">
      <c r="A28" s="250"/>
      <c r="B28" s="245"/>
      <c r="C28" s="232"/>
      <c r="D28" s="232"/>
      <c r="E28" s="232"/>
      <c r="F28" s="233"/>
      <c r="G28" s="232"/>
      <c r="H28" s="239"/>
      <c r="I28" s="18" t="s">
        <v>1123</v>
      </c>
      <c r="J28" s="18" t="s">
        <v>1123</v>
      </c>
      <c r="K28" s="9"/>
      <c r="L28" s="19" t="s">
        <v>186</v>
      </c>
      <c r="M28" s="87" t="s">
        <v>213</v>
      </c>
      <c r="N28" s="6">
        <v>38563500</v>
      </c>
      <c r="O28" s="6" t="s">
        <v>217</v>
      </c>
      <c r="P28" s="6">
        <v>3135971782</v>
      </c>
      <c r="Q28" s="72" t="s">
        <v>218</v>
      </c>
      <c r="R28" s="251"/>
      <c r="S28" s="6"/>
      <c r="T28" s="6"/>
    </row>
    <row r="29" spans="1:20" s="17" customFormat="1" ht="44.25" hidden="1" customHeight="1" x14ac:dyDescent="0.25">
      <c r="A29" s="323">
        <v>890300546</v>
      </c>
      <c r="B29" s="265" t="s">
        <v>89</v>
      </c>
      <c r="C29" s="259" t="s">
        <v>11</v>
      </c>
      <c r="D29" s="205" t="s">
        <v>219</v>
      </c>
      <c r="E29" s="205" t="s">
        <v>8</v>
      </c>
      <c r="F29" s="268">
        <v>1048</v>
      </c>
      <c r="G29" s="259" t="s">
        <v>9</v>
      </c>
      <c r="H29" s="205" t="s">
        <v>220</v>
      </c>
      <c r="I29" s="103" t="s">
        <v>223</v>
      </c>
      <c r="J29" s="103" t="s">
        <v>1176</v>
      </c>
      <c r="K29" s="125" t="s">
        <v>202</v>
      </c>
      <c r="L29" s="51" t="s">
        <v>283</v>
      </c>
      <c r="M29" s="4" t="s">
        <v>221</v>
      </c>
      <c r="N29" s="5">
        <v>16738952</v>
      </c>
      <c r="O29" s="4" t="s">
        <v>222</v>
      </c>
      <c r="P29" s="4">
        <v>3113501875</v>
      </c>
      <c r="Q29" s="72" t="s">
        <v>90</v>
      </c>
      <c r="R29" s="237" t="s">
        <v>1209</v>
      </c>
      <c r="S29" s="6"/>
      <c r="T29" s="6"/>
    </row>
    <row r="30" spans="1:20" s="17" customFormat="1" ht="44.25" hidden="1" customHeight="1" x14ac:dyDescent="0.25">
      <c r="A30" s="324"/>
      <c r="B30" s="266"/>
      <c r="C30" s="260"/>
      <c r="D30" s="214"/>
      <c r="E30" s="214"/>
      <c r="F30" s="269"/>
      <c r="G30" s="260"/>
      <c r="H30" s="206"/>
      <c r="I30" s="18" t="s">
        <v>1123</v>
      </c>
      <c r="J30" s="18" t="s">
        <v>1123</v>
      </c>
      <c r="K30" s="9"/>
      <c r="L30" s="51" t="s">
        <v>283</v>
      </c>
      <c r="M30" s="4" t="s">
        <v>1266</v>
      </c>
      <c r="N30" s="5">
        <v>1113656487</v>
      </c>
      <c r="O30" s="4" t="s">
        <v>1268</v>
      </c>
      <c r="P30" s="4">
        <v>3104205793</v>
      </c>
      <c r="Q30" s="72" t="s">
        <v>1267</v>
      </c>
      <c r="R30" s="238"/>
      <c r="S30" s="6"/>
      <c r="T30" s="6"/>
    </row>
    <row r="31" spans="1:20" s="17" customFormat="1" ht="44.25" hidden="1" customHeight="1" x14ac:dyDescent="0.25">
      <c r="A31" s="324"/>
      <c r="B31" s="266"/>
      <c r="C31" s="260"/>
      <c r="D31" s="214"/>
      <c r="E31" s="214"/>
      <c r="F31" s="269"/>
      <c r="G31" s="260"/>
      <c r="H31" s="206"/>
      <c r="I31" s="18" t="s">
        <v>1123</v>
      </c>
      <c r="J31" s="18" t="s">
        <v>1123</v>
      </c>
      <c r="K31" s="9"/>
      <c r="L31" s="51" t="s">
        <v>283</v>
      </c>
      <c r="M31" s="4" t="s">
        <v>1141</v>
      </c>
      <c r="N31" s="5">
        <v>1006099038</v>
      </c>
      <c r="O31" s="4" t="s">
        <v>1139</v>
      </c>
      <c r="P31" s="45"/>
      <c r="Q31" s="72" t="s">
        <v>1251</v>
      </c>
      <c r="R31" s="238"/>
      <c r="S31" s="6"/>
      <c r="T31" s="6"/>
    </row>
    <row r="32" spans="1:20" s="17" customFormat="1" ht="47.25" hidden="1" customHeight="1" x14ac:dyDescent="0.25">
      <c r="A32" s="325"/>
      <c r="B32" s="267"/>
      <c r="C32" s="261"/>
      <c r="D32" s="232"/>
      <c r="E32" s="232"/>
      <c r="F32" s="270"/>
      <c r="G32" s="261"/>
      <c r="H32" s="239"/>
      <c r="I32" s="18" t="s">
        <v>1123</v>
      </c>
      <c r="J32" s="18" t="s">
        <v>1123</v>
      </c>
      <c r="K32" s="9"/>
      <c r="L32" s="51" t="s">
        <v>283</v>
      </c>
      <c r="M32" s="4" t="s">
        <v>1138</v>
      </c>
      <c r="N32" s="5">
        <v>1005892305</v>
      </c>
      <c r="O32" s="4" t="s">
        <v>1139</v>
      </c>
      <c r="P32" s="45"/>
      <c r="Q32" s="72" t="s">
        <v>1140</v>
      </c>
      <c r="R32" s="252"/>
      <c r="S32" s="6"/>
      <c r="T32" s="6"/>
    </row>
    <row r="33" spans="1:20" s="3" customFormat="1" ht="42" hidden="1" customHeight="1" x14ac:dyDescent="0.25">
      <c r="A33" s="293">
        <v>890300466</v>
      </c>
      <c r="B33" s="299" t="s">
        <v>153</v>
      </c>
      <c r="C33" s="259" t="s">
        <v>11</v>
      </c>
      <c r="D33" s="205" t="s">
        <v>224</v>
      </c>
      <c r="E33" s="205" t="s">
        <v>52</v>
      </c>
      <c r="F33" s="268">
        <v>4384</v>
      </c>
      <c r="G33" s="259" t="s">
        <v>9</v>
      </c>
      <c r="H33" s="205" t="s">
        <v>933</v>
      </c>
      <c r="I33" s="103" t="s">
        <v>1211</v>
      </c>
      <c r="J33" s="103" t="s">
        <v>1210</v>
      </c>
      <c r="K33" s="125" t="s">
        <v>202</v>
      </c>
      <c r="L33" s="25" t="s">
        <v>186</v>
      </c>
      <c r="M33" s="6" t="s">
        <v>225</v>
      </c>
      <c r="N33" s="7">
        <v>66959599</v>
      </c>
      <c r="O33" s="6" t="s">
        <v>226</v>
      </c>
      <c r="P33" s="6">
        <v>3137281123</v>
      </c>
      <c r="Q33" s="72" t="s">
        <v>154</v>
      </c>
      <c r="R33" s="351" t="s">
        <v>1393</v>
      </c>
      <c r="S33" s="6" t="s">
        <v>537</v>
      </c>
      <c r="T33" s="6" t="s">
        <v>1435</v>
      </c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4" t="s">
        <v>227</v>
      </c>
      <c r="N34" s="5">
        <v>1094926056</v>
      </c>
      <c r="O34" s="4" t="s">
        <v>228</v>
      </c>
      <c r="P34" s="4" t="s">
        <v>229</v>
      </c>
      <c r="Q34" s="72" t="s">
        <v>230</v>
      </c>
      <c r="R34" s="352"/>
      <c r="S34" s="6"/>
      <c r="T34" s="6"/>
    </row>
    <row r="35" spans="1:20" s="3" customFormat="1" ht="42" hidden="1" customHeight="1" x14ac:dyDescent="0.25">
      <c r="A35" s="306"/>
      <c r="B35" s="300"/>
      <c r="C35" s="260"/>
      <c r="D35" s="214"/>
      <c r="E35" s="214"/>
      <c r="F35" s="269"/>
      <c r="G35" s="260"/>
      <c r="H35" s="206"/>
      <c r="I35" s="18" t="s">
        <v>1123</v>
      </c>
      <c r="J35" s="18" t="s">
        <v>1123</v>
      </c>
      <c r="K35" s="18"/>
      <c r="L35" s="25" t="s">
        <v>186</v>
      </c>
      <c r="M35" s="6" t="s">
        <v>231</v>
      </c>
      <c r="N35" s="7">
        <v>80281246</v>
      </c>
      <c r="O35" s="6" t="s">
        <v>228</v>
      </c>
      <c r="P35" s="6" t="s">
        <v>232</v>
      </c>
      <c r="Q35" s="72" t="s">
        <v>233</v>
      </c>
      <c r="R35" s="352"/>
      <c r="S35" s="6"/>
      <c r="T35" s="6"/>
    </row>
    <row r="36" spans="1:20" s="3" customFormat="1" ht="42" hidden="1" customHeight="1" x14ac:dyDescent="0.25">
      <c r="A36" s="306"/>
      <c r="B36" s="300"/>
      <c r="C36" s="260"/>
      <c r="D36" s="214"/>
      <c r="E36" s="214"/>
      <c r="F36" s="269"/>
      <c r="G36" s="260"/>
      <c r="H36" s="206"/>
      <c r="I36" s="18" t="s">
        <v>1123</v>
      </c>
      <c r="J36" s="18" t="s">
        <v>1123</v>
      </c>
      <c r="K36" s="18"/>
      <c r="L36" s="25" t="s">
        <v>186</v>
      </c>
      <c r="M36" s="6" t="s">
        <v>1007</v>
      </c>
      <c r="N36" s="7">
        <v>1118305939</v>
      </c>
      <c r="O36" s="6" t="s">
        <v>1008</v>
      </c>
      <c r="P36" s="6">
        <v>3145476559</v>
      </c>
      <c r="Q36" s="72" t="s">
        <v>1009</v>
      </c>
      <c r="R36" s="352"/>
      <c r="S36" s="6"/>
      <c r="T36" s="6"/>
    </row>
    <row r="37" spans="1:20" s="3" customFormat="1" ht="42" hidden="1" customHeight="1" x14ac:dyDescent="0.25">
      <c r="A37" s="294"/>
      <c r="B37" s="301"/>
      <c r="C37" s="261"/>
      <c r="D37" s="232"/>
      <c r="E37" s="232"/>
      <c r="F37" s="270"/>
      <c r="G37" s="261"/>
      <c r="H37" s="239"/>
      <c r="I37" s="18" t="s">
        <v>1123</v>
      </c>
      <c r="J37" s="18" t="s">
        <v>1123</v>
      </c>
      <c r="K37" s="18"/>
      <c r="L37" s="25" t="s">
        <v>186</v>
      </c>
      <c r="M37" s="6" t="s">
        <v>234</v>
      </c>
      <c r="N37" s="7">
        <v>24344731</v>
      </c>
      <c r="O37" s="6" t="s">
        <v>235</v>
      </c>
      <c r="P37" s="6" t="s">
        <v>236</v>
      </c>
      <c r="Q37" s="72" t="s">
        <v>237</v>
      </c>
      <c r="R37" s="353"/>
      <c r="S37" s="6"/>
      <c r="T37" s="6"/>
    </row>
    <row r="38" spans="1:20" s="17" customFormat="1" ht="24" hidden="1" customHeight="1" x14ac:dyDescent="0.25">
      <c r="A38" s="217">
        <v>900041136</v>
      </c>
      <c r="B38" s="295" t="s">
        <v>160</v>
      </c>
      <c r="C38" s="205" t="s">
        <v>11</v>
      </c>
      <c r="D38" s="205" t="s">
        <v>238</v>
      </c>
      <c r="E38" s="205" t="s">
        <v>161</v>
      </c>
      <c r="F38" s="221">
        <v>274</v>
      </c>
      <c r="G38" s="205" t="s">
        <v>9</v>
      </c>
      <c r="H38" s="205" t="s">
        <v>247</v>
      </c>
      <c r="I38" s="103" t="s">
        <v>263</v>
      </c>
      <c r="J38" s="103" t="s">
        <v>1212</v>
      </c>
      <c r="K38" s="18" t="s">
        <v>187</v>
      </c>
      <c r="L38" s="25" t="s">
        <v>186</v>
      </c>
      <c r="M38" s="4" t="s">
        <v>239</v>
      </c>
      <c r="N38" s="4">
        <v>31177377</v>
      </c>
      <c r="O38" s="4" t="s">
        <v>240</v>
      </c>
      <c r="P38" s="4">
        <v>3105183400</v>
      </c>
      <c r="Q38" s="72" t="s">
        <v>241</v>
      </c>
      <c r="R38" s="312" t="s">
        <v>1293</v>
      </c>
      <c r="S38" s="6" t="s">
        <v>1422</v>
      </c>
      <c r="T38" s="6" t="s">
        <v>1424</v>
      </c>
    </row>
    <row r="39" spans="1:20" s="17" customFormat="1" ht="24" hidden="1" customHeight="1" x14ac:dyDescent="0.25">
      <c r="A39" s="218"/>
      <c r="B39" s="309"/>
      <c r="C39" s="214"/>
      <c r="D39" s="214"/>
      <c r="E39" s="214"/>
      <c r="F39" s="222"/>
      <c r="G39" s="214"/>
      <c r="H39" s="206"/>
      <c r="I39" s="18" t="s">
        <v>1123</v>
      </c>
      <c r="J39" s="18" t="s">
        <v>1123</v>
      </c>
      <c r="K39" s="18"/>
      <c r="L39" s="25" t="s">
        <v>186</v>
      </c>
      <c r="M39" s="4" t="s">
        <v>242</v>
      </c>
      <c r="N39" s="4">
        <v>1115088278</v>
      </c>
      <c r="O39" s="4" t="s">
        <v>243</v>
      </c>
      <c r="P39" s="4">
        <v>3164195837</v>
      </c>
      <c r="Q39" s="72" t="s">
        <v>244</v>
      </c>
      <c r="R39" s="356"/>
      <c r="S39" s="6"/>
      <c r="T39" s="6"/>
    </row>
    <row r="40" spans="1:20" s="17" customFormat="1" ht="24" hidden="1" customHeight="1" x14ac:dyDescent="0.25">
      <c r="A40" s="242"/>
      <c r="B40" s="296"/>
      <c r="C40" s="232"/>
      <c r="D40" s="232"/>
      <c r="E40" s="232"/>
      <c r="F40" s="233"/>
      <c r="G40" s="232"/>
      <c r="H40" s="239"/>
      <c r="I40" s="18" t="s">
        <v>1123</v>
      </c>
      <c r="J40" s="18" t="s">
        <v>1123</v>
      </c>
      <c r="K40" s="18"/>
      <c r="L40" s="25" t="s">
        <v>186</v>
      </c>
      <c r="M40" s="6" t="s">
        <v>245</v>
      </c>
      <c r="N40" s="6">
        <v>1114062941</v>
      </c>
      <c r="O40" s="6" t="s">
        <v>246</v>
      </c>
      <c r="P40" s="6">
        <v>3138994982</v>
      </c>
      <c r="Q40" s="72" t="s">
        <v>162</v>
      </c>
      <c r="R40" s="357"/>
      <c r="S40" s="6"/>
      <c r="T40" s="6"/>
    </row>
    <row r="41" spans="1:20" s="17" customFormat="1" ht="30" hidden="1" customHeight="1" x14ac:dyDescent="0.25">
      <c r="A41" s="293">
        <v>800106404</v>
      </c>
      <c r="B41" s="348" t="s">
        <v>25</v>
      </c>
      <c r="C41" s="259" t="s">
        <v>11</v>
      </c>
      <c r="D41" s="205" t="s">
        <v>251</v>
      </c>
      <c r="E41" s="259" t="s">
        <v>14</v>
      </c>
      <c r="F41" s="268">
        <v>155</v>
      </c>
      <c r="G41" s="259" t="s">
        <v>26</v>
      </c>
      <c r="H41" s="205" t="s">
        <v>250</v>
      </c>
      <c r="I41" s="103" t="s">
        <v>248</v>
      </c>
      <c r="J41" s="103" t="s">
        <v>1113</v>
      </c>
      <c r="K41" s="18" t="s">
        <v>187</v>
      </c>
      <c r="L41" s="25" t="s">
        <v>186</v>
      </c>
      <c r="M41" s="4" t="s">
        <v>252</v>
      </c>
      <c r="N41" s="5">
        <v>1143853019</v>
      </c>
      <c r="O41" s="4" t="s">
        <v>253</v>
      </c>
      <c r="P41" s="4">
        <v>3046617437</v>
      </c>
      <c r="Q41" s="72" t="s">
        <v>254</v>
      </c>
      <c r="R41" s="355" t="s">
        <v>1272</v>
      </c>
      <c r="S41" s="6"/>
      <c r="T41" s="6"/>
    </row>
    <row r="42" spans="1:20" s="13" customFormat="1" ht="30" hidden="1" customHeight="1" x14ac:dyDescent="0.25">
      <c r="A42" s="294"/>
      <c r="B42" s="350"/>
      <c r="C42" s="261"/>
      <c r="D42" s="232"/>
      <c r="E42" s="261"/>
      <c r="F42" s="270"/>
      <c r="G42" s="261"/>
      <c r="H42" s="239"/>
      <c r="I42" s="18" t="s">
        <v>1123</v>
      </c>
      <c r="J42" s="18" t="s">
        <v>1123</v>
      </c>
      <c r="K42" s="18"/>
      <c r="L42" s="25" t="s">
        <v>186</v>
      </c>
      <c r="M42" s="4" t="s">
        <v>255</v>
      </c>
      <c r="N42" s="5">
        <v>1144212050</v>
      </c>
      <c r="O42" s="4" t="s">
        <v>256</v>
      </c>
      <c r="P42" s="4" t="s">
        <v>257</v>
      </c>
      <c r="Q42" s="72" t="s">
        <v>258</v>
      </c>
      <c r="R42" s="353"/>
      <c r="S42" s="7"/>
      <c r="T42" s="6"/>
    </row>
    <row r="43" spans="1:20" s="17" customFormat="1" ht="70.5" hidden="1" customHeight="1" x14ac:dyDescent="0.25">
      <c r="A43" s="82">
        <v>800104552</v>
      </c>
      <c r="B43" s="83" t="s">
        <v>155</v>
      </c>
      <c r="C43" s="18" t="s">
        <v>11</v>
      </c>
      <c r="D43" s="18" t="s">
        <v>259</v>
      </c>
      <c r="E43" s="18" t="s">
        <v>156</v>
      </c>
      <c r="F43" s="24">
        <v>990</v>
      </c>
      <c r="G43" s="18" t="s">
        <v>9</v>
      </c>
      <c r="H43" s="18" t="s">
        <v>1016</v>
      </c>
      <c r="I43" s="126" t="s">
        <v>1122</v>
      </c>
      <c r="J43" s="126" t="s">
        <v>1212</v>
      </c>
      <c r="K43" s="18" t="s">
        <v>187</v>
      </c>
      <c r="L43" s="25" t="s">
        <v>186</v>
      </c>
      <c r="M43" s="4" t="s">
        <v>1070</v>
      </c>
      <c r="N43" s="4">
        <v>1107519454</v>
      </c>
      <c r="O43" s="4" t="s">
        <v>988</v>
      </c>
      <c r="P43" s="4">
        <v>3134801155</v>
      </c>
      <c r="Q43" s="72" t="s">
        <v>1104</v>
      </c>
      <c r="R43" s="84" t="s">
        <v>1168</v>
      </c>
      <c r="S43" s="6"/>
      <c r="T43" s="6"/>
    </row>
    <row r="44" spans="1:20" s="17" customFormat="1" ht="71.25" hidden="1" customHeight="1" x14ac:dyDescent="0.25">
      <c r="A44" s="80">
        <v>800144934</v>
      </c>
      <c r="B44" s="50" t="s">
        <v>163</v>
      </c>
      <c r="C44" s="9" t="s">
        <v>11</v>
      </c>
      <c r="D44" s="9" t="s">
        <v>259</v>
      </c>
      <c r="E44" s="9" t="s">
        <v>164</v>
      </c>
      <c r="F44" s="15">
        <v>4602</v>
      </c>
      <c r="G44" s="9" t="s">
        <v>9</v>
      </c>
      <c r="H44" s="9" t="s">
        <v>261</v>
      </c>
      <c r="I44" s="79" t="s">
        <v>260</v>
      </c>
      <c r="J44" s="79" t="s">
        <v>1311</v>
      </c>
      <c r="K44" s="9" t="s">
        <v>187</v>
      </c>
      <c r="L44" s="19" t="s">
        <v>186</v>
      </c>
      <c r="M44" s="4" t="s">
        <v>1145</v>
      </c>
      <c r="N44" s="4">
        <v>52465041</v>
      </c>
      <c r="O44" s="4" t="s">
        <v>1167</v>
      </c>
      <c r="P44" s="4">
        <v>3122848308</v>
      </c>
      <c r="Q44" s="72" t="s">
        <v>1146</v>
      </c>
      <c r="R44" s="84" t="s">
        <v>1168</v>
      </c>
      <c r="S44" s="6" t="s">
        <v>537</v>
      </c>
      <c r="T44" s="6" t="s">
        <v>1419</v>
      </c>
    </row>
    <row r="45" spans="1:20" s="17" customFormat="1" ht="75" hidden="1" customHeight="1" x14ac:dyDescent="0.25">
      <c r="A45" s="80">
        <v>890311341</v>
      </c>
      <c r="B45" s="50" t="s">
        <v>13</v>
      </c>
      <c r="C45" s="9" t="s">
        <v>11</v>
      </c>
      <c r="D45" s="9" t="s">
        <v>259</v>
      </c>
      <c r="E45" s="9" t="s">
        <v>14</v>
      </c>
      <c r="F45" s="15">
        <v>253</v>
      </c>
      <c r="G45" s="9" t="s">
        <v>9</v>
      </c>
      <c r="H45" s="9" t="s">
        <v>1017</v>
      </c>
      <c r="I45" s="147" t="s">
        <v>1122</v>
      </c>
      <c r="J45" s="147" t="s">
        <v>1122</v>
      </c>
      <c r="K45" s="9" t="s">
        <v>187</v>
      </c>
      <c r="L45" s="19" t="s">
        <v>186</v>
      </c>
      <c r="M45" s="6" t="s">
        <v>1043</v>
      </c>
      <c r="N45" s="6">
        <v>6316566</v>
      </c>
      <c r="O45" s="6" t="s">
        <v>383</v>
      </c>
      <c r="P45" s="6">
        <v>3127570248</v>
      </c>
      <c r="Q45" s="72" t="s">
        <v>1042</v>
      </c>
      <c r="R45" s="84" t="s">
        <v>1168</v>
      </c>
      <c r="S45" s="6" t="s">
        <v>537</v>
      </c>
      <c r="T45" s="6" t="s">
        <v>1438</v>
      </c>
    </row>
    <row r="46" spans="1:20" s="13" customFormat="1" ht="75" hidden="1" x14ac:dyDescent="0.25">
      <c r="A46" s="134">
        <v>890327120</v>
      </c>
      <c r="B46" s="135" t="s">
        <v>116</v>
      </c>
      <c r="C46" s="14" t="s">
        <v>11</v>
      </c>
      <c r="D46" s="18" t="s">
        <v>264</v>
      </c>
      <c r="E46" s="18" t="s">
        <v>14</v>
      </c>
      <c r="F46" s="23">
        <v>316</v>
      </c>
      <c r="G46" s="14" t="s">
        <v>9</v>
      </c>
      <c r="H46" s="18" t="s">
        <v>265</v>
      </c>
      <c r="I46" s="90" t="s">
        <v>263</v>
      </c>
      <c r="J46" s="90" t="s">
        <v>263</v>
      </c>
      <c r="K46" s="14" t="s">
        <v>187</v>
      </c>
      <c r="L46" s="25" t="s">
        <v>186</v>
      </c>
      <c r="M46" s="6" t="s">
        <v>266</v>
      </c>
      <c r="N46" s="7">
        <v>6446725</v>
      </c>
      <c r="O46" s="6" t="s">
        <v>267</v>
      </c>
      <c r="P46" s="16">
        <v>3164789752</v>
      </c>
      <c r="Q46" s="72" t="s">
        <v>268</v>
      </c>
      <c r="R46" s="136" t="s">
        <v>1291</v>
      </c>
      <c r="S46" s="6"/>
      <c r="T46" s="6"/>
    </row>
    <row r="47" spans="1:20" s="17" customFormat="1" ht="27.75" hidden="1" customHeight="1" x14ac:dyDescent="0.25">
      <c r="A47" s="248">
        <v>800137960</v>
      </c>
      <c r="B47" s="225" t="s">
        <v>107</v>
      </c>
      <c r="C47" s="205" t="s">
        <v>11</v>
      </c>
      <c r="D47" s="205" t="s">
        <v>272</v>
      </c>
      <c r="E47" s="205" t="s">
        <v>108</v>
      </c>
      <c r="F47" s="221">
        <v>16577</v>
      </c>
      <c r="G47" s="205" t="s">
        <v>9</v>
      </c>
      <c r="H47" s="205" t="s">
        <v>1048</v>
      </c>
      <c r="I47" s="79" t="s">
        <v>1217</v>
      </c>
      <c r="J47" s="79" t="s">
        <v>1368</v>
      </c>
      <c r="K47" s="18" t="s">
        <v>187</v>
      </c>
      <c r="L47" s="19" t="s">
        <v>186</v>
      </c>
      <c r="M47" s="6" t="s">
        <v>269</v>
      </c>
      <c r="N47" s="6">
        <v>10296011</v>
      </c>
      <c r="O47" s="6" t="s">
        <v>273</v>
      </c>
      <c r="P47" s="16">
        <v>3176444163</v>
      </c>
      <c r="Q47" s="72" t="s">
        <v>274</v>
      </c>
      <c r="R47" s="215" t="s">
        <v>1291</v>
      </c>
      <c r="S47" s="6"/>
      <c r="T47" s="6"/>
    </row>
    <row r="48" spans="1:20" s="17" customFormat="1" ht="27.75" hidden="1" customHeight="1" x14ac:dyDescent="0.25">
      <c r="A48" s="249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270</v>
      </c>
      <c r="N48" s="6">
        <v>1098774910</v>
      </c>
      <c r="O48" s="6" t="s">
        <v>275</v>
      </c>
      <c r="P48" s="6" t="s">
        <v>276</v>
      </c>
      <c r="Q48" s="72" t="s">
        <v>277</v>
      </c>
      <c r="R48" s="216"/>
      <c r="S48" s="6"/>
      <c r="T48" s="6"/>
    </row>
    <row r="49" spans="1:20" s="17" customFormat="1" ht="27.75" hidden="1" customHeight="1" x14ac:dyDescent="0.25">
      <c r="A49" s="249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1134</v>
      </c>
      <c r="N49" s="6">
        <v>1113693110</v>
      </c>
      <c r="O49" s="6" t="s">
        <v>592</v>
      </c>
      <c r="P49" s="6">
        <v>3183490616</v>
      </c>
      <c r="Q49" s="72" t="s">
        <v>1135</v>
      </c>
      <c r="R49" s="216"/>
      <c r="S49" s="6"/>
      <c r="T49" s="6"/>
    </row>
    <row r="50" spans="1:20" s="17" customFormat="1" ht="27.75" hidden="1" customHeight="1" x14ac:dyDescent="0.25">
      <c r="A50" s="249"/>
      <c r="B50" s="226"/>
      <c r="C50" s="214"/>
      <c r="D50" s="214"/>
      <c r="E50" s="214"/>
      <c r="F50" s="222"/>
      <c r="G50" s="214"/>
      <c r="H50" s="206"/>
      <c r="I50" s="18" t="s">
        <v>1123</v>
      </c>
      <c r="J50" s="18" t="s">
        <v>1123</v>
      </c>
      <c r="K50" s="18"/>
      <c r="L50" s="19" t="s">
        <v>186</v>
      </c>
      <c r="M50" s="6" t="s">
        <v>271</v>
      </c>
      <c r="N50" s="6">
        <v>1013691425</v>
      </c>
      <c r="O50" s="6" t="s">
        <v>278</v>
      </c>
      <c r="P50" s="6">
        <v>3174353706</v>
      </c>
      <c r="Q50" s="72" t="s">
        <v>279</v>
      </c>
      <c r="R50" s="216"/>
      <c r="S50" s="6"/>
      <c r="T50" s="6"/>
    </row>
    <row r="51" spans="1:20" s="17" customFormat="1" ht="27.75" hidden="1" customHeight="1" x14ac:dyDescent="0.25">
      <c r="A51" s="249"/>
      <c r="B51" s="226"/>
      <c r="C51" s="214"/>
      <c r="D51" s="214"/>
      <c r="E51" s="214"/>
      <c r="F51" s="222"/>
      <c r="G51" s="214"/>
      <c r="H51" s="206"/>
      <c r="I51" s="18" t="s">
        <v>1123</v>
      </c>
      <c r="J51" s="18" t="s">
        <v>1123</v>
      </c>
      <c r="K51" s="18"/>
      <c r="L51" s="19" t="s">
        <v>186</v>
      </c>
      <c r="M51" s="6" t="s">
        <v>995</v>
      </c>
      <c r="N51" s="29">
        <v>1235432111</v>
      </c>
      <c r="O51" s="29"/>
      <c r="P51" s="6">
        <v>3168736714</v>
      </c>
      <c r="Q51" s="72" t="s">
        <v>996</v>
      </c>
      <c r="R51" s="216"/>
      <c r="S51" s="6"/>
      <c r="T51" s="6"/>
    </row>
    <row r="52" spans="1:20" s="17" customFormat="1" ht="27.75" hidden="1" customHeight="1" x14ac:dyDescent="0.25">
      <c r="A52" s="250"/>
      <c r="B52" s="245"/>
      <c r="C52" s="232"/>
      <c r="D52" s="232"/>
      <c r="E52" s="232"/>
      <c r="F52" s="233"/>
      <c r="G52" s="232"/>
      <c r="H52" s="239"/>
      <c r="I52" s="18" t="s">
        <v>1123</v>
      </c>
      <c r="J52" s="18" t="s">
        <v>1123</v>
      </c>
      <c r="K52" s="18"/>
      <c r="L52" s="19" t="s">
        <v>186</v>
      </c>
      <c r="M52" s="6" t="s">
        <v>1098</v>
      </c>
      <c r="N52" s="6">
        <v>1130636630</v>
      </c>
      <c r="O52" s="6" t="s">
        <v>1289</v>
      </c>
      <c r="P52" s="6">
        <v>3164784689</v>
      </c>
      <c r="Q52" s="72" t="s">
        <v>1099</v>
      </c>
      <c r="R52" s="251"/>
      <c r="S52" s="6"/>
      <c r="T52" s="6"/>
    </row>
    <row r="53" spans="1:20" s="17" customFormat="1" ht="36" hidden="1" customHeight="1" x14ac:dyDescent="0.25">
      <c r="A53" s="248">
        <v>800125313</v>
      </c>
      <c r="B53" s="225" t="s">
        <v>151</v>
      </c>
      <c r="C53" s="205" t="s">
        <v>11</v>
      </c>
      <c r="D53" s="205" t="s">
        <v>503</v>
      </c>
      <c r="E53" s="205" t="s">
        <v>152</v>
      </c>
      <c r="F53" s="221">
        <v>9847</v>
      </c>
      <c r="G53" s="205" t="s">
        <v>9</v>
      </c>
      <c r="H53" s="205" t="s">
        <v>387</v>
      </c>
      <c r="I53" s="103" t="s">
        <v>388</v>
      </c>
      <c r="J53" s="103" t="s">
        <v>444</v>
      </c>
      <c r="K53" s="18" t="s">
        <v>187</v>
      </c>
      <c r="L53" s="19" t="s">
        <v>186</v>
      </c>
      <c r="M53" s="4" t="s">
        <v>1205</v>
      </c>
      <c r="N53" s="4">
        <v>1107102771</v>
      </c>
      <c r="O53" s="4" t="s">
        <v>1206</v>
      </c>
      <c r="P53" s="4">
        <v>3104789935</v>
      </c>
      <c r="Q53" s="72" t="s">
        <v>1207</v>
      </c>
      <c r="R53" s="215" t="s">
        <v>1208</v>
      </c>
      <c r="S53" s="6"/>
      <c r="T53" s="6"/>
    </row>
    <row r="54" spans="1:20" s="17" customFormat="1" ht="36" hidden="1" customHeight="1" x14ac:dyDescent="0.25">
      <c r="A54" s="249"/>
      <c r="B54" s="226"/>
      <c r="C54" s="214"/>
      <c r="D54" s="214"/>
      <c r="E54" s="214"/>
      <c r="F54" s="222"/>
      <c r="G54" s="214"/>
      <c r="H54" s="206"/>
      <c r="I54" s="18" t="s">
        <v>1123</v>
      </c>
      <c r="J54" s="18" t="s">
        <v>1123</v>
      </c>
      <c r="K54" s="18"/>
      <c r="L54" s="19" t="s">
        <v>186</v>
      </c>
      <c r="M54" s="4" t="s">
        <v>1238</v>
      </c>
      <c r="N54" s="45"/>
      <c r="O54" s="4" t="s">
        <v>1239</v>
      </c>
      <c r="P54" s="4">
        <v>3137671130</v>
      </c>
      <c r="Q54" s="72" t="s">
        <v>1240</v>
      </c>
      <c r="R54" s="216"/>
      <c r="S54" s="6"/>
      <c r="T54" s="6"/>
    </row>
    <row r="55" spans="1:20" s="17" customFormat="1" ht="36" hidden="1" customHeight="1" x14ac:dyDescent="0.25">
      <c r="A55" s="249"/>
      <c r="B55" s="226"/>
      <c r="C55" s="214"/>
      <c r="D55" s="214"/>
      <c r="E55" s="214"/>
      <c r="F55" s="222"/>
      <c r="G55" s="214"/>
      <c r="H55" s="206"/>
      <c r="I55" s="18" t="s">
        <v>1123</v>
      </c>
      <c r="J55" s="18" t="s">
        <v>1123</v>
      </c>
      <c r="K55" s="18"/>
      <c r="L55" s="19" t="s">
        <v>186</v>
      </c>
      <c r="M55" s="6" t="s">
        <v>1040</v>
      </c>
      <c r="N55" s="6">
        <v>1143876405</v>
      </c>
      <c r="O55" s="6" t="s">
        <v>1041</v>
      </c>
      <c r="P55" s="6">
        <v>3108957175</v>
      </c>
      <c r="Q55" s="72" t="s">
        <v>1049</v>
      </c>
      <c r="R55" s="216"/>
      <c r="S55" s="6"/>
      <c r="T55" s="6"/>
    </row>
    <row r="56" spans="1:20" s="17" customFormat="1" ht="36" hidden="1" customHeight="1" x14ac:dyDescent="0.25">
      <c r="A56" s="250"/>
      <c r="B56" s="245"/>
      <c r="C56" s="232"/>
      <c r="D56" s="232"/>
      <c r="E56" s="232"/>
      <c r="F56" s="233"/>
      <c r="G56" s="232"/>
      <c r="H56" s="239"/>
      <c r="I56" s="18" t="s">
        <v>1123</v>
      </c>
      <c r="J56" s="18" t="s">
        <v>1123</v>
      </c>
      <c r="K56" s="18"/>
      <c r="L56" s="19" t="s">
        <v>186</v>
      </c>
      <c r="M56" s="16" t="s">
        <v>500</v>
      </c>
      <c r="N56" s="6">
        <v>67026574</v>
      </c>
      <c r="O56" s="6" t="s">
        <v>501</v>
      </c>
      <c r="P56" s="6">
        <v>3102061449</v>
      </c>
      <c r="Q56" s="72" t="s">
        <v>502</v>
      </c>
      <c r="R56" s="251"/>
      <c r="S56" s="6"/>
      <c r="T56" s="6"/>
    </row>
    <row r="57" spans="1:20" s="17" customFormat="1" ht="30.75" hidden="1" customHeight="1" x14ac:dyDescent="0.25">
      <c r="A57" s="248">
        <v>890300327</v>
      </c>
      <c r="B57" s="225" t="s">
        <v>51</v>
      </c>
      <c r="C57" s="205" t="s">
        <v>11</v>
      </c>
      <c r="D57" s="295" t="s">
        <v>572</v>
      </c>
      <c r="E57" s="205" t="s">
        <v>52</v>
      </c>
      <c r="F57" s="221">
        <v>6788</v>
      </c>
      <c r="G57" s="205" t="s">
        <v>9</v>
      </c>
      <c r="H57" s="205" t="s">
        <v>389</v>
      </c>
      <c r="I57" s="103" t="s">
        <v>444</v>
      </c>
      <c r="J57" s="103" t="s">
        <v>293</v>
      </c>
      <c r="K57" s="18" t="s">
        <v>187</v>
      </c>
      <c r="L57" s="51" t="s">
        <v>283</v>
      </c>
      <c r="M57" s="6" t="s">
        <v>575</v>
      </c>
      <c r="N57" s="6">
        <v>1143854525</v>
      </c>
      <c r="O57" s="6" t="s">
        <v>576</v>
      </c>
      <c r="P57" s="6">
        <v>3148084313</v>
      </c>
      <c r="Q57" s="72" t="s">
        <v>577</v>
      </c>
      <c r="R57" s="237" t="s">
        <v>1166</v>
      </c>
      <c r="S57" s="6"/>
      <c r="T57" s="6"/>
    </row>
    <row r="58" spans="1:20" s="17" customFormat="1" ht="30.75" hidden="1" customHeight="1" x14ac:dyDescent="0.25">
      <c r="A58" s="249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6" t="s">
        <v>578</v>
      </c>
      <c r="N58" s="6">
        <v>1006515258</v>
      </c>
      <c r="O58" s="6" t="s">
        <v>546</v>
      </c>
      <c r="P58" s="6">
        <v>3173738423</v>
      </c>
      <c r="Q58" s="72" t="s">
        <v>579</v>
      </c>
      <c r="R58" s="238"/>
      <c r="S58" s="6"/>
      <c r="T58" s="6"/>
    </row>
    <row r="59" spans="1:20" s="17" customFormat="1" ht="30.75" hidden="1" customHeight="1" x14ac:dyDescent="0.25">
      <c r="A59" s="249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6" t="s">
        <v>1050</v>
      </c>
      <c r="N59" s="34">
        <v>29122738</v>
      </c>
      <c r="O59" s="6" t="s">
        <v>624</v>
      </c>
      <c r="P59" s="16">
        <v>3226947055</v>
      </c>
      <c r="Q59" s="73" t="s">
        <v>1051</v>
      </c>
      <c r="R59" s="238"/>
      <c r="S59" s="6"/>
      <c r="T59" s="6"/>
    </row>
    <row r="60" spans="1:20" s="17" customFormat="1" ht="30.75" hidden="1" customHeight="1" x14ac:dyDescent="0.25">
      <c r="A60" s="249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4" t="s">
        <v>581</v>
      </c>
      <c r="N60" s="4">
        <v>52786907</v>
      </c>
      <c r="O60" s="4" t="s">
        <v>582</v>
      </c>
      <c r="P60" s="4" t="s">
        <v>583</v>
      </c>
      <c r="Q60" s="72" t="s">
        <v>53</v>
      </c>
      <c r="R60" s="238"/>
      <c r="S60" s="6"/>
      <c r="T60" s="6"/>
    </row>
    <row r="61" spans="1:20" s="17" customFormat="1" ht="30.75" hidden="1" customHeight="1" x14ac:dyDescent="0.25">
      <c r="A61" s="249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1165</v>
      </c>
      <c r="N61" s="34">
        <v>1151945929</v>
      </c>
      <c r="O61" s="6" t="s">
        <v>1162</v>
      </c>
      <c r="P61" s="6">
        <v>3167709631</v>
      </c>
      <c r="Q61" s="72" t="s">
        <v>1163</v>
      </c>
      <c r="R61" s="238"/>
      <c r="S61" s="6"/>
      <c r="T61" s="6"/>
    </row>
    <row r="62" spans="1:20" s="17" customFormat="1" ht="30.75" hidden="1" customHeight="1" x14ac:dyDescent="0.25">
      <c r="A62" s="249"/>
      <c r="B62" s="226"/>
      <c r="C62" s="214"/>
      <c r="D62" s="309"/>
      <c r="E62" s="214"/>
      <c r="F62" s="222"/>
      <c r="G62" s="214"/>
      <c r="H62" s="206"/>
      <c r="I62" s="18" t="s">
        <v>1123</v>
      </c>
      <c r="J62" s="18" t="s">
        <v>1123</v>
      </c>
      <c r="K62" s="18"/>
      <c r="L62" s="51" t="s">
        <v>283</v>
      </c>
      <c r="M62" s="6" t="s">
        <v>1132</v>
      </c>
      <c r="N62" s="81">
        <v>1001053322</v>
      </c>
      <c r="O62" s="6" t="s">
        <v>1133</v>
      </c>
      <c r="P62" s="6">
        <v>3176372194</v>
      </c>
      <c r="Q62" s="73" t="s">
        <v>1131</v>
      </c>
      <c r="R62" s="238"/>
      <c r="S62" s="6"/>
      <c r="T62" s="6"/>
    </row>
    <row r="63" spans="1:20" s="17" customFormat="1" ht="30.75" hidden="1" customHeight="1" x14ac:dyDescent="0.25">
      <c r="A63" s="249"/>
      <c r="B63" s="226"/>
      <c r="C63" s="214"/>
      <c r="D63" s="309"/>
      <c r="E63" s="214"/>
      <c r="F63" s="222"/>
      <c r="G63" s="214"/>
      <c r="H63" s="206"/>
      <c r="I63" s="18" t="s">
        <v>1123</v>
      </c>
      <c r="J63" s="18" t="s">
        <v>1123</v>
      </c>
      <c r="K63" s="18"/>
      <c r="L63" s="51" t="s">
        <v>283</v>
      </c>
      <c r="M63" s="4" t="s">
        <v>573</v>
      </c>
      <c r="N63" s="4">
        <v>1143871007</v>
      </c>
      <c r="O63" s="4" t="s">
        <v>574</v>
      </c>
      <c r="P63" s="4">
        <v>3108202109</v>
      </c>
      <c r="Q63" s="72" t="s">
        <v>1164</v>
      </c>
      <c r="R63" s="238"/>
      <c r="S63" s="6"/>
      <c r="T63" s="6"/>
    </row>
    <row r="64" spans="1:20" s="17" customFormat="1" ht="30.75" hidden="1" customHeight="1" x14ac:dyDescent="0.25">
      <c r="A64" s="248">
        <v>890303178</v>
      </c>
      <c r="B64" s="225" t="s">
        <v>40</v>
      </c>
      <c r="C64" s="205" t="s">
        <v>11</v>
      </c>
      <c r="D64" s="295" t="s">
        <v>584</v>
      </c>
      <c r="E64" s="205" t="s">
        <v>41</v>
      </c>
      <c r="F64" s="221">
        <v>65</v>
      </c>
      <c r="G64" s="205" t="s">
        <v>26</v>
      </c>
      <c r="H64" s="205" t="s">
        <v>390</v>
      </c>
      <c r="I64" s="103" t="s">
        <v>286</v>
      </c>
      <c r="J64" s="103" t="s">
        <v>1123</v>
      </c>
      <c r="K64" s="86" t="s">
        <v>202</v>
      </c>
      <c r="L64" s="19" t="s">
        <v>186</v>
      </c>
      <c r="M64" s="4" t="s">
        <v>886</v>
      </c>
      <c r="N64" s="45"/>
      <c r="O64" s="4" t="s">
        <v>888</v>
      </c>
      <c r="P64" s="45"/>
      <c r="Q64" s="72" t="s">
        <v>887</v>
      </c>
      <c r="R64" s="237" t="s">
        <v>1177</v>
      </c>
      <c r="S64" s="6"/>
      <c r="T64" s="6"/>
    </row>
    <row r="65" spans="1:20" s="17" customFormat="1" ht="32.25" hidden="1" customHeight="1" x14ac:dyDescent="0.25">
      <c r="A65" s="250"/>
      <c r="B65" s="245"/>
      <c r="C65" s="232"/>
      <c r="D65" s="296"/>
      <c r="E65" s="232"/>
      <c r="F65" s="233"/>
      <c r="G65" s="232"/>
      <c r="H65" s="239"/>
      <c r="I65" s="18" t="s">
        <v>1123</v>
      </c>
      <c r="J65" s="18" t="s">
        <v>1123</v>
      </c>
      <c r="K65" s="18"/>
      <c r="L65" s="19" t="s">
        <v>186</v>
      </c>
      <c r="M65" s="6" t="s">
        <v>585</v>
      </c>
      <c r="N65" s="6">
        <v>1143844133</v>
      </c>
      <c r="O65" s="6" t="s">
        <v>586</v>
      </c>
      <c r="P65" s="6">
        <v>3153382327</v>
      </c>
      <c r="Q65" s="72" t="s">
        <v>587</v>
      </c>
      <c r="R65" s="241"/>
      <c r="S65" s="6"/>
      <c r="T65" s="6"/>
    </row>
    <row r="66" spans="1:20" s="17" customFormat="1" ht="30.75" hidden="1" customHeight="1" x14ac:dyDescent="0.25">
      <c r="A66" s="217">
        <v>891300241</v>
      </c>
      <c r="B66" s="295" t="s">
        <v>15</v>
      </c>
      <c r="C66" s="205" t="s">
        <v>16</v>
      </c>
      <c r="D66" s="205" t="s">
        <v>571</v>
      </c>
      <c r="E66" s="205" t="s">
        <v>17</v>
      </c>
      <c r="F66" s="221">
        <v>2046</v>
      </c>
      <c r="G66" s="205" t="s">
        <v>9</v>
      </c>
      <c r="H66" s="205" t="s">
        <v>966</v>
      </c>
      <c r="I66" s="103" t="s">
        <v>1226</v>
      </c>
      <c r="J66" s="103" t="s">
        <v>973</v>
      </c>
      <c r="K66" s="18" t="s">
        <v>187</v>
      </c>
      <c r="L66" s="19" t="s">
        <v>186</v>
      </c>
      <c r="M66" s="7" t="s">
        <v>562</v>
      </c>
      <c r="N66" s="7">
        <v>66770442</v>
      </c>
      <c r="O66" s="6" t="s">
        <v>563</v>
      </c>
      <c r="P66" s="6" t="s">
        <v>564</v>
      </c>
      <c r="Q66" s="73" t="s">
        <v>565</v>
      </c>
      <c r="R66" s="351" t="s">
        <v>1362</v>
      </c>
      <c r="S66" s="6"/>
      <c r="T66" s="6"/>
    </row>
    <row r="67" spans="1:20" s="17" customFormat="1" ht="30.75" hidden="1" customHeight="1" x14ac:dyDescent="0.25">
      <c r="A67" s="218"/>
      <c r="B67" s="309"/>
      <c r="C67" s="214"/>
      <c r="D67" s="214"/>
      <c r="E67" s="214"/>
      <c r="F67" s="222"/>
      <c r="G67" s="214"/>
      <c r="H67" s="206"/>
      <c r="I67" s="117"/>
      <c r="J67" s="118"/>
      <c r="K67" s="18"/>
      <c r="L67" s="19" t="s">
        <v>186</v>
      </c>
      <c r="M67" s="6" t="s">
        <v>856</v>
      </c>
      <c r="N67" s="7">
        <v>16378791</v>
      </c>
      <c r="O67" s="6" t="s">
        <v>857</v>
      </c>
      <c r="P67" s="6" t="s">
        <v>858</v>
      </c>
      <c r="Q67" s="72" t="s">
        <v>859</v>
      </c>
      <c r="R67" s="352"/>
      <c r="S67" s="6"/>
      <c r="T67" s="6"/>
    </row>
    <row r="68" spans="1:20" s="17" customFormat="1" ht="30.75" hidden="1" customHeight="1" x14ac:dyDescent="0.25">
      <c r="A68" s="218"/>
      <c r="B68" s="309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566</v>
      </c>
      <c r="N68" s="7">
        <v>67031357</v>
      </c>
      <c r="O68" s="6" t="s">
        <v>567</v>
      </c>
      <c r="P68" s="6">
        <v>3016471235</v>
      </c>
      <c r="Q68" s="72" t="s">
        <v>18</v>
      </c>
      <c r="R68" s="352"/>
      <c r="S68" s="6"/>
      <c r="T68" s="20"/>
    </row>
    <row r="69" spans="1:20" s="17" customFormat="1" ht="30.75" hidden="1" customHeight="1" x14ac:dyDescent="0.25">
      <c r="A69" s="218"/>
      <c r="B69" s="309"/>
      <c r="C69" s="214"/>
      <c r="D69" s="214"/>
      <c r="E69" s="214"/>
      <c r="F69" s="222"/>
      <c r="G69" s="214"/>
      <c r="H69" s="206"/>
      <c r="I69" s="107"/>
      <c r="J69" s="108"/>
      <c r="K69" s="18"/>
      <c r="L69" s="19" t="s">
        <v>186</v>
      </c>
      <c r="M69" s="6" t="s">
        <v>961</v>
      </c>
      <c r="N69" s="7">
        <v>38670475</v>
      </c>
      <c r="O69" s="6" t="s">
        <v>962</v>
      </c>
      <c r="P69" s="6">
        <v>3174426183</v>
      </c>
      <c r="Q69" s="66"/>
      <c r="R69" s="352"/>
      <c r="S69" s="6"/>
      <c r="T69" s="6"/>
    </row>
    <row r="70" spans="1:20" s="17" customFormat="1" ht="30.75" hidden="1" customHeight="1" x14ac:dyDescent="0.25">
      <c r="A70" s="218"/>
      <c r="B70" s="309"/>
      <c r="C70" s="214"/>
      <c r="D70" s="214"/>
      <c r="E70" s="214"/>
      <c r="F70" s="222"/>
      <c r="G70" s="214"/>
      <c r="H70" s="206"/>
      <c r="I70" s="107"/>
      <c r="J70" s="108"/>
      <c r="K70" s="18"/>
      <c r="L70" s="19" t="s">
        <v>186</v>
      </c>
      <c r="M70" s="6" t="s">
        <v>963</v>
      </c>
      <c r="N70" s="7">
        <v>1116262585</v>
      </c>
      <c r="O70" s="6" t="s">
        <v>964</v>
      </c>
      <c r="P70" s="6">
        <v>3162483098</v>
      </c>
      <c r="Q70" s="72" t="s">
        <v>965</v>
      </c>
      <c r="R70" s="352"/>
      <c r="S70" s="6"/>
      <c r="T70" s="20"/>
    </row>
    <row r="71" spans="1:20" s="17" customFormat="1" ht="30.75" hidden="1" customHeight="1" x14ac:dyDescent="0.25">
      <c r="A71" s="242"/>
      <c r="B71" s="296"/>
      <c r="C71" s="232"/>
      <c r="D71" s="232"/>
      <c r="E71" s="232"/>
      <c r="F71" s="233"/>
      <c r="G71" s="232"/>
      <c r="H71" s="239"/>
      <c r="I71" s="115"/>
      <c r="J71" s="116"/>
      <c r="K71" s="18"/>
      <c r="L71" s="19" t="s">
        <v>186</v>
      </c>
      <c r="M71" s="6" t="s">
        <v>568</v>
      </c>
      <c r="N71" s="7">
        <v>1144070484</v>
      </c>
      <c r="O71" s="6" t="s">
        <v>569</v>
      </c>
      <c r="P71" s="6">
        <v>3160248309</v>
      </c>
      <c r="Q71" s="72" t="s">
        <v>570</v>
      </c>
      <c r="R71" s="353"/>
      <c r="S71" s="6"/>
      <c r="T71" s="6"/>
    </row>
    <row r="72" spans="1:20" s="17" customFormat="1" ht="36" hidden="1" customHeight="1" x14ac:dyDescent="0.25">
      <c r="A72" s="248">
        <v>890302594</v>
      </c>
      <c r="B72" s="225" t="s">
        <v>19</v>
      </c>
      <c r="C72" s="205" t="s">
        <v>20</v>
      </c>
      <c r="D72" s="205" t="s">
        <v>1277</v>
      </c>
      <c r="E72" s="205" t="s">
        <v>17</v>
      </c>
      <c r="F72" s="221">
        <v>2169</v>
      </c>
      <c r="G72" s="205" t="s">
        <v>9</v>
      </c>
      <c r="H72" s="205" t="s">
        <v>392</v>
      </c>
      <c r="I72" s="103" t="s">
        <v>1114</v>
      </c>
      <c r="J72" s="103" t="s">
        <v>1369</v>
      </c>
      <c r="K72" s="86" t="s">
        <v>202</v>
      </c>
      <c r="L72" s="19" t="s">
        <v>186</v>
      </c>
      <c r="M72" s="129" t="s">
        <v>854</v>
      </c>
      <c r="N72" s="130">
        <v>1113643216</v>
      </c>
      <c r="O72" s="129" t="s">
        <v>855</v>
      </c>
      <c r="P72" s="129">
        <v>3017326148</v>
      </c>
      <c r="Q72" s="131" t="s">
        <v>1022</v>
      </c>
      <c r="R72" s="215" t="s">
        <v>1347</v>
      </c>
      <c r="S72" s="6"/>
      <c r="T72" s="6"/>
    </row>
    <row r="73" spans="1:20" s="17" customFormat="1" ht="36" hidden="1" customHeight="1" x14ac:dyDescent="0.25">
      <c r="A73" s="249"/>
      <c r="B73" s="226"/>
      <c r="C73" s="214"/>
      <c r="D73" s="214"/>
      <c r="E73" s="214"/>
      <c r="F73" s="222"/>
      <c r="G73" s="214"/>
      <c r="H73" s="206"/>
      <c r="I73" s="117"/>
      <c r="J73" s="118"/>
      <c r="K73" s="18"/>
      <c r="L73" s="19" t="s">
        <v>186</v>
      </c>
      <c r="M73" s="4" t="s">
        <v>487</v>
      </c>
      <c r="N73" s="26">
        <v>66774097</v>
      </c>
      <c r="O73" s="6" t="s">
        <v>488</v>
      </c>
      <c r="P73" s="6">
        <v>890300292</v>
      </c>
      <c r="Q73" s="72" t="s">
        <v>21</v>
      </c>
      <c r="R73" s="216"/>
      <c r="S73" s="6"/>
      <c r="T73" s="6"/>
    </row>
    <row r="74" spans="1:20" s="17" customFormat="1" ht="36" hidden="1" customHeight="1" x14ac:dyDescent="0.25">
      <c r="A74" s="249"/>
      <c r="B74" s="226"/>
      <c r="C74" s="214"/>
      <c r="D74" s="214"/>
      <c r="E74" s="214"/>
      <c r="F74" s="222"/>
      <c r="G74" s="214"/>
      <c r="H74" s="206"/>
      <c r="I74" s="107"/>
      <c r="J74" s="108"/>
      <c r="K74" s="18"/>
      <c r="L74" s="19" t="s">
        <v>186</v>
      </c>
      <c r="M74" s="4" t="s">
        <v>1242</v>
      </c>
      <c r="N74" s="124"/>
      <c r="O74" s="45"/>
      <c r="P74" s="45"/>
      <c r="Q74" s="66"/>
      <c r="R74" s="216"/>
      <c r="S74" s="6"/>
      <c r="T74" s="6"/>
    </row>
    <row r="75" spans="1:20" s="17" customFormat="1" ht="36" hidden="1" customHeight="1" x14ac:dyDescent="0.25">
      <c r="A75" s="249"/>
      <c r="B75" s="226"/>
      <c r="C75" s="214"/>
      <c r="D75" s="214"/>
      <c r="E75" s="214"/>
      <c r="F75" s="222"/>
      <c r="G75" s="214"/>
      <c r="H75" s="206"/>
      <c r="I75" s="107"/>
      <c r="J75" s="108"/>
      <c r="K75" s="18"/>
      <c r="L75" s="19" t="s">
        <v>186</v>
      </c>
      <c r="M75" s="166" t="s">
        <v>489</v>
      </c>
      <c r="N75" s="26">
        <v>66930367</v>
      </c>
      <c r="O75" s="4" t="s">
        <v>490</v>
      </c>
      <c r="P75" s="4">
        <v>3122981573</v>
      </c>
      <c r="Q75" s="72" t="s">
        <v>491</v>
      </c>
      <c r="R75" s="216"/>
      <c r="S75" s="6"/>
      <c r="T75" s="6"/>
    </row>
    <row r="76" spans="1:20" s="17" customFormat="1" ht="36" hidden="1" customHeight="1" x14ac:dyDescent="0.25">
      <c r="A76" s="250"/>
      <c r="B76" s="245"/>
      <c r="C76" s="232"/>
      <c r="D76" s="232"/>
      <c r="E76" s="232"/>
      <c r="F76" s="233"/>
      <c r="G76" s="232"/>
      <c r="H76" s="239"/>
      <c r="I76" s="115"/>
      <c r="J76" s="116"/>
      <c r="K76" s="18"/>
      <c r="L76" s="19" t="s">
        <v>186</v>
      </c>
      <c r="M76" s="165" t="s">
        <v>492</v>
      </c>
      <c r="N76" s="6">
        <v>1113642428</v>
      </c>
      <c r="O76" s="6" t="s">
        <v>493</v>
      </c>
      <c r="P76" s="6" t="s">
        <v>494</v>
      </c>
      <c r="Q76" s="72" t="s">
        <v>495</v>
      </c>
      <c r="R76" s="251"/>
      <c r="S76" s="6"/>
      <c r="T76" s="6"/>
    </row>
    <row r="77" spans="1:20" s="17" customFormat="1" ht="66" hidden="1" customHeight="1" x14ac:dyDescent="0.25">
      <c r="A77" s="82">
        <v>900495079</v>
      </c>
      <c r="B77" s="157" t="s">
        <v>72</v>
      </c>
      <c r="C77" s="18" t="s">
        <v>11</v>
      </c>
      <c r="D77" s="18" t="s">
        <v>588</v>
      </c>
      <c r="E77" s="18" t="s">
        <v>73</v>
      </c>
      <c r="F77" s="24">
        <v>511</v>
      </c>
      <c r="G77" s="18" t="s">
        <v>9</v>
      </c>
      <c r="H77" s="18" t="s">
        <v>393</v>
      </c>
      <c r="I77" s="104" t="s">
        <v>1071</v>
      </c>
      <c r="J77" s="104" t="s">
        <v>1252</v>
      </c>
      <c r="K77" s="86" t="s">
        <v>202</v>
      </c>
      <c r="L77" s="19" t="s">
        <v>186</v>
      </c>
      <c r="M77" s="4" t="s">
        <v>893</v>
      </c>
      <c r="N77" s="4">
        <v>1007500619</v>
      </c>
      <c r="O77" s="4" t="s">
        <v>891</v>
      </c>
      <c r="P77" s="4">
        <v>3226500271</v>
      </c>
      <c r="Q77" s="72" t="s">
        <v>892</v>
      </c>
      <c r="R77" s="136" t="s">
        <v>1328</v>
      </c>
      <c r="S77" s="6"/>
      <c r="T77" s="6"/>
    </row>
    <row r="78" spans="1:20" s="17" customFormat="1" ht="49.5" hidden="1" customHeight="1" x14ac:dyDescent="0.25">
      <c r="A78" s="80">
        <v>900031681</v>
      </c>
      <c r="B78" s="156" t="s">
        <v>100</v>
      </c>
      <c r="C78" s="9" t="s">
        <v>11</v>
      </c>
      <c r="D78" s="9" t="s">
        <v>588</v>
      </c>
      <c r="E78" s="9" t="s">
        <v>73</v>
      </c>
      <c r="F78" s="15">
        <v>779</v>
      </c>
      <c r="G78" s="9" t="s">
        <v>9</v>
      </c>
      <c r="H78" s="9" t="s">
        <v>394</v>
      </c>
      <c r="I78" s="79" t="s">
        <v>395</v>
      </c>
      <c r="J78" s="79" t="s">
        <v>1212</v>
      </c>
      <c r="K78" s="86" t="s">
        <v>202</v>
      </c>
      <c r="L78" s="19" t="s">
        <v>186</v>
      </c>
      <c r="M78" s="6" t="s">
        <v>589</v>
      </c>
      <c r="N78" s="6">
        <v>1116445882</v>
      </c>
      <c r="O78" s="6" t="s">
        <v>590</v>
      </c>
      <c r="P78" s="6">
        <v>3135974458</v>
      </c>
      <c r="Q78" s="72" t="s">
        <v>74</v>
      </c>
      <c r="R78" s="105" t="s">
        <v>1328</v>
      </c>
      <c r="S78" s="6"/>
      <c r="T78" s="6"/>
    </row>
    <row r="79" spans="1:20" s="17" customFormat="1" ht="49.5" hidden="1" customHeight="1" x14ac:dyDescent="0.25">
      <c r="A79" s="323">
        <v>900087414</v>
      </c>
      <c r="B79" s="307" t="s">
        <v>138</v>
      </c>
      <c r="C79" s="259" t="s">
        <v>20</v>
      </c>
      <c r="D79" s="205" t="s">
        <v>1276</v>
      </c>
      <c r="E79" s="205" t="s">
        <v>17</v>
      </c>
      <c r="F79" s="268">
        <v>2364</v>
      </c>
      <c r="G79" s="259" t="s">
        <v>9</v>
      </c>
      <c r="H79" s="205" t="s">
        <v>398</v>
      </c>
      <c r="I79" s="69" t="s">
        <v>1370</v>
      </c>
      <c r="J79" s="69" t="s">
        <v>1176</v>
      </c>
      <c r="K79" s="46" t="s">
        <v>202</v>
      </c>
      <c r="L79" s="19" t="s">
        <v>186</v>
      </c>
      <c r="M79" s="16" t="s">
        <v>591</v>
      </c>
      <c r="N79" s="7">
        <v>1116131486</v>
      </c>
      <c r="O79" s="6" t="s">
        <v>592</v>
      </c>
      <c r="P79" s="6">
        <v>3107023205</v>
      </c>
      <c r="Q79" s="72" t="s">
        <v>593</v>
      </c>
      <c r="R79" s="215" t="s">
        <v>1328</v>
      </c>
      <c r="S79" s="6"/>
      <c r="T79" s="6"/>
    </row>
    <row r="80" spans="1:20" s="17" customFormat="1" ht="49.5" hidden="1" customHeight="1" x14ac:dyDescent="0.25">
      <c r="A80" s="324"/>
      <c r="B80" s="308"/>
      <c r="C80" s="260"/>
      <c r="D80" s="214"/>
      <c r="E80" s="214"/>
      <c r="F80" s="269"/>
      <c r="G80" s="260"/>
      <c r="H80" s="206"/>
      <c r="I80" s="117"/>
      <c r="J80" s="118"/>
      <c r="K80" s="14"/>
      <c r="L80" s="19" t="s">
        <v>186</v>
      </c>
      <c r="M80" s="16" t="s">
        <v>1060</v>
      </c>
      <c r="N80" s="7">
        <v>1005862436</v>
      </c>
      <c r="O80" s="6" t="s">
        <v>1059</v>
      </c>
      <c r="P80" s="6">
        <v>3173525679</v>
      </c>
      <c r="Q80" s="72" t="s">
        <v>1075</v>
      </c>
      <c r="R80" s="216"/>
      <c r="S80" s="6"/>
      <c r="T80" s="6"/>
    </row>
    <row r="81" spans="1:20" s="17" customFormat="1" ht="49.5" hidden="1" customHeight="1" x14ac:dyDescent="0.25">
      <c r="A81" s="324"/>
      <c r="B81" s="308"/>
      <c r="C81" s="260"/>
      <c r="D81" s="214"/>
      <c r="E81" s="214"/>
      <c r="F81" s="269"/>
      <c r="G81" s="260"/>
      <c r="H81" s="206"/>
      <c r="I81" s="115"/>
      <c r="J81" s="116"/>
      <c r="K81" s="14"/>
      <c r="L81" s="19" t="s">
        <v>186</v>
      </c>
      <c r="M81" s="16" t="s">
        <v>594</v>
      </c>
      <c r="N81" s="7">
        <v>29974995</v>
      </c>
      <c r="O81" s="6" t="s">
        <v>595</v>
      </c>
      <c r="P81" s="6">
        <v>3145029044</v>
      </c>
      <c r="Q81" s="72" t="s">
        <v>596</v>
      </c>
      <c r="R81" s="254"/>
      <c r="S81" s="6"/>
      <c r="T81" s="6"/>
    </row>
    <row r="82" spans="1:20" s="17" customFormat="1" ht="75" hidden="1" x14ac:dyDescent="0.25">
      <c r="A82" s="62">
        <v>800157686</v>
      </c>
      <c r="B82" s="133" t="s">
        <v>136</v>
      </c>
      <c r="C82" s="18" t="s">
        <v>11</v>
      </c>
      <c r="D82" s="18" t="s">
        <v>598</v>
      </c>
      <c r="E82" s="18" t="s">
        <v>73</v>
      </c>
      <c r="F82" s="24">
        <v>939</v>
      </c>
      <c r="G82" s="18" t="s">
        <v>9</v>
      </c>
      <c r="H82" s="18" t="s">
        <v>1044</v>
      </c>
      <c r="I82" s="104" t="s">
        <v>1147</v>
      </c>
      <c r="J82" s="104" t="s">
        <v>293</v>
      </c>
      <c r="K82" s="86" t="s">
        <v>202</v>
      </c>
      <c r="L82" s="19" t="s">
        <v>186</v>
      </c>
      <c r="M82" s="6" t="s">
        <v>498</v>
      </c>
      <c r="N82" s="6">
        <v>29707256</v>
      </c>
      <c r="O82" s="6" t="s">
        <v>499</v>
      </c>
      <c r="P82" s="6">
        <v>3182049459</v>
      </c>
      <c r="Q82" s="72" t="s">
        <v>137</v>
      </c>
      <c r="R82" s="153" t="s">
        <v>1314</v>
      </c>
      <c r="S82" s="6" t="s">
        <v>537</v>
      </c>
      <c r="T82" s="6" t="s">
        <v>1421</v>
      </c>
    </row>
    <row r="83" spans="1:20" s="17" customFormat="1" ht="84.75" hidden="1" customHeight="1" x14ac:dyDescent="0.25">
      <c r="A83" s="61">
        <v>891300237</v>
      </c>
      <c r="B83" s="152" t="s">
        <v>1213</v>
      </c>
      <c r="C83" s="9" t="s">
        <v>11</v>
      </c>
      <c r="D83" s="9" t="s">
        <v>599</v>
      </c>
      <c r="E83" s="9" t="s">
        <v>17</v>
      </c>
      <c r="F83" s="15">
        <v>3107</v>
      </c>
      <c r="G83" s="9" t="s">
        <v>9</v>
      </c>
      <c r="H83" s="9" t="s">
        <v>396</v>
      </c>
      <c r="I83" s="79" t="s">
        <v>403</v>
      </c>
      <c r="J83" s="79" t="s">
        <v>1218</v>
      </c>
      <c r="K83" s="86" t="s">
        <v>202</v>
      </c>
      <c r="L83" s="19" t="s">
        <v>186</v>
      </c>
      <c r="M83" s="6" t="s">
        <v>496</v>
      </c>
      <c r="N83" s="6">
        <v>1113637534</v>
      </c>
      <c r="O83" s="6" t="s">
        <v>320</v>
      </c>
      <c r="P83" s="6">
        <v>3172524964</v>
      </c>
      <c r="Q83" s="72" t="s">
        <v>497</v>
      </c>
      <c r="R83" s="153" t="s">
        <v>1314</v>
      </c>
      <c r="S83" s="6"/>
      <c r="T83" s="6"/>
    </row>
    <row r="84" spans="1:20" s="17" customFormat="1" ht="75" hidden="1" x14ac:dyDescent="0.25">
      <c r="A84" s="62">
        <v>900934328</v>
      </c>
      <c r="B84" s="133" t="s">
        <v>165</v>
      </c>
      <c r="C84" s="18" t="s">
        <v>11</v>
      </c>
      <c r="D84" s="18" t="s">
        <v>599</v>
      </c>
      <c r="E84" s="18" t="s">
        <v>166</v>
      </c>
      <c r="F84" s="24">
        <v>21</v>
      </c>
      <c r="G84" s="18" t="s">
        <v>98</v>
      </c>
      <c r="H84" s="18" t="s">
        <v>397</v>
      </c>
      <c r="I84" s="85" t="s">
        <v>186</v>
      </c>
      <c r="J84" s="85" t="s">
        <v>186</v>
      </c>
      <c r="K84" s="18" t="s">
        <v>187</v>
      </c>
      <c r="L84" s="19" t="s">
        <v>186</v>
      </c>
      <c r="M84" s="6" t="s">
        <v>960</v>
      </c>
      <c r="N84" s="6">
        <v>66802283</v>
      </c>
      <c r="O84" s="6" t="s">
        <v>501</v>
      </c>
      <c r="P84" s="6">
        <v>3206875290</v>
      </c>
      <c r="Q84" s="72" t="s">
        <v>997</v>
      </c>
      <c r="R84" s="153" t="s">
        <v>1329</v>
      </c>
      <c r="S84" s="6"/>
      <c r="T84" s="6"/>
    </row>
    <row r="85" spans="1:20" s="17" customFormat="1" ht="36" customHeight="1" x14ac:dyDescent="0.25">
      <c r="A85" s="323">
        <v>900211167</v>
      </c>
      <c r="B85" s="265" t="s">
        <v>141</v>
      </c>
      <c r="C85" s="259" t="s">
        <v>11</v>
      </c>
      <c r="D85" s="205" t="s">
        <v>602</v>
      </c>
      <c r="E85" s="259" t="s">
        <v>35</v>
      </c>
      <c r="F85" s="268">
        <v>1017</v>
      </c>
      <c r="G85" s="259" t="s">
        <v>9</v>
      </c>
      <c r="H85" s="205" t="s">
        <v>399</v>
      </c>
      <c r="I85" s="69" t="s">
        <v>288</v>
      </c>
      <c r="J85" s="69" t="s">
        <v>223</v>
      </c>
      <c r="K85" s="14" t="s">
        <v>187</v>
      </c>
      <c r="L85" s="19" t="s">
        <v>186</v>
      </c>
      <c r="M85" s="6" t="s">
        <v>1143</v>
      </c>
      <c r="N85" s="7">
        <v>1107524630</v>
      </c>
      <c r="O85" s="6" t="s">
        <v>361</v>
      </c>
      <c r="P85" s="6">
        <v>3108965101</v>
      </c>
      <c r="Q85" s="72" t="s">
        <v>1142</v>
      </c>
      <c r="R85" s="215" t="s">
        <v>1144</v>
      </c>
      <c r="S85" s="6" t="s">
        <v>895</v>
      </c>
      <c r="T85" s="20" t="s">
        <v>1441</v>
      </c>
    </row>
    <row r="86" spans="1:20" s="17" customFormat="1" ht="36" hidden="1" customHeight="1" x14ac:dyDescent="0.25">
      <c r="A86" s="324"/>
      <c r="B86" s="266"/>
      <c r="C86" s="260"/>
      <c r="D86" s="214"/>
      <c r="E86" s="260"/>
      <c r="F86" s="269"/>
      <c r="G86" s="260"/>
      <c r="H86" s="206"/>
      <c r="I86" s="14" t="s">
        <v>1123</v>
      </c>
      <c r="J86" s="14" t="s">
        <v>1123</v>
      </c>
      <c r="K86" s="14"/>
      <c r="L86" s="19" t="s">
        <v>186</v>
      </c>
      <c r="M86" s="6" t="s">
        <v>600</v>
      </c>
      <c r="N86" s="7">
        <v>1143986928</v>
      </c>
      <c r="O86" s="6" t="s">
        <v>601</v>
      </c>
      <c r="P86" s="6">
        <v>3506137506</v>
      </c>
      <c r="Q86" s="72" t="s">
        <v>142</v>
      </c>
      <c r="R86" s="216"/>
      <c r="S86" s="6"/>
      <c r="T86" s="6"/>
    </row>
    <row r="87" spans="1:20" s="13" customFormat="1" ht="24.75" hidden="1" customHeight="1" x14ac:dyDescent="0.25">
      <c r="A87" s="293">
        <v>891301549</v>
      </c>
      <c r="B87" s="348" t="s">
        <v>22</v>
      </c>
      <c r="C87" s="259" t="s">
        <v>11</v>
      </c>
      <c r="D87" s="205" t="s">
        <v>369</v>
      </c>
      <c r="E87" s="205" t="s">
        <v>23</v>
      </c>
      <c r="F87" s="268">
        <v>489</v>
      </c>
      <c r="G87" s="259" t="s">
        <v>9</v>
      </c>
      <c r="H87" s="205" t="s">
        <v>401</v>
      </c>
      <c r="I87" s="89" t="s">
        <v>296</v>
      </c>
      <c r="J87" s="89" t="s">
        <v>281</v>
      </c>
      <c r="K87" s="46" t="s">
        <v>202</v>
      </c>
      <c r="L87" s="19" t="s">
        <v>186</v>
      </c>
      <c r="M87" s="16" t="s">
        <v>354</v>
      </c>
      <c r="N87" s="7">
        <v>32785377</v>
      </c>
      <c r="O87" s="6" t="s">
        <v>355</v>
      </c>
      <c r="P87" s="6">
        <v>3186084372</v>
      </c>
      <c r="Q87" s="72" t="s">
        <v>356</v>
      </c>
      <c r="R87" s="312" t="s">
        <v>1237</v>
      </c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09"/>
      <c r="J88" s="110"/>
      <c r="K88" s="14"/>
      <c r="L88" s="19" t="s">
        <v>186</v>
      </c>
      <c r="M88" s="16" t="s">
        <v>357</v>
      </c>
      <c r="N88" s="7">
        <v>52543198</v>
      </c>
      <c r="O88" s="6" t="s">
        <v>358</v>
      </c>
      <c r="P88" s="6">
        <v>3102832411</v>
      </c>
      <c r="Q88" s="72" t="s">
        <v>359</v>
      </c>
      <c r="R88" s="352"/>
      <c r="S88" s="7"/>
      <c r="T88" s="6"/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360</v>
      </c>
      <c r="N89" s="28"/>
      <c r="O89" s="6" t="s">
        <v>361</v>
      </c>
      <c r="P89" s="6" t="s">
        <v>1187</v>
      </c>
      <c r="Q89" s="72" t="s">
        <v>362</v>
      </c>
      <c r="R89" s="352"/>
      <c r="S89" s="6"/>
      <c r="T89" s="6"/>
    </row>
    <row r="90" spans="1:20" s="13" customFormat="1" ht="24.75" hidden="1" customHeight="1" x14ac:dyDescent="0.25">
      <c r="A90" s="306"/>
      <c r="B90" s="300"/>
      <c r="C90" s="260"/>
      <c r="D90" s="214"/>
      <c r="E90" s="214"/>
      <c r="F90" s="269"/>
      <c r="G90" s="260"/>
      <c r="H90" s="206"/>
      <c r="I90" s="111"/>
      <c r="J90" s="112"/>
      <c r="K90" s="14"/>
      <c r="L90" s="19" t="s">
        <v>186</v>
      </c>
      <c r="M90" s="16" t="s">
        <v>363</v>
      </c>
      <c r="N90" s="7">
        <v>1116261521</v>
      </c>
      <c r="O90" s="6" t="s">
        <v>364</v>
      </c>
      <c r="P90" s="6" t="s">
        <v>365</v>
      </c>
      <c r="Q90" s="72" t="s">
        <v>24</v>
      </c>
      <c r="R90" s="352"/>
      <c r="S90" s="7"/>
      <c r="T90" s="6"/>
    </row>
    <row r="91" spans="1:20" s="13" customFormat="1" ht="24.75" hidden="1" customHeight="1" x14ac:dyDescent="0.25">
      <c r="A91" s="306"/>
      <c r="B91" s="300"/>
      <c r="C91" s="260"/>
      <c r="D91" s="214"/>
      <c r="E91" s="214"/>
      <c r="F91" s="269"/>
      <c r="G91" s="260"/>
      <c r="H91" s="206"/>
      <c r="I91" s="111"/>
      <c r="J91" s="112"/>
      <c r="K91" s="14"/>
      <c r="L91" s="19" t="s">
        <v>186</v>
      </c>
      <c r="M91" s="16" t="s">
        <v>920</v>
      </c>
      <c r="N91" s="7">
        <v>1123313725</v>
      </c>
      <c r="O91" s="6" t="s">
        <v>714</v>
      </c>
      <c r="P91" s="6">
        <v>3164465688</v>
      </c>
      <c r="Q91" s="72" t="s">
        <v>921</v>
      </c>
      <c r="R91" s="352"/>
      <c r="S91" s="7"/>
      <c r="T91" s="6"/>
    </row>
    <row r="92" spans="1:20" s="13" customFormat="1" ht="24.75" hidden="1" customHeight="1" x14ac:dyDescent="0.25">
      <c r="A92" s="294"/>
      <c r="B92" s="301"/>
      <c r="C92" s="261"/>
      <c r="D92" s="232"/>
      <c r="E92" s="232"/>
      <c r="F92" s="270"/>
      <c r="G92" s="261"/>
      <c r="H92" s="239"/>
      <c r="I92" s="113"/>
      <c r="J92" s="114"/>
      <c r="K92" s="14"/>
      <c r="L92" s="19" t="s">
        <v>186</v>
      </c>
      <c r="M92" s="49" t="s">
        <v>366</v>
      </c>
      <c r="N92" s="14" t="s">
        <v>861</v>
      </c>
      <c r="O92" s="18" t="s">
        <v>367</v>
      </c>
      <c r="P92" s="14" t="s">
        <v>860</v>
      </c>
      <c r="Q92" s="72" t="s">
        <v>368</v>
      </c>
      <c r="R92" s="353"/>
      <c r="S92" s="7"/>
      <c r="T92" s="6"/>
    </row>
    <row r="93" spans="1:20" s="13" customFormat="1" ht="21.75" hidden="1" customHeight="1" x14ac:dyDescent="0.25">
      <c r="A93" s="354">
        <v>815000863</v>
      </c>
      <c r="B93" s="265" t="s">
        <v>42</v>
      </c>
      <c r="C93" s="205" t="s">
        <v>43</v>
      </c>
      <c r="D93" s="205" t="s">
        <v>603</v>
      </c>
      <c r="E93" s="205" t="s">
        <v>35</v>
      </c>
      <c r="F93" s="268">
        <v>2945</v>
      </c>
      <c r="G93" s="259" t="s">
        <v>9</v>
      </c>
      <c r="H93" s="205" t="s">
        <v>402</v>
      </c>
      <c r="I93" s="89" t="s">
        <v>1248</v>
      </c>
      <c r="J93" s="89" t="s">
        <v>1371</v>
      </c>
      <c r="K93" s="14" t="s">
        <v>187</v>
      </c>
      <c r="L93" s="19" t="s">
        <v>186</v>
      </c>
      <c r="M93" s="6" t="s">
        <v>604</v>
      </c>
      <c r="N93" s="7">
        <v>1115093726</v>
      </c>
      <c r="O93" s="6" t="s">
        <v>605</v>
      </c>
      <c r="P93" s="6" t="s">
        <v>606</v>
      </c>
      <c r="Q93" s="72" t="s">
        <v>607</v>
      </c>
      <c r="R93" s="303" t="s">
        <v>1182</v>
      </c>
      <c r="S93" s="7"/>
      <c r="T93" s="6"/>
    </row>
    <row r="94" spans="1:20" s="13" customFormat="1" ht="21.75" hidden="1" customHeight="1" x14ac:dyDescent="0.25">
      <c r="A94" s="354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6" t="s">
        <v>608</v>
      </c>
      <c r="N94" s="7">
        <v>1115071081</v>
      </c>
      <c r="O94" s="6" t="s">
        <v>609</v>
      </c>
      <c r="P94" s="6">
        <v>3164517578</v>
      </c>
      <c r="Q94" s="72" t="s">
        <v>610</v>
      </c>
      <c r="R94" s="304"/>
      <c r="S94" s="7"/>
      <c r="T94" s="6"/>
    </row>
    <row r="95" spans="1:20" s="13" customFormat="1" ht="21.75" hidden="1" customHeight="1" x14ac:dyDescent="0.25">
      <c r="A95" s="354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611</v>
      </c>
      <c r="N95" s="7">
        <v>1115070939</v>
      </c>
      <c r="O95" s="6" t="s">
        <v>612</v>
      </c>
      <c r="P95" s="16">
        <v>3173112260</v>
      </c>
      <c r="Q95" s="72" t="s">
        <v>613</v>
      </c>
      <c r="R95" s="304"/>
      <c r="S95" s="7"/>
      <c r="T95" s="6"/>
    </row>
    <row r="96" spans="1:20" s="21" customFormat="1" ht="21.75" hidden="1" customHeight="1" x14ac:dyDescent="0.25">
      <c r="A96" s="354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4" t="s">
        <v>1181</v>
      </c>
      <c r="N96" s="5">
        <v>31432901</v>
      </c>
      <c r="O96" s="4" t="s">
        <v>614</v>
      </c>
      <c r="P96" s="4">
        <v>3106955318</v>
      </c>
      <c r="Q96" s="72" t="s">
        <v>44</v>
      </c>
      <c r="R96" s="304"/>
      <c r="S96" s="7"/>
      <c r="T96" s="20"/>
    </row>
    <row r="97" spans="1:20" s="13" customFormat="1" ht="27" hidden="1" customHeight="1" x14ac:dyDescent="0.25">
      <c r="A97" s="354"/>
      <c r="B97" s="266"/>
      <c r="C97" s="214"/>
      <c r="D97" s="214"/>
      <c r="E97" s="214"/>
      <c r="F97" s="269"/>
      <c r="G97" s="260"/>
      <c r="H97" s="206"/>
      <c r="I97" s="14" t="s">
        <v>1123</v>
      </c>
      <c r="J97" s="14" t="s">
        <v>1123</v>
      </c>
      <c r="K97" s="14"/>
      <c r="L97" s="19" t="s">
        <v>186</v>
      </c>
      <c r="M97" s="6" t="s">
        <v>615</v>
      </c>
      <c r="N97" s="7">
        <v>1115085982</v>
      </c>
      <c r="O97" s="6" t="s">
        <v>616</v>
      </c>
      <c r="P97" s="6">
        <v>3107533145</v>
      </c>
      <c r="Q97" s="72" t="s">
        <v>617</v>
      </c>
      <c r="R97" s="304"/>
      <c r="S97" s="6"/>
      <c r="T97" s="6"/>
    </row>
    <row r="98" spans="1:20" s="13" customFormat="1" ht="21.75" hidden="1" customHeight="1" x14ac:dyDescent="0.25">
      <c r="A98" s="354"/>
      <c r="B98" s="266"/>
      <c r="C98" s="214"/>
      <c r="D98" s="214"/>
      <c r="E98" s="214"/>
      <c r="F98" s="269"/>
      <c r="G98" s="260"/>
      <c r="H98" s="206"/>
      <c r="I98" s="14" t="s">
        <v>1123</v>
      </c>
      <c r="J98" s="14" t="s">
        <v>1123</v>
      </c>
      <c r="K98" s="14"/>
      <c r="L98" s="19" t="s">
        <v>186</v>
      </c>
      <c r="M98" s="6" t="s">
        <v>618</v>
      </c>
      <c r="N98" s="7">
        <v>1115086386</v>
      </c>
      <c r="O98" s="6" t="s">
        <v>619</v>
      </c>
      <c r="P98" s="6">
        <v>3177912992</v>
      </c>
      <c r="Q98" s="72" t="s">
        <v>620</v>
      </c>
      <c r="R98" s="304"/>
      <c r="S98" s="7"/>
      <c r="T98" s="6"/>
    </row>
    <row r="99" spans="1:20" s="13" customFormat="1" ht="21.75" hidden="1" customHeight="1" x14ac:dyDescent="0.25">
      <c r="A99" s="354"/>
      <c r="B99" s="267"/>
      <c r="C99" s="232"/>
      <c r="D99" s="232"/>
      <c r="E99" s="232"/>
      <c r="F99" s="270"/>
      <c r="G99" s="261"/>
      <c r="H99" s="239"/>
      <c r="I99" s="14" t="s">
        <v>1123</v>
      </c>
      <c r="J99" s="14" t="s">
        <v>1123</v>
      </c>
      <c r="K99" s="14"/>
      <c r="L99" s="19" t="s">
        <v>186</v>
      </c>
      <c r="M99" s="6" t="s">
        <v>1083</v>
      </c>
      <c r="N99" s="6">
        <v>1112957776</v>
      </c>
      <c r="O99" s="6" t="s">
        <v>1085</v>
      </c>
      <c r="P99" s="6" t="s">
        <v>1084</v>
      </c>
      <c r="Q99" s="72" t="s">
        <v>617</v>
      </c>
      <c r="R99" s="305"/>
      <c r="S99" s="6"/>
      <c r="T99" s="6"/>
    </row>
    <row r="100" spans="1:20" s="13" customFormat="1" ht="31.5" hidden="1" customHeight="1" x14ac:dyDescent="0.25">
      <c r="A100" s="323">
        <v>800197463</v>
      </c>
      <c r="B100" s="265" t="s">
        <v>27</v>
      </c>
      <c r="C100" s="259" t="s">
        <v>11</v>
      </c>
      <c r="D100" s="205" t="s">
        <v>1257</v>
      </c>
      <c r="E100" s="259" t="s">
        <v>28</v>
      </c>
      <c r="F100" s="268">
        <v>6123</v>
      </c>
      <c r="G100" s="259" t="s">
        <v>9</v>
      </c>
      <c r="H100" s="205" t="s">
        <v>404</v>
      </c>
      <c r="I100" s="89" t="s">
        <v>405</v>
      </c>
      <c r="J100" s="89" t="s">
        <v>1372</v>
      </c>
      <c r="K100" s="46" t="s">
        <v>202</v>
      </c>
      <c r="L100" s="19" t="s">
        <v>186</v>
      </c>
      <c r="M100" s="48" t="s">
        <v>937</v>
      </c>
      <c r="N100" s="12">
        <v>1116267330</v>
      </c>
      <c r="O100" s="6" t="s">
        <v>938</v>
      </c>
      <c r="P100" s="20">
        <v>3185598825</v>
      </c>
      <c r="Q100" s="73" t="s">
        <v>939</v>
      </c>
      <c r="R100" s="215" t="s">
        <v>1292</v>
      </c>
      <c r="S100" s="7"/>
      <c r="T100" s="6"/>
    </row>
    <row r="101" spans="1:20" s="13" customFormat="1" ht="31.5" hidden="1" customHeight="1" x14ac:dyDescent="0.25">
      <c r="A101" s="324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48" t="s">
        <v>621</v>
      </c>
      <c r="N101" s="12">
        <v>31578815</v>
      </c>
      <c r="O101" s="6" t="s">
        <v>622</v>
      </c>
      <c r="P101" s="20">
        <v>3207209899</v>
      </c>
      <c r="Q101" s="73" t="s">
        <v>943</v>
      </c>
      <c r="R101" s="216"/>
      <c r="S101" s="7"/>
      <c r="T101" s="6"/>
    </row>
    <row r="102" spans="1:20" s="13" customFormat="1" ht="31.5" hidden="1" customHeight="1" x14ac:dyDescent="0.25">
      <c r="A102" s="324"/>
      <c r="B102" s="266"/>
      <c r="C102" s="260"/>
      <c r="D102" s="214"/>
      <c r="E102" s="260"/>
      <c r="F102" s="269"/>
      <c r="G102" s="260"/>
      <c r="H102" s="206"/>
      <c r="I102" s="14" t="s">
        <v>1123</v>
      </c>
      <c r="J102" s="14" t="s">
        <v>1123</v>
      </c>
      <c r="K102" s="14"/>
      <c r="L102" s="19" t="s">
        <v>186</v>
      </c>
      <c r="M102" s="48" t="s">
        <v>623</v>
      </c>
      <c r="N102" s="7">
        <v>66981671</v>
      </c>
      <c r="O102" s="6" t="s">
        <v>624</v>
      </c>
      <c r="P102" s="20">
        <v>3127056239</v>
      </c>
      <c r="Q102" s="73" t="s">
        <v>625</v>
      </c>
      <c r="R102" s="216"/>
      <c r="S102" s="7"/>
      <c r="T102" s="6"/>
    </row>
    <row r="103" spans="1:20" s="13" customFormat="1" ht="31.5" hidden="1" customHeight="1" x14ac:dyDescent="0.25">
      <c r="A103" s="324"/>
      <c r="B103" s="266"/>
      <c r="C103" s="260"/>
      <c r="D103" s="214"/>
      <c r="E103" s="260"/>
      <c r="F103" s="269"/>
      <c r="G103" s="260"/>
      <c r="H103" s="206"/>
      <c r="I103" s="14" t="s">
        <v>1123</v>
      </c>
      <c r="J103" s="14" t="s">
        <v>1123</v>
      </c>
      <c r="K103" s="14"/>
      <c r="L103" s="19" t="s">
        <v>186</v>
      </c>
      <c r="M103" s="20" t="s">
        <v>1021</v>
      </c>
      <c r="N103" s="28"/>
      <c r="O103" s="29"/>
      <c r="P103" s="20">
        <v>3234901383</v>
      </c>
      <c r="Q103" s="132"/>
      <c r="R103" s="216"/>
      <c r="S103" s="7"/>
      <c r="T103" s="6"/>
    </row>
    <row r="104" spans="1:20" s="13" customFormat="1" ht="31.5" hidden="1" customHeight="1" x14ac:dyDescent="0.25">
      <c r="A104" s="325"/>
      <c r="B104" s="267"/>
      <c r="C104" s="261"/>
      <c r="D104" s="232"/>
      <c r="E104" s="261"/>
      <c r="F104" s="270"/>
      <c r="G104" s="261"/>
      <c r="H104" s="239"/>
      <c r="I104" s="14" t="s">
        <v>1123</v>
      </c>
      <c r="J104" s="14" t="s">
        <v>1123</v>
      </c>
      <c r="K104" s="14"/>
      <c r="L104" s="19" t="s">
        <v>186</v>
      </c>
      <c r="M104" s="20" t="s">
        <v>942</v>
      </c>
      <c r="N104" s="12">
        <v>1113528928</v>
      </c>
      <c r="O104" s="6" t="s">
        <v>940</v>
      </c>
      <c r="P104" s="20">
        <v>3188929034</v>
      </c>
      <c r="Q104" s="73" t="s">
        <v>941</v>
      </c>
      <c r="R104" s="251"/>
      <c r="S104" s="7"/>
      <c r="T104" s="6"/>
    </row>
    <row r="105" spans="1:20" s="13" customFormat="1" ht="31.5" hidden="1" customHeight="1" x14ac:dyDescent="0.25">
      <c r="A105" s="217">
        <v>800041007</v>
      </c>
      <c r="B105" s="295" t="s">
        <v>1118</v>
      </c>
      <c r="C105" s="205" t="s">
        <v>1322</v>
      </c>
      <c r="D105" s="205" t="s">
        <v>1119</v>
      </c>
      <c r="E105" s="205" t="s">
        <v>1120</v>
      </c>
      <c r="F105" s="268">
        <v>102</v>
      </c>
      <c r="G105" s="259" t="s">
        <v>1121</v>
      </c>
      <c r="H105" s="205" t="s">
        <v>1124</v>
      </c>
      <c r="I105" s="90" t="s">
        <v>1122</v>
      </c>
      <c r="J105" s="90" t="s">
        <v>186</v>
      </c>
      <c r="K105" s="46" t="s">
        <v>202</v>
      </c>
      <c r="L105" s="19" t="s">
        <v>186</v>
      </c>
      <c r="M105" s="20" t="s">
        <v>1365</v>
      </c>
      <c r="N105" s="12">
        <v>530009422</v>
      </c>
      <c r="O105" s="29"/>
      <c r="P105" s="20">
        <v>3142428680</v>
      </c>
      <c r="Q105" s="73" t="s">
        <v>1366</v>
      </c>
      <c r="R105" s="351" t="s">
        <v>1367</v>
      </c>
      <c r="S105" s="7"/>
      <c r="T105" s="6"/>
    </row>
    <row r="106" spans="1:20" s="13" customFormat="1" ht="31.5" hidden="1" customHeight="1" x14ac:dyDescent="0.25">
      <c r="A106" s="218"/>
      <c r="B106" s="309"/>
      <c r="C106" s="214"/>
      <c r="D106" s="214"/>
      <c r="E106" s="214"/>
      <c r="F106" s="269"/>
      <c r="G106" s="260"/>
      <c r="H106" s="214"/>
      <c r="I106" s="74"/>
      <c r="J106" s="74"/>
      <c r="K106" s="14"/>
      <c r="L106" s="19" t="s">
        <v>186</v>
      </c>
      <c r="M106" s="20" t="s">
        <v>1364</v>
      </c>
      <c r="N106" s="12">
        <v>1113620014</v>
      </c>
      <c r="O106" s="29"/>
      <c r="P106" s="20">
        <v>3188204606</v>
      </c>
      <c r="Q106" s="73" t="s">
        <v>1363</v>
      </c>
      <c r="R106" s="352"/>
      <c r="S106" s="7"/>
      <c r="T106" s="6"/>
    </row>
    <row r="107" spans="1:20" s="13" customFormat="1" ht="76.5" hidden="1" customHeight="1" x14ac:dyDescent="0.25">
      <c r="A107" s="242"/>
      <c r="B107" s="296"/>
      <c r="C107" s="232"/>
      <c r="D107" s="232"/>
      <c r="E107" s="232"/>
      <c r="F107" s="270"/>
      <c r="G107" s="261"/>
      <c r="H107" s="232"/>
      <c r="I107" s="74"/>
      <c r="J107" s="74"/>
      <c r="K107" s="14"/>
      <c r="L107" s="19" t="s">
        <v>186</v>
      </c>
      <c r="M107" s="100" t="s">
        <v>1125</v>
      </c>
      <c r="N107" s="168">
        <v>38641932</v>
      </c>
      <c r="O107" s="137"/>
      <c r="P107" s="100">
        <v>3188929034</v>
      </c>
      <c r="Q107" s="73" t="s">
        <v>1126</v>
      </c>
      <c r="R107" s="353"/>
      <c r="S107" s="6"/>
      <c r="T107" s="6"/>
    </row>
    <row r="108" spans="1:20" s="13" customFormat="1" ht="32.25" hidden="1" customHeight="1" x14ac:dyDescent="0.25">
      <c r="A108" s="262">
        <v>830016868</v>
      </c>
      <c r="B108" s="265" t="s">
        <v>34</v>
      </c>
      <c r="C108" s="259" t="s">
        <v>16</v>
      </c>
      <c r="D108" s="214" t="s">
        <v>626</v>
      </c>
      <c r="E108" s="205" t="s">
        <v>35</v>
      </c>
      <c r="F108" s="268">
        <v>2229</v>
      </c>
      <c r="G108" s="259" t="s">
        <v>9</v>
      </c>
      <c r="H108" s="205" t="s">
        <v>406</v>
      </c>
      <c r="I108" s="69" t="s">
        <v>1114</v>
      </c>
      <c r="J108" s="69" t="s">
        <v>1373</v>
      </c>
      <c r="K108" s="46" t="s">
        <v>202</v>
      </c>
      <c r="L108" s="51" t="s">
        <v>283</v>
      </c>
      <c r="M108" s="6" t="s">
        <v>341</v>
      </c>
      <c r="N108" s="6">
        <v>1070591821</v>
      </c>
      <c r="O108" s="6" t="s">
        <v>342</v>
      </c>
      <c r="P108" s="6">
        <v>3102230844</v>
      </c>
      <c r="Q108" s="72" t="s">
        <v>343</v>
      </c>
      <c r="R108" s="237" t="s">
        <v>1262</v>
      </c>
      <c r="S108" s="6"/>
      <c r="T108" s="6"/>
    </row>
    <row r="109" spans="1:20" s="13" customFormat="1" ht="32.2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344</v>
      </c>
      <c r="N109" s="5">
        <v>39580109</v>
      </c>
      <c r="O109" s="4" t="s">
        <v>345</v>
      </c>
      <c r="P109" s="4">
        <v>3185171807</v>
      </c>
      <c r="Q109" s="72" t="s">
        <v>346</v>
      </c>
      <c r="R109" s="240"/>
      <c r="S109" s="7"/>
      <c r="T109" s="6"/>
    </row>
    <row r="110" spans="1:20" s="13" customFormat="1" ht="32.2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1283</v>
      </c>
      <c r="N110" s="5">
        <v>111122334</v>
      </c>
      <c r="O110" s="4" t="s">
        <v>383</v>
      </c>
      <c r="P110" s="4">
        <v>3188960388</v>
      </c>
      <c r="Q110" s="72" t="s">
        <v>1284</v>
      </c>
      <c r="R110" s="240"/>
      <c r="S110" s="6"/>
      <c r="T110" s="6"/>
    </row>
    <row r="111" spans="1:20" s="13" customFormat="1" ht="32.2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4" t="s">
        <v>1079</v>
      </c>
      <c r="N111" s="5">
        <v>1117512390</v>
      </c>
      <c r="O111" s="4" t="s">
        <v>1077</v>
      </c>
      <c r="P111" s="4">
        <v>3176411216</v>
      </c>
      <c r="Q111" s="72" t="s">
        <v>1078</v>
      </c>
      <c r="R111" s="240"/>
      <c r="S111" s="6"/>
      <c r="T111" s="6"/>
    </row>
    <row r="112" spans="1:20" s="13" customFormat="1" ht="21.75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922</v>
      </c>
      <c r="N112" s="7">
        <v>1113679950</v>
      </c>
      <c r="O112" s="6" t="s">
        <v>347</v>
      </c>
      <c r="P112" s="6">
        <v>3137372914</v>
      </c>
      <c r="Q112" s="72" t="s">
        <v>348</v>
      </c>
      <c r="R112" s="240"/>
      <c r="S112" s="7"/>
      <c r="T112" s="6"/>
    </row>
    <row r="113" spans="1:23" s="13" customFormat="1" ht="21.75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1263</v>
      </c>
      <c r="N113" s="7">
        <v>29689256</v>
      </c>
      <c r="O113" s="6" t="s">
        <v>1264</v>
      </c>
      <c r="P113" s="6">
        <v>3132457378</v>
      </c>
      <c r="Q113" s="72" t="s">
        <v>1265</v>
      </c>
      <c r="R113" s="240"/>
      <c r="S113" s="7"/>
      <c r="T113" s="6"/>
    </row>
    <row r="114" spans="1:23" s="13" customFormat="1" ht="32.25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1312</v>
      </c>
      <c r="N114" s="11">
        <v>1111155444</v>
      </c>
      <c r="O114" s="29"/>
      <c r="P114" s="6">
        <v>3175138275</v>
      </c>
      <c r="Q114" s="72" t="s">
        <v>1313</v>
      </c>
      <c r="R114" s="240"/>
      <c r="S114" s="6"/>
      <c r="T114" s="6"/>
    </row>
    <row r="115" spans="1:23" s="13" customFormat="1" ht="21" hidden="1" customHeight="1" x14ac:dyDescent="0.25">
      <c r="A115" s="263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349</v>
      </c>
      <c r="N115" s="7">
        <v>29675354</v>
      </c>
      <c r="O115" s="6" t="s">
        <v>350</v>
      </c>
      <c r="P115" s="6">
        <v>3183491761</v>
      </c>
      <c r="Q115" s="72" t="s">
        <v>351</v>
      </c>
      <c r="R115" s="240"/>
      <c r="S115" s="7"/>
      <c r="T115" s="6"/>
    </row>
    <row r="116" spans="1:23" s="13" customFormat="1" ht="32.25" hidden="1" customHeight="1" x14ac:dyDescent="0.25">
      <c r="A116" s="263"/>
      <c r="B116" s="266"/>
      <c r="C116" s="260"/>
      <c r="D116" s="214"/>
      <c r="E116" s="214"/>
      <c r="F116" s="269"/>
      <c r="G116" s="260"/>
      <c r="H116" s="206"/>
      <c r="I116" s="14" t="s">
        <v>1123</v>
      </c>
      <c r="J116" s="14" t="s">
        <v>1123</v>
      </c>
      <c r="K116" s="14"/>
      <c r="L116" s="51" t="s">
        <v>283</v>
      </c>
      <c r="M116" s="6" t="s">
        <v>1013</v>
      </c>
      <c r="N116" s="28"/>
      <c r="O116" s="6" t="s">
        <v>1015</v>
      </c>
      <c r="P116" s="6">
        <v>3107823312</v>
      </c>
      <c r="Q116" s="72" t="s">
        <v>1014</v>
      </c>
      <c r="R116" s="240"/>
      <c r="S116" s="7"/>
      <c r="T116" s="6"/>
    </row>
    <row r="117" spans="1:23" s="13" customFormat="1" ht="32.25" hidden="1" customHeight="1" x14ac:dyDescent="0.25">
      <c r="A117" s="263"/>
      <c r="B117" s="266"/>
      <c r="C117" s="260"/>
      <c r="D117" s="214"/>
      <c r="E117" s="214"/>
      <c r="F117" s="269"/>
      <c r="G117" s="260"/>
      <c r="H117" s="206"/>
      <c r="I117" s="14" t="s">
        <v>1123</v>
      </c>
      <c r="J117" s="14" t="s">
        <v>1123</v>
      </c>
      <c r="K117" s="14"/>
      <c r="L117" s="51" t="s">
        <v>283</v>
      </c>
      <c r="M117" s="16" t="s">
        <v>352</v>
      </c>
      <c r="N117" s="7">
        <v>37514912</v>
      </c>
      <c r="O117" s="6" t="s">
        <v>347</v>
      </c>
      <c r="P117" s="6">
        <v>3183530705</v>
      </c>
      <c r="Q117" s="72" t="s">
        <v>353</v>
      </c>
      <c r="R117" s="240"/>
      <c r="S117" s="7"/>
      <c r="T117" s="20"/>
    </row>
    <row r="118" spans="1:23" s="13" customFormat="1" ht="23.25" hidden="1" customHeight="1" x14ac:dyDescent="0.25">
      <c r="A118" s="268">
        <v>800166199</v>
      </c>
      <c r="B118" s="348" t="s">
        <v>104</v>
      </c>
      <c r="C118" s="259" t="s">
        <v>11</v>
      </c>
      <c r="D118" s="259" t="s">
        <v>635</v>
      </c>
      <c r="E118" s="205" t="s">
        <v>105</v>
      </c>
      <c r="F118" s="268">
        <v>2914</v>
      </c>
      <c r="G118" s="259" t="s">
        <v>9</v>
      </c>
      <c r="H118" s="205" t="s">
        <v>407</v>
      </c>
      <c r="I118" s="89" t="s">
        <v>408</v>
      </c>
      <c r="J118" s="89" t="s">
        <v>449</v>
      </c>
      <c r="K118" s="46" t="s">
        <v>202</v>
      </c>
      <c r="L118" s="19" t="s">
        <v>186</v>
      </c>
      <c r="M118" s="5" t="s">
        <v>627</v>
      </c>
      <c r="N118" s="5">
        <v>66981845</v>
      </c>
      <c r="O118" s="4" t="s">
        <v>628</v>
      </c>
      <c r="P118" s="4">
        <v>3135960250</v>
      </c>
      <c r="Q118" s="72" t="s">
        <v>629</v>
      </c>
      <c r="R118" s="312" t="s">
        <v>1241</v>
      </c>
      <c r="S118" s="6"/>
      <c r="T118" s="6"/>
      <c r="W118" s="13" t="s">
        <v>1005</v>
      </c>
    </row>
    <row r="119" spans="1:23" s="13" customFormat="1" ht="23.25" hidden="1" customHeight="1" x14ac:dyDescent="0.25">
      <c r="A119" s="269"/>
      <c r="B119" s="349"/>
      <c r="C119" s="260"/>
      <c r="D119" s="260"/>
      <c r="E119" s="214"/>
      <c r="F119" s="269"/>
      <c r="G119" s="260"/>
      <c r="H119" s="206"/>
      <c r="I119" s="109"/>
      <c r="J119" s="110"/>
      <c r="K119" s="14"/>
      <c r="L119" s="19" t="s">
        <v>186</v>
      </c>
      <c r="M119" s="4" t="s">
        <v>1156</v>
      </c>
      <c r="N119" s="5">
        <v>1144165858</v>
      </c>
      <c r="O119" s="4" t="s">
        <v>1157</v>
      </c>
      <c r="P119" s="45"/>
      <c r="Q119" s="72" t="s">
        <v>632</v>
      </c>
      <c r="R119" s="313"/>
      <c r="S119" s="7"/>
      <c r="T119" s="6"/>
    </row>
    <row r="120" spans="1:23" s="13" customFormat="1" ht="23.25" hidden="1" customHeight="1" x14ac:dyDescent="0.25">
      <c r="A120" s="269"/>
      <c r="B120" s="349"/>
      <c r="C120" s="260"/>
      <c r="D120" s="260"/>
      <c r="E120" s="214"/>
      <c r="F120" s="269"/>
      <c r="G120" s="260"/>
      <c r="H120" s="206"/>
      <c r="I120" s="111"/>
      <c r="J120" s="112"/>
      <c r="K120" s="14"/>
      <c r="L120" s="19" t="s">
        <v>186</v>
      </c>
      <c r="M120" s="4" t="s">
        <v>630</v>
      </c>
      <c r="N120" s="5">
        <v>1005935610</v>
      </c>
      <c r="O120" s="4" t="s">
        <v>631</v>
      </c>
      <c r="P120" s="4">
        <v>3182618793</v>
      </c>
      <c r="Q120" s="72" t="s">
        <v>632</v>
      </c>
      <c r="R120" s="313"/>
      <c r="S120" s="7"/>
      <c r="T120" s="6"/>
    </row>
    <row r="121" spans="1:23" s="13" customFormat="1" ht="23.25" hidden="1" customHeight="1" x14ac:dyDescent="0.25">
      <c r="A121" s="270"/>
      <c r="B121" s="350"/>
      <c r="C121" s="261"/>
      <c r="D121" s="261"/>
      <c r="E121" s="232"/>
      <c r="F121" s="270"/>
      <c r="G121" s="261"/>
      <c r="H121" s="239"/>
      <c r="I121" s="113"/>
      <c r="J121" s="114"/>
      <c r="K121" s="14"/>
      <c r="L121" s="19" t="s">
        <v>186</v>
      </c>
      <c r="M121" s="6" t="s">
        <v>633</v>
      </c>
      <c r="N121" s="7">
        <v>66656591</v>
      </c>
      <c r="O121" s="6" t="s">
        <v>634</v>
      </c>
      <c r="P121" s="6">
        <v>3182618793</v>
      </c>
      <c r="Q121" s="73" t="s">
        <v>106</v>
      </c>
      <c r="R121" s="314"/>
      <c r="S121" s="7"/>
      <c r="T121" s="6"/>
    </row>
    <row r="122" spans="1:23" s="17" customFormat="1" ht="33" hidden="1" customHeight="1" x14ac:dyDescent="0.25">
      <c r="A122" s="217">
        <v>800249860</v>
      </c>
      <c r="B122" s="219" t="s">
        <v>75</v>
      </c>
      <c r="C122" s="205" t="s">
        <v>7</v>
      </c>
      <c r="D122" s="205" t="s">
        <v>386</v>
      </c>
      <c r="E122" s="205" t="s">
        <v>76</v>
      </c>
      <c r="F122" s="221">
        <v>1870</v>
      </c>
      <c r="G122" s="205" t="s">
        <v>9</v>
      </c>
      <c r="H122" s="205" t="s">
        <v>409</v>
      </c>
      <c r="I122" s="103" t="s">
        <v>410</v>
      </c>
      <c r="J122" s="103" t="s">
        <v>293</v>
      </c>
      <c r="K122" s="18" t="s">
        <v>187</v>
      </c>
      <c r="L122" s="19" t="s">
        <v>186</v>
      </c>
      <c r="M122" s="4" t="s">
        <v>382</v>
      </c>
      <c r="N122" s="4">
        <v>71385036</v>
      </c>
      <c r="O122" s="4" t="s">
        <v>383</v>
      </c>
      <c r="P122" s="4">
        <v>3052370208</v>
      </c>
      <c r="Q122" s="72" t="s">
        <v>384</v>
      </c>
      <c r="R122" s="312" t="s">
        <v>1358</v>
      </c>
      <c r="S122" s="7"/>
      <c r="T122" s="20"/>
    </row>
    <row r="123" spans="1:23" s="17" customFormat="1" ht="33" hidden="1" customHeight="1" x14ac:dyDescent="0.25">
      <c r="A123" s="218"/>
      <c r="B123" s="220"/>
      <c r="C123" s="214"/>
      <c r="D123" s="214"/>
      <c r="E123" s="214"/>
      <c r="F123" s="222"/>
      <c r="G123" s="214"/>
      <c r="H123" s="206"/>
      <c r="I123" s="109"/>
      <c r="J123" s="110"/>
      <c r="K123" s="18"/>
      <c r="L123" s="19" t="s">
        <v>186</v>
      </c>
      <c r="M123" s="4" t="s">
        <v>1061</v>
      </c>
      <c r="N123" s="45"/>
      <c r="O123" s="45"/>
      <c r="P123" s="45"/>
      <c r="Q123" s="72" t="s">
        <v>1062</v>
      </c>
      <c r="R123" s="313"/>
      <c r="S123" s="6"/>
      <c r="T123" s="6"/>
    </row>
    <row r="124" spans="1:23" s="17" customFormat="1" ht="33" hidden="1" customHeight="1" x14ac:dyDescent="0.25">
      <c r="A124" s="218"/>
      <c r="B124" s="220"/>
      <c r="C124" s="214"/>
      <c r="D124" s="214"/>
      <c r="E124" s="214"/>
      <c r="F124" s="222"/>
      <c r="G124" s="214"/>
      <c r="H124" s="206"/>
      <c r="I124" s="111"/>
      <c r="J124" s="112"/>
      <c r="K124" s="18"/>
      <c r="L124" s="19" t="s">
        <v>186</v>
      </c>
      <c r="M124" s="4" t="s">
        <v>947</v>
      </c>
      <c r="N124" s="4">
        <v>1026131013</v>
      </c>
      <c r="O124" s="4" t="s">
        <v>968</v>
      </c>
      <c r="P124" s="4">
        <v>3157701644</v>
      </c>
      <c r="Q124" s="72" t="s">
        <v>948</v>
      </c>
      <c r="R124" s="313"/>
      <c r="S124" s="7"/>
      <c r="T124" s="6"/>
    </row>
    <row r="125" spans="1:23" s="17" customFormat="1" ht="33" hidden="1" customHeight="1" x14ac:dyDescent="0.25">
      <c r="A125" s="242"/>
      <c r="B125" s="243"/>
      <c r="C125" s="232"/>
      <c r="D125" s="232"/>
      <c r="E125" s="232"/>
      <c r="F125" s="233"/>
      <c r="G125" s="232"/>
      <c r="H125" s="239"/>
      <c r="I125" s="113"/>
      <c r="J125" s="114" t="s">
        <v>1374</v>
      </c>
      <c r="K125" s="18"/>
      <c r="L125" s="19" t="s">
        <v>186</v>
      </c>
      <c r="M125" s="20" t="s">
        <v>385</v>
      </c>
      <c r="N125" s="20">
        <v>1061732145</v>
      </c>
      <c r="O125" s="4" t="s">
        <v>383</v>
      </c>
      <c r="P125" s="6">
        <v>3103981523</v>
      </c>
      <c r="Q125" s="72" t="s">
        <v>77</v>
      </c>
      <c r="R125" s="314"/>
      <c r="S125" s="6"/>
      <c r="T125" s="6"/>
    </row>
    <row r="126" spans="1:23" s="13" customFormat="1" ht="30.75" hidden="1" customHeight="1" x14ac:dyDescent="0.25">
      <c r="A126" s="262">
        <v>890399003</v>
      </c>
      <c r="B126" s="265" t="s">
        <v>112</v>
      </c>
      <c r="C126" s="259" t="s">
        <v>11</v>
      </c>
      <c r="D126" s="205" t="s">
        <v>636</v>
      </c>
      <c r="E126" s="259" t="s">
        <v>113</v>
      </c>
      <c r="F126" s="268">
        <v>2332</v>
      </c>
      <c r="G126" s="259" t="s">
        <v>9</v>
      </c>
      <c r="H126" s="205" t="s">
        <v>411</v>
      </c>
      <c r="I126" s="89" t="s">
        <v>200</v>
      </c>
      <c r="J126" s="89" t="s">
        <v>1374</v>
      </c>
      <c r="K126" s="14" t="s">
        <v>187</v>
      </c>
      <c r="L126" s="51" t="s">
        <v>283</v>
      </c>
      <c r="M126" s="6" t="s">
        <v>528</v>
      </c>
      <c r="N126" s="7">
        <v>66996903</v>
      </c>
      <c r="O126" s="6" t="s">
        <v>529</v>
      </c>
      <c r="P126" s="6" t="s">
        <v>530</v>
      </c>
      <c r="Q126" s="73" t="s">
        <v>531</v>
      </c>
      <c r="R126" s="237" t="s">
        <v>1203</v>
      </c>
      <c r="S126" s="6" t="s">
        <v>537</v>
      </c>
      <c r="T126" s="6" t="s">
        <v>1420</v>
      </c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522</v>
      </c>
      <c r="N127" s="5">
        <v>29178143</v>
      </c>
      <c r="O127" s="6" t="s">
        <v>523</v>
      </c>
      <c r="P127" s="4">
        <v>3197256885</v>
      </c>
      <c r="Q127" s="73" t="s">
        <v>524</v>
      </c>
      <c r="R127" s="240"/>
      <c r="S127" s="6"/>
      <c r="T127" s="6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525</v>
      </c>
      <c r="N128" s="5">
        <v>29785152</v>
      </c>
      <c r="O128" s="6" t="s">
        <v>526</v>
      </c>
      <c r="P128" s="4">
        <v>3175567638</v>
      </c>
      <c r="Q128" s="73" t="s">
        <v>527</v>
      </c>
      <c r="R128" s="240"/>
      <c r="S128" s="7"/>
      <c r="T128" s="6"/>
    </row>
    <row r="129" spans="1:21" s="13" customFormat="1" ht="30.75" hidden="1" customHeight="1" x14ac:dyDescent="0.25">
      <c r="A129" s="263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1202</v>
      </c>
      <c r="N129" s="5">
        <v>1130635489</v>
      </c>
      <c r="O129" s="6" t="s">
        <v>1201</v>
      </c>
      <c r="P129" s="5">
        <v>3172689039</v>
      </c>
      <c r="Q129" s="73" t="s">
        <v>1200</v>
      </c>
      <c r="R129" s="240"/>
      <c r="S129" s="6"/>
      <c r="T129" s="6"/>
    </row>
    <row r="130" spans="1:21" s="13" customFormat="1" ht="30.75" hidden="1" customHeight="1" x14ac:dyDescent="0.25">
      <c r="A130" s="263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1197</v>
      </c>
      <c r="N130" s="5">
        <v>1151970888</v>
      </c>
      <c r="O130" s="6" t="s">
        <v>1198</v>
      </c>
      <c r="P130" s="4">
        <v>3205308348</v>
      </c>
      <c r="Q130" s="73" t="s">
        <v>1199</v>
      </c>
      <c r="R130" s="240"/>
      <c r="S130" s="7"/>
      <c r="T130" s="6"/>
    </row>
    <row r="131" spans="1:21" s="13" customFormat="1" ht="30.75" hidden="1" customHeight="1" x14ac:dyDescent="0.25">
      <c r="A131" s="263"/>
      <c r="B131" s="266"/>
      <c r="C131" s="260"/>
      <c r="D131" s="214"/>
      <c r="E131" s="260"/>
      <c r="F131" s="269"/>
      <c r="G131" s="260"/>
      <c r="H131" s="206"/>
      <c r="I131" s="14" t="s">
        <v>1123</v>
      </c>
      <c r="J131" s="14" t="s">
        <v>1123</v>
      </c>
      <c r="K131" s="14"/>
      <c r="L131" s="51" t="s">
        <v>283</v>
      </c>
      <c r="M131" s="4" t="s">
        <v>876</v>
      </c>
      <c r="N131" s="5">
        <v>94448142</v>
      </c>
      <c r="O131" s="6" t="s">
        <v>877</v>
      </c>
      <c r="P131" s="4">
        <v>3173633503</v>
      </c>
      <c r="Q131" s="73" t="s">
        <v>878</v>
      </c>
      <c r="R131" s="240"/>
      <c r="S131" s="7"/>
      <c r="T131" s="20"/>
    </row>
    <row r="132" spans="1:21" s="13" customFormat="1" ht="30.75" hidden="1" customHeight="1" x14ac:dyDescent="0.25">
      <c r="A132" s="263"/>
      <c r="B132" s="266"/>
      <c r="C132" s="260"/>
      <c r="D132" s="214"/>
      <c r="E132" s="260"/>
      <c r="F132" s="269"/>
      <c r="G132" s="260"/>
      <c r="H132" s="206"/>
      <c r="I132" s="14" t="s">
        <v>1123</v>
      </c>
      <c r="J132" s="14" t="s">
        <v>1123</v>
      </c>
      <c r="K132" s="14"/>
      <c r="L132" s="51" t="s">
        <v>283</v>
      </c>
      <c r="M132" s="4" t="s">
        <v>864</v>
      </c>
      <c r="N132" s="5">
        <v>31902153</v>
      </c>
      <c r="O132" s="6" t="s">
        <v>865</v>
      </c>
      <c r="P132" s="4">
        <v>3155708087</v>
      </c>
      <c r="Q132" s="73" t="s">
        <v>863</v>
      </c>
      <c r="R132" s="240"/>
      <c r="S132" s="7"/>
      <c r="T132" s="6"/>
    </row>
    <row r="133" spans="1:21" s="13" customFormat="1" ht="30.75" hidden="1" customHeight="1" x14ac:dyDescent="0.25">
      <c r="A133" s="293">
        <v>800099903</v>
      </c>
      <c r="B133" s="295" t="s">
        <v>56</v>
      </c>
      <c r="C133" s="259" t="s">
        <v>11</v>
      </c>
      <c r="D133" s="205" t="s">
        <v>818</v>
      </c>
      <c r="E133" s="205" t="s">
        <v>57</v>
      </c>
      <c r="F133" s="268">
        <v>452</v>
      </c>
      <c r="G133" s="259" t="s">
        <v>9</v>
      </c>
      <c r="H133" s="205" t="s">
        <v>282</v>
      </c>
      <c r="I133" s="89" t="s">
        <v>280</v>
      </c>
      <c r="J133" s="89" t="s">
        <v>248</v>
      </c>
      <c r="K133" s="46" t="s">
        <v>202</v>
      </c>
      <c r="L133" s="346" t="s">
        <v>283</v>
      </c>
      <c r="M133" s="142" t="s">
        <v>1303</v>
      </c>
      <c r="N133" s="143">
        <v>1107508362</v>
      </c>
      <c r="O133" s="142" t="s">
        <v>835</v>
      </c>
      <c r="P133" s="146">
        <v>3053811094</v>
      </c>
      <c r="Q133" s="64" t="s">
        <v>1304</v>
      </c>
      <c r="R133" s="234"/>
      <c r="S133" s="6"/>
      <c r="T133" s="6"/>
    </row>
    <row r="134" spans="1:21" s="13" customFormat="1" ht="45" hidden="1" x14ac:dyDescent="0.25">
      <c r="A134" s="294"/>
      <c r="B134" s="296"/>
      <c r="C134" s="261"/>
      <c r="D134" s="232"/>
      <c r="E134" s="232"/>
      <c r="F134" s="270"/>
      <c r="G134" s="261"/>
      <c r="H134" s="239"/>
      <c r="I134" s="122"/>
      <c r="J134" s="123"/>
      <c r="K134" s="14"/>
      <c r="L134" s="347"/>
      <c r="M134" s="142" t="s">
        <v>1300</v>
      </c>
      <c r="N134" s="143"/>
      <c r="O134" s="142" t="s">
        <v>1301</v>
      </c>
      <c r="P134" s="142"/>
      <c r="Q134" s="64" t="s">
        <v>1302</v>
      </c>
      <c r="R134" s="236"/>
      <c r="S134" s="7"/>
      <c r="T134" s="20"/>
    </row>
    <row r="135" spans="1:21" s="13" customFormat="1" ht="59.25" hidden="1" customHeight="1" x14ac:dyDescent="0.25">
      <c r="A135" s="262">
        <v>890319047</v>
      </c>
      <c r="B135" s="225" t="s">
        <v>58</v>
      </c>
      <c r="C135" s="259" t="s">
        <v>11</v>
      </c>
      <c r="D135" s="205" t="s">
        <v>818</v>
      </c>
      <c r="E135" s="205" t="s">
        <v>59</v>
      </c>
      <c r="F135" s="268">
        <v>791</v>
      </c>
      <c r="G135" s="259" t="s">
        <v>9</v>
      </c>
      <c r="H135" s="205" t="s">
        <v>285</v>
      </c>
      <c r="I135" s="89" t="s">
        <v>288</v>
      </c>
      <c r="J135" s="89" t="s">
        <v>262</v>
      </c>
      <c r="K135" s="46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7" t="s">
        <v>1308</v>
      </c>
      <c r="S135" s="7"/>
      <c r="T135" s="6"/>
    </row>
    <row r="136" spans="1:21" s="13" customFormat="1" ht="59.25" hidden="1" customHeight="1" x14ac:dyDescent="0.25">
      <c r="A136" s="264"/>
      <c r="B136" s="245"/>
      <c r="C136" s="261"/>
      <c r="D136" s="232"/>
      <c r="E136" s="232"/>
      <c r="F136" s="270"/>
      <c r="G136" s="261"/>
      <c r="H136" s="239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52"/>
      <c r="S136" s="6"/>
      <c r="T136" s="6"/>
    </row>
    <row r="137" spans="1:21" s="13" customFormat="1" ht="59.25" hidden="1" customHeight="1" x14ac:dyDescent="0.25">
      <c r="A137" s="60">
        <v>890311274</v>
      </c>
      <c r="B137" s="152" t="s">
        <v>60</v>
      </c>
      <c r="C137" s="8" t="s">
        <v>11</v>
      </c>
      <c r="D137" s="9" t="s">
        <v>818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249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51" t="s">
        <v>1359</v>
      </c>
      <c r="S137" s="6"/>
      <c r="T137" s="6"/>
    </row>
    <row r="138" spans="1:21" s="13" customFormat="1" ht="59.25" hidden="1" customHeight="1" x14ac:dyDescent="0.25">
      <c r="A138" s="293">
        <v>890300005</v>
      </c>
      <c r="B138" s="295" t="s">
        <v>62</v>
      </c>
      <c r="C138" s="259" t="s">
        <v>11</v>
      </c>
      <c r="D138" s="205" t="s">
        <v>818</v>
      </c>
      <c r="E138" s="205" t="s">
        <v>63</v>
      </c>
      <c r="F138" s="268">
        <v>67</v>
      </c>
      <c r="G138" s="259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1305</v>
      </c>
      <c r="N138" s="158"/>
      <c r="O138" s="142" t="s">
        <v>1306</v>
      </c>
      <c r="P138" s="142"/>
      <c r="Q138" s="64" t="s">
        <v>1298</v>
      </c>
      <c r="R138" s="58"/>
      <c r="S138" s="6"/>
      <c r="T138" s="6"/>
    </row>
    <row r="139" spans="1:21" s="13" customFormat="1" ht="91.5" hidden="1" customHeight="1" x14ac:dyDescent="0.25">
      <c r="A139" s="294"/>
      <c r="B139" s="296"/>
      <c r="C139" s="261"/>
      <c r="D139" s="232"/>
      <c r="E139" s="232"/>
      <c r="F139" s="270"/>
      <c r="G139" s="261"/>
      <c r="H139" s="239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64" t="s">
        <v>839</v>
      </c>
      <c r="R139" s="16"/>
      <c r="S139" s="6"/>
      <c r="T139" s="6"/>
    </row>
    <row r="140" spans="1:21" s="13" customFormat="1" ht="61.5" hidden="1" customHeight="1" x14ac:dyDescent="0.25">
      <c r="A140" s="262">
        <v>890301960</v>
      </c>
      <c r="B140" s="265" t="s">
        <v>64</v>
      </c>
      <c r="C140" s="259" t="s">
        <v>7</v>
      </c>
      <c r="D140" s="205" t="s">
        <v>822</v>
      </c>
      <c r="E140" s="205" t="s">
        <v>65</v>
      </c>
      <c r="F140" s="268">
        <v>1064</v>
      </c>
      <c r="G140" s="259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7" t="s">
        <v>1280</v>
      </c>
      <c r="S140" s="7"/>
      <c r="T140" s="6"/>
    </row>
    <row r="141" spans="1:21" s="13" customFormat="1" ht="45" hidden="1" customHeight="1" x14ac:dyDescent="0.25">
      <c r="A141" s="263"/>
      <c r="B141" s="266"/>
      <c r="C141" s="260"/>
      <c r="D141" s="214"/>
      <c r="E141" s="214"/>
      <c r="F141" s="269"/>
      <c r="G141" s="260"/>
      <c r="H141" s="214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8"/>
      <c r="S141" s="6"/>
      <c r="T141" s="6"/>
      <c r="U141" s="279"/>
    </row>
    <row r="142" spans="1:21" s="13" customFormat="1" ht="44.25" hidden="1" customHeight="1" x14ac:dyDescent="0.25">
      <c r="A142" s="264"/>
      <c r="B142" s="267"/>
      <c r="C142" s="261"/>
      <c r="D142" s="232"/>
      <c r="E142" s="232"/>
      <c r="F142" s="270"/>
      <c r="G142" s="261"/>
      <c r="H142" s="232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52"/>
      <c r="S142" s="59"/>
      <c r="T142" s="20"/>
      <c r="U142" s="279"/>
    </row>
    <row r="143" spans="1:21" s="13" customFormat="1" ht="38.25" hidden="1" customHeight="1" x14ac:dyDescent="0.25">
      <c r="A143" s="60">
        <v>901345953</v>
      </c>
      <c r="B143" s="152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4" t="s">
        <v>283</v>
      </c>
      <c r="M143" s="142" t="s">
        <v>1297</v>
      </c>
      <c r="N143" s="158"/>
      <c r="O143" s="142" t="s">
        <v>1299</v>
      </c>
      <c r="P143" s="45"/>
      <c r="Q143" s="72" t="s">
        <v>1298</v>
      </c>
      <c r="R143" s="174" t="s">
        <v>1415</v>
      </c>
      <c r="S143" s="6"/>
      <c r="T143" s="6"/>
    </row>
    <row r="144" spans="1:21" s="13" customFormat="1" ht="38.25" hidden="1" customHeight="1" x14ac:dyDescent="0.25">
      <c r="A144" s="60">
        <v>800096812</v>
      </c>
      <c r="B144" s="57" t="s">
        <v>68</v>
      </c>
      <c r="C144" s="8" t="s">
        <v>1152</v>
      </c>
      <c r="D144" s="9" t="s">
        <v>818</v>
      </c>
      <c r="E144" s="9" t="s">
        <v>69</v>
      </c>
      <c r="F144" s="10">
        <v>196</v>
      </c>
      <c r="G144" s="8" t="s">
        <v>26</v>
      </c>
      <c r="H144" s="9" t="s">
        <v>295</v>
      </c>
      <c r="I144" s="89" t="s">
        <v>263</v>
      </c>
      <c r="J144" s="90" t="s">
        <v>186</v>
      </c>
      <c r="K144" s="46" t="s">
        <v>202</v>
      </c>
      <c r="L144" s="51" t="s">
        <v>283</v>
      </c>
      <c r="M144" s="142" t="s">
        <v>976</v>
      </c>
      <c r="N144" s="143">
        <v>52782233</v>
      </c>
      <c r="O144" s="144" t="s">
        <v>977</v>
      </c>
      <c r="P144" s="142">
        <v>3005604929</v>
      </c>
      <c r="Q144" s="64" t="s">
        <v>949</v>
      </c>
      <c r="R144" s="58"/>
      <c r="S144" s="6"/>
      <c r="T144" s="6"/>
    </row>
    <row r="145" spans="1:20" s="13" customFormat="1" ht="45" hidden="1" x14ac:dyDescent="0.25">
      <c r="A145" s="293">
        <v>890321151</v>
      </c>
      <c r="B145" s="295" t="s">
        <v>70</v>
      </c>
      <c r="C145" s="259" t="s">
        <v>11</v>
      </c>
      <c r="D145" s="205" t="s">
        <v>818</v>
      </c>
      <c r="E145" s="205" t="s">
        <v>69</v>
      </c>
      <c r="F145" s="268">
        <v>1340</v>
      </c>
      <c r="G145" s="259" t="s">
        <v>9</v>
      </c>
      <c r="H145" s="205" t="s">
        <v>294</v>
      </c>
      <c r="I145" s="69" t="s">
        <v>284</v>
      </c>
      <c r="J145" s="127" t="s">
        <v>1176</v>
      </c>
      <c r="K145" s="14" t="s">
        <v>187</v>
      </c>
      <c r="L145" s="54" t="s">
        <v>283</v>
      </c>
      <c r="M145" s="138" t="s">
        <v>840</v>
      </c>
      <c r="N145" s="145">
        <v>1026267964</v>
      </c>
      <c r="O145" s="142" t="s">
        <v>841</v>
      </c>
      <c r="P145" s="142" t="s">
        <v>842</v>
      </c>
      <c r="Q145" s="64" t="s">
        <v>71</v>
      </c>
      <c r="R145" s="330"/>
      <c r="S145" s="7"/>
      <c r="T145" s="20"/>
    </row>
    <row r="146" spans="1:20" s="13" customFormat="1" ht="45" hidden="1" x14ac:dyDescent="0.25">
      <c r="A146" s="306"/>
      <c r="B146" s="309"/>
      <c r="C146" s="260"/>
      <c r="D146" s="214"/>
      <c r="E146" s="214"/>
      <c r="F146" s="269"/>
      <c r="G146" s="260"/>
      <c r="H146" s="206"/>
      <c r="I146" s="122"/>
      <c r="J146" s="123"/>
      <c r="K146" s="14"/>
      <c r="L146" s="54" t="s">
        <v>283</v>
      </c>
      <c r="M146" s="138" t="s">
        <v>843</v>
      </c>
      <c r="N146" s="139">
        <v>1124059150</v>
      </c>
      <c r="O146" s="142" t="s">
        <v>844</v>
      </c>
      <c r="P146" s="142">
        <v>3155372805</v>
      </c>
      <c r="Q146" s="64" t="s">
        <v>845</v>
      </c>
      <c r="R146" s="345"/>
      <c r="S146" s="6"/>
      <c r="T146" s="6"/>
    </row>
    <row r="147" spans="1:20" s="13" customFormat="1" ht="36" hidden="1" customHeight="1" x14ac:dyDescent="0.25">
      <c r="A147" s="358">
        <v>890300634</v>
      </c>
      <c r="B147" s="287" t="s">
        <v>96</v>
      </c>
      <c r="C147" s="259" t="s">
        <v>11</v>
      </c>
      <c r="D147" s="205" t="s">
        <v>818</v>
      </c>
      <c r="E147" s="205" t="s">
        <v>97</v>
      </c>
      <c r="F147" s="268">
        <v>47</v>
      </c>
      <c r="G147" s="259" t="s">
        <v>98</v>
      </c>
      <c r="H147" s="205" t="s">
        <v>291</v>
      </c>
      <c r="I147" s="121" t="s">
        <v>283</v>
      </c>
      <c r="J147" s="121" t="s">
        <v>283</v>
      </c>
      <c r="K147" s="14" t="s">
        <v>187</v>
      </c>
      <c r="L147" s="19" t="s">
        <v>186</v>
      </c>
      <c r="M147" s="4" t="s">
        <v>819</v>
      </c>
      <c r="N147" s="5">
        <v>1113651359</v>
      </c>
      <c r="O147" s="4" t="s">
        <v>820</v>
      </c>
      <c r="P147" s="4">
        <v>3136800255</v>
      </c>
      <c r="Q147" s="73" t="s">
        <v>821</v>
      </c>
      <c r="R147" s="215" t="s">
        <v>1204</v>
      </c>
      <c r="S147" s="7"/>
      <c r="T147" s="6"/>
    </row>
    <row r="148" spans="1:20" s="13" customFormat="1" ht="36" hidden="1" customHeight="1" x14ac:dyDescent="0.25">
      <c r="A148" s="359"/>
      <c r="B148" s="292"/>
      <c r="C148" s="260"/>
      <c r="D148" s="214"/>
      <c r="E148" s="214"/>
      <c r="F148" s="269"/>
      <c r="G148" s="260"/>
      <c r="H148" s="214"/>
      <c r="I148" s="14" t="s">
        <v>1123</v>
      </c>
      <c r="J148" s="14" t="s">
        <v>1123</v>
      </c>
      <c r="K148" s="14"/>
      <c r="L148" s="19" t="s">
        <v>186</v>
      </c>
      <c r="M148" s="4" t="s">
        <v>983</v>
      </c>
      <c r="N148" s="5">
        <v>1144166517</v>
      </c>
      <c r="O148" s="4" t="s">
        <v>985</v>
      </c>
      <c r="P148" s="4">
        <v>3184221042</v>
      </c>
      <c r="Q148" s="72" t="s">
        <v>984</v>
      </c>
      <c r="R148" s="216"/>
      <c r="S148" s="6"/>
      <c r="T148" s="20"/>
    </row>
    <row r="149" spans="1:20" s="17" customFormat="1" ht="30" hidden="1" customHeight="1" x14ac:dyDescent="0.25">
      <c r="A149" s="217">
        <v>890314970</v>
      </c>
      <c r="B149" s="295" t="s">
        <v>121</v>
      </c>
      <c r="C149" s="205" t="s">
        <v>11</v>
      </c>
      <c r="D149" s="205" t="s">
        <v>817</v>
      </c>
      <c r="E149" s="205" t="s">
        <v>41</v>
      </c>
      <c r="F149" s="221">
        <v>230</v>
      </c>
      <c r="G149" s="205" t="s">
        <v>26</v>
      </c>
      <c r="H149" s="205" t="s">
        <v>290</v>
      </c>
      <c r="I149" s="79" t="s">
        <v>248</v>
      </c>
      <c r="J149" s="79" t="s">
        <v>1212</v>
      </c>
      <c r="K149" s="18" t="s">
        <v>187</v>
      </c>
      <c r="L149" s="51" t="s">
        <v>283</v>
      </c>
      <c r="M149" s="6" t="s">
        <v>812</v>
      </c>
      <c r="N149" s="6">
        <v>1130656315</v>
      </c>
      <c r="O149" s="6" t="s">
        <v>777</v>
      </c>
      <c r="P149" s="6">
        <v>3157445302</v>
      </c>
      <c r="Q149" s="72" t="s">
        <v>813</v>
      </c>
      <c r="R149" s="312" t="s">
        <v>1273</v>
      </c>
      <c r="S149" s="6"/>
      <c r="T149" s="6"/>
    </row>
    <row r="150" spans="1:20" s="17" customFormat="1" ht="30" hidden="1" customHeight="1" x14ac:dyDescent="0.25">
      <c r="A150" s="218"/>
      <c r="B150" s="309"/>
      <c r="C150" s="214"/>
      <c r="D150" s="214"/>
      <c r="E150" s="214"/>
      <c r="F150" s="222"/>
      <c r="G150" s="214"/>
      <c r="H150" s="206"/>
      <c r="I150" s="109"/>
      <c r="J150" s="110"/>
      <c r="K150" s="18"/>
      <c r="L150" s="51" t="s">
        <v>283</v>
      </c>
      <c r="M150" s="6" t="s">
        <v>848</v>
      </c>
      <c r="N150" s="6">
        <v>66979009</v>
      </c>
      <c r="O150" s="6" t="s">
        <v>849</v>
      </c>
      <c r="P150" s="6">
        <v>3207889709</v>
      </c>
      <c r="Q150" s="72" t="s">
        <v>850</v>
      </c>
      <c r="R150" s="341"/>
      <c r="S150" s="7"/>
      <c r="T150" s="6"/>
    </row>
    <row r="151" spans="1:20" s="17" customFormat="1" ht="30" hidden="1" customHeight="1" x14ac:dyDescent="0.25">
      <c r="A151" s="218"/>
      <c r="B151" s="309"/>
      <c r="C151" s="214"/>
      <c r="D151" s="214"/>
      <c r="E151" s="214"/>
      <c r="F151" s="222"/>
      <c r="G151" s="214"/>
      <c r="H151" s="206"/>
      <c r="I151" s="111"/>
      <c r="J151" s="112"/>
      <c r="K151" s="18"/>
      <c r="L151" s="51" t="s">
        <v>283</v>
      </c>
      <c r="M151" s="6" t="s">
        <v>851</v>
      </c>
      <c r="N151" s="6">
        <v>1062314264</v>
      </c>
      <c r="O151" s="6" t="s">
        <v>852</v>
      </c>
      <c r="P151" s="6">
        <v>3105096548</v>
      </c>
      <c r="Q151" s="72" t="s">
        <v>853</v>
      </c>
      <c r="R151" s="341"/>
      <c r="S151" s="7"/>
      <c r="T151" s="20"/>
    </row>
    <row r="152" spans="1:20" s="17" customFormat="1" ht="30" hidden="1" customHeight="1" x14ac:dyDescent="0.25">
      <c r="A152" s="242"/>
      <c r="B152" s="296"/>
      <c r="C152" s="232"/>
      <c r="D152" s="232"/>
      <c r="E152" s="232"/>
      <c r="F152" s="233"/>
      <c r="G152" s="232"/>
      <c r="H152" s="239"/>
      <c r="I152" s="113"/>
      <c r="J152" s="114"/>
      <c r="K152" s="18"/>
      <c r="L152" s="51" t="s">
        <v>283</v>
      </c>
      <c r="M152" s="6" t="s">
        <v>814</v>
      </c>
      <c r="N152" s="6">
        <v>66850107</v>
      </c>
      <c r="O152" s="6" t="s">
        <v>815</v>
      </c>
      <c r="P152" s="6" t="s">
        <v>816</v>
      </c>
      <c r="Q152" s="72" t="s">
        <v>122</v>
      </c>
      <c r="R152" s="342"/>
      <c r="S152" s="6"/>
      <c r="T152" s="20"/>
    </row>
    <row r="153" spans="1:20" s="13" customFormat="1" ht="26.25" hidden="1" customHeight="1" x14ac:dyDescent="0.25">
      <c r="A153" s="262">
        <v>890324177</v>
      </c>
      <c r="B153" s="265" t="s">
        <v>123</v>
      </c>
      <c r="C153" s="259" t="s">
        <v>11</v>
      </c>
      <c r="D153" s="205" t="s">
        <v>885</v>
      </c>
      <c r="E153" s="259" t="s">
        <v>82</v>
      </c>
      <c r="F153" s="268">
        <v>5136</v>
      </c>
      <c r="G153" s="259" t="s">
        <v>9</v>
      </c>
      <c r="H153" s="205" t="s">
        <v>427</v>
      </c>
      <c r="I153" s="89" t="s">
        <v>1196</v>
      </c>
      <c r="J153" s="89" t="s">
        <v>1375</v>
      </c>
      <c r="K153" s="14" t="s">
        <v>187</v>
      </c>
      <c r="L153" s="19" t="s">
        <v>186</v>
      </c>
      <c r="M153" s="6" t="s">
        <v>733</v>
      </c>
      <c r="N153" s="7">
        <v>51462425</v>
      </c>
      <c r="O153" s="4" t="s">
        <v>734</v>
      </c>
      <c r="P153" s="4">
        <v>3128712652</v>
      </c>
      <c r="Q153" s="72" t="s">
        <v>124</v>
      </c>
      <c r="R153" s="237" t="s">
        <v>1195</v>
      </c>
      <c r="S153" s="6"/>
      <c r="T153" s="6"/>
    </row>
    <row r="154" spans="1:20" s="13" customFormat="1" ht="26.25" hidden="1" customHeight="1" x14ac:dyDescent="0.25">
      <c r="A154" s="263"/>
      <c r="B154" s="266"/>
      <c r="C154" s="260"/>
      <c r="D154" s="214"/>
      <c r="E154" s="260"/>
      <c r="F154" s="269"/>
      <c r="G154" s="260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735</v>
      </c>
      <c r="N154" s="7">
        <v>1151969462</v>
      </c>
      <c r="O154" s="4" t="s">
        <v>736</v>
      </c>
      <c r="P154" s="39" t="s">
        <v>737</v>
      </c>
      <c r="Q154" s="72" t="s">
        <v>738</v>
      </c>
      <c r="R154" s="240"/>
      <c r="S154" s="20"/>
      <c r="T154" s="6"/>
    </row>
    <row r="155" spans="1:20" s="13" customFormat="1" ht="26.25" hidden="1" customHeight="1" x14ac:dyDescent="0.25">
      <c r="A155" s="263"/>
      <c r="B155" s="266"/>
      <c r="C155" s="260"/>
      <c r="D155" s="214"/>
      <c r="E155" s="260"/>
      <c r="F155" s="269"/>
      <c r="G155" s="260"/>
      <c r="H155" s="206"/>
      <c r="I155" s="14" t="s">
        <v>1123</v>
      </c>
      <c r="J155" s="14" t="s">
        <v>1123</v>
      </c>
      <c r="K155" s="14"/>
      <c r="L155" s="19" t="s">
        <v>186</v>
      </c>
      <c r="M155" s="6" t="s">
        <v>739</v>
      </c>
      <c r="N155" s="6">
        <v>31528300</v>
      </c>
      <c r="O155" s="4" t="s">
        <v>740</v>
      </c>
      <c r="P155" s="4">
        <v>3173868813</v>
      </c>
      <c r="Q155" s="73" t="s">
        <v>741</v>
      </c>
      <c r="R155" s="240"/>
      <c r="S155" s="7"/>
      <c r="T155" s="20"/>
    </row>
    <row r="156" spans="1:20" s="13" customFormat="1" ht="26.25" hidden="1" customHeight="1" x14ac:dyDescent="0.25">
      <c r="A156" s="264"/>
      <c r="B156" s="267"/>
      <c r="C156" s="261"/>
      <c r="D156" s="232"/>
      <c r="E156" s="261"/>
      <c r="F156" s="270"/>
      <c r="G156" s="261"/>
      <c r="H156" s="239"/>
      <c r="I156" s="14" t="s">
        <v>1123</v>
      </c>
      <c r="J156" s="14" t="s">
        <v>1123</v>
      </c>
      <c r="K156" s="14"/>
      <c r="L156" s="19" t="s">
        <v>186</v>
      </c>
      <c r="M156" s="6" t="s">
        <v>742</v>
      </c>
      <c r="N156" s="6">
        <v>25289905</v>
      </c>
      <c r="O156" s="4" t="s">
        <v>743</v>
      </c>
      <c r="P156" s="4">
        <v>3007052758</v>
      </c>
      <c r="Q156" s="73" t="s">
        <v>744</v>
      </c>
      <c r="R156" s="241"/>
      <c r="S156" s="7"/>
      <c r="T156" s="6"/>
    </row>
    <row r="157" spans="1:20" s="17" customFormat="1" ht="25.5" hidden="1" customHeight="1" x14ac:dyDescent="0.25">
      <c r="A157" s="217">
        <v>890307200</v>
      </c>
      <c r="B157" s="280" t="s">
        <v>78</v>
      </c>
      <c r="C157" s="205" t="s">
        <v>11</v>
      </c>
      <c r="D157" s="205" t="s">
        <v>745</v>
      </c>
      <c r="E157" s="205" t="s">
        <v>79</v>
      </c>
      <c r="F157" s="221">
        <v>3030</v>
      </c>
      <c r="G157" s="205" t="s">
        <v>9</v>
      </c>
      <c r="H157" s="205" t="s">
        <v>1064</v>
      </c>
      <c r="I157" s="103" t="s">
        <v>1063</v>
      </c>
      <c r="J157" s="103" t="s">
        <v>1249</v>
      </c>
      <c r="K157" s="18" t="s">
        <v>187</v>
      </c>
      <c r="L157" s="51" t="s">
        <v>283</v>
      </c>
      <c r="M157" s="6" t="s">
        <v>746</v>
      </c>
      <c r="N157" s="6">
        <v>16866540</v>
      </c>
      <c r="O157" s="6" t="s">
        <v>747</v>
      </c>
      <c r="P157" s="6">
        <v>3174202281</v>
      </c>
      <c r="Q157" s="72" t="s">
        <v>748</v>
      </c>
      <c r="R157" s="277" t="s">
        <v>1380</v>
      </c>
      <c r="S157" s="6" t="s">
        <v>537</v>
      </c>
      <c r="T157" s="6" t="s">
        <v>1437</v>
      </c>
    </row>
    <row r="158" spans="1:20" s="17" customFormat="1" ht="25.5" hidden="1" customHeight="1" x14ac:dyDescent="0.25">
      <c r="A158" s="218"/>
      <c r="B158" s="298"/>
      <c r="C158" s="214"/>
      <c r="D158" s="214"/>
      <c r="E158" s="214"/>
      <c r="F158" s="222"/>
      <c r="G158" s="214"/>
      <c r="H158" s="206"/>
      <c r="I158" s="109"/>
      <c r="J158" s="110"/>
      <c r="K158" s="18"/>
      <c r="L158" s="51" t="s">
        <v>283</v>
      </c>
      <c r="M158" s="6" t="s">
        <v>1012</v>
      </c>
      <c r="N158" s="6">
        <v>1006051250</v>
      </c>
      <c r="O158" s="6" t="s">
        <v>761</v>
      </c>
      <c r="P158" s="6">
        <v>3175324437</v>
      </c>
      <c r="Q158" s="72" t="s">
        <v>1011</v>
      </c>
      <c r="R158" s="297"/>
      <c r="S158" s="7"/>
      <c r="T158" s="20"/>
    </row>
    <row r="159" spans="1:20" s="17" customFormat="1" ht="25.5" hidden="1" customHeight="1" x14ac:dyDescent="0.25">
      <c r="A159" s="218"/>
      <c r="B159" s="298"/>
      <c r="C159" s="214"/>
      <c r="D159" s="214"/>
      <c r="E159" s="214"/>
      <c r="F159" s="222"/>
      <c r="G159" s="214"/>
      <c r="H159" s="206"/>
      <c r="I159" s="111"/>
      <c r="J159" s="112"/>
      <c r="K159" s="18"/>
      <c r="L159" s="51" t="s">
        <v>283</v>
      </c>
      <c r="M159" s="6" t="s">
        <v>749</v>
      </c>
      <c r="N159" s="6">
        <v>1151947483</v>
      </c>
      <c r="O159" s="6" t="s">
        <v>750</v>
      </c>
      <c r="P159" s="6">
        <v>3176370185</v>
      </c>
      <c r="Q159" s="72" t="s">
        <v>751</v>
      </c>
      <c r="R159" s="321"/>
      <c r="S159" s="6"/>
      <c r="T159" s="6"/>
    </row>
    <row r="160" spans="1:20" s="17" customFormat="1" ht="25.5" hidden="1" customHeight="1" x14ac:dyDescent="0.25">
      <c r="A160" s="242"/>
      <c r="B160" s="281"/>
      <c r="C160" s="232"/>
      <c r="D160" s="232"/>
      <c r="E160" s="232"/>
      <c r="F160" s="233"/>
      <c r="G160" s="232"/>
      <c r="H160" s="239"/>
      <c r="I160" s="113"/>
      <c r="J160" s="114"/>
      <c r="K160" s="18"/>
      <c r="L160" s="51" t="s">
        <v>283</v>
      </c>
      <c r="M160" s="6" t="s">
        <v>752</v>
      </c>
      <c r="N160" s="6">
        <v>87574808</v>
      </c>
      <c r="O160" s="6" t="s">
        <v>753</v>
      </c>
      <c r="P160" s="6" t="s">
        <v>754</v>
      </c>
      <c r="Q160" s="72" t="s">
        <v>80</v>
      </c>
      <c r="R160" s="322"/>
      <c r="S160" s="6"/>
      <c r="T160" s="6"/>
    </row>
    <row r="161" spans="1:20" s="17" customFormat="1" ht="30.75" hidden="1" customHeight="1" x14ac:dyDescent="0.25">
      <c r="A161" s="223">
        <v>890300513</v>
      </c>
      <c r="B161" s="225" t="s">
        <v>81</v>
      </c>
      <c r="C161" s="205" t="s">
        <v>11</v>
      </c>
      <c r="D161" s="205" t="s">
        <v>1256</v>
      </c>
      <c r="E161" s="205" t="s">
        <v>82</v>
      </c>
      <c r="F161" s="221">
        <v>1495</v>
      </c>
      <c r="G161" s="205" t="s">
        <v>9</v>
      </c>
      <c r="H161" s="205" t="s">
        <v>440</v>
      </c>
      <c r="I161" s="103" t="s">
        <v>429</v>
      </c>
      <c r="J161" s="103" t="s">
        <v>1376</v>
      </c>
      <c r="K161" s="18" t="s">
        <v>187</v>
      </c>
      <c r="L161" s="51" t="s">
        <v>283</v>
      </c>
      <c r="M161" s="16" t="s">
        <v>755</v>
      </c>
      <c r="N161" s="6">
        <v>31995661</v>
      </c>
      <c r="O161" s="6" t="s">
        <v>756</v>
      </c>
      <c r="P161" s="6">
        <v>3113006972</v>
      </c>
      <c r="Q161" s="78" t="s">
        <v>83</v>
      </c>
      <c r="R161" s="215" t="s">
        <v>1269</v>
      </c>
      <c r="S161" s="6"/>
      <c r="T161" s="6"/>
    </row>
    <row r="162" spans="1:20" s="17" customFormat="1" ht="30.75" hidden="1" customHeight="1" x14ac:dyDescent="0.25">
      <c r="A162" s="224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757</v>
      </c>
      <c r="N162" s="6">
        <v>1130640101</v>
      </c>
      <c r="O162" s="6" t="s">
        <v>580</v>
      </c>
      <c r="P162" s="6">
        <v>3178399106</v>
      </c>
      <c r="Q162" s="72" t="s">
        <v>758</v>
      </c>
      <c r="R162" s="254"/>
      <c r="S162" s="7"/>
      <c r="T162" s="20"/>
    </row>
    <row r="163" spans="1:20" s="17" customFormat="1" ht="30.75" hidden="1" customHeight="1" x14ac:dyDescent="0.25">
      <c r="A163" s="224"/>
      <c r="B163" s="226"/>
      <c r="C163" s="214"/>
      <c r="D163" s="214"/>
      <c r="E163" s="214"/>
      <c r="F163" s="222"/>
      <c r="G163" s="214"/>
      <c r="H163" s="206"/>
      <c r="I163" s="14" t="s">
        <v>1123</v>
      </c>
      <c r="J163" s="14" t="s">
        <v>1123</v>
      </c>
      <c r="K163" s="18"/>
      <c r="L163" s="51" t="s">
        <v>283</v>
      </c>
      <c r="M163" s="6" t="s">
        <v>879</v>
      </c>
      <c r="N163" s="29"/>
      <c r="O163" s="6" t="s">
        <v>880</v>
      </c>
      <c r="P163" s="29"/>
      <c r="Q163" s="72" t="s">
        <v>881</v>
      </c>
      <c r="R163" s="254"/>
      <c r="S163" s="6"/>
      <c r="T163" s="6"/>
    </row>
    <row r="164" spans="1:20" s="17" customFormat="1" ht="30.75" hidden="1" customHeight="1" x14ac:dyDescent="0.25">
      <c r="A164" s="224"/>
      <c r="B164" s="226"/>
      <c r="C164" s="214"/>
      <c r="D164" s="214"/>
      <c r="E164" s="214"/>
      <c r="F164" s="222"/>
      <c r="G164" s="214"/>
      <c r="H164" s="206"/>
      <c r="I164" s="14" t="s">
        <v>1123</v>
      </c>
      <c r="J164" s="14" t="s">
        <v>1123</v>
      </c>
      <c r="K164" s="18"/>
      <c r="L164" s="51" t="s">
        <v>283</v>
      </c>
      <c r="M164" s="6" t="s">
        <v>1100</v>
      </c>
      <c r="N164" s="6">
        <v>1107510046</v>
      </c>
      <c r="O164" s="6" t="s">
        <v>246</v>
      </c>
      <c r="P164" s="6">
        <v>3164875769</v>
      </c>
      <c r="Q164" s="72" t="s">
        <v>1169</v>
      </c>
      <c r="R164" s="254"/>
      <c r="S164" s="6"/>
      <c r="T164" s="6"/>
    </row>
    <row r="165" spans="1:20" s="17" customFormat="1" ht="30.75" hidden="1" customHeight="1" x14ac:dyDescent="0.25">
      <c r="A165" s="224"/>
      <c r="B165" s="226"/>
      <c r="C165" s="214"/>
      <c r="D165" s="214"/>
      <c r="E165" s="214"/>
      <c r="F165" s="222"/>
      <c r="G165" s="214"/>
      <c r="H165" s="206"/>
      <c r="I165" s="14" t="s">
        <v>1123</v>
      </c>
      <c r="J165" s="14" t="s">
        <v>1123</v>
      </c>
      <c r="K165" s="18"/>
      <c r="L165" s="51" t="s">
        <v>283</v>
      </c>
      <c r="M165" s="4" t="s">
        <v>889</v>
      </c>
      <c r="N165" s="4">
        <v>1130681716</v>
      </c>
      <c r="O165" s="4" t="s">
        <v>890</v>
      </c>
      <c r="P165" s="4">
        <v>3164255219</v>
      </c>
      <c r="Q165" s="72" t="s">
        <v>759</v>
      </c>
      <c r="R165" s="254"/>
      <c r="S165" s="6"/>
      <c r="T165" s="6"/>
    </row>
    <row r="166" spans="1:20" s="17" customFormat="1" ht="30.75" hidden="1" customHeight="1" x14ac:dyDescent="0.25">
      <c r="A166" s="244"/>
      <c r="B166" s="245"/>
      <c r="C166" s="232"/>
      <c r="D166" s="232"/>
      <c r="E166" s="232"/>
      <c r="F166" s="233"/>
      <c r="G166" s="232"/>
      <c r="H166" s="239"/>
      <c r="I166" s="14" t="s">
        <v>1123</v>
      </c>
      <c r="J166" s="14" t="s">
        <v>1123</v>
      </c>
      <c r="K166" s="18"/>
      <c r="L166" s="51" t="s">
        <v>283</v>
      </c>
      <c r="M166" s="4" t="s">
        <v>760</v>
      </c>
      <c r="N166" s="4">
        <v>1062304528</v>
      </c>
      <c r="O166" s="4" t="s">
        <v>761</v>
      </c>
      <c r="P166" s="4" t="s">
        <v>762</v>
      </c>
      <c r="Q166" s="78" t="s">
        <v>763</v>
      </c>
      <c r="R166" s="255"/>
      <c r="S166" s="6"/>
      <c r="T166" s="6"/>
    </row>
    <row r="167" spans="1:20" s="17" customFormat="1" ht="45.75" hidden="1" customHeight="1" x14ac:dyDescent="0.25">
      <c r="A167" s="262">
        <v>900771349</v>
      </c>
      <c r="B167" s="265" t="s">
        <v>84</v>
      </c>
      <c r="C167" s="259" t="s">
        <v>11</v>
      </c>
      <c r="D167" s="205" t="s">
        <v>899</v>
      </c>
      <c r="E167" s="205" t="s">
        <v>82</v>
      </c>
      <c r="F167" s="268">
        <v>680</v>
      </c>
      <c r="G167" s="259" t="s">
        <v>9</v>
      </c>
      <c r="H167" s="205" t="s">
        <v>442</v>
      </c>
      <c r="I167" s="103" t="s">
        <v>296</v>
      </c>
      <c r="J167" s="89" t="s">
        <v>296</v>
      </c>
      <c r="K167" s="14" t="s">
        <v>187</v>
      </c>
      <c r="L167" s="19" t="s">
        <v>186</v>
      </c>
      <c r="M167" s="14" t="s">
        <v>908</v>
      </c>
      <c r="N167" s="14" t="s">
        <v>909</v>
      </c>
      <c r="O167" s="18" t="s">
        <v>910</v>
      </c>
      <c r="P167" s="14" t="s">
        <v>911</v>
      </c>
      <c r="Q167" s="72" t="s">
        <v>912</v>
      </c>
      <c r="R167" s="215" t="s">
        <v>1261</v>
      </c>
      <c r="S167" s="6"/>
      <c r="T167" s="6"/>
    </row>
    <row r="168" spans="1:20" s="17" customFormat="1" ht="45.75" hidden="1" customHeight="1" x14ac:dyDescent="0.25">
      <c r="A168" s="263"/>
      <c r="B168" s="266"/>
      <c r="C168" s="260"/>
      <c r="D168" s="214"/>
      <c r="E168" s="214"/>
      <c r="F168" s="269"/>
      <c r="G168" s="260"/>
      <c r="H168" s="206"/>
      <c r="I168" s="14" t="s">
        <v>1123</v>
      </c>
      <c r="J168" s="14" t="s">
        <v>1123</v>
      </c>
      <c r="K168" s="14"/>
      <c r="L168" s="19" t="s">
        <v>186</v>
      </c>
      <c r="M168" s="14" t="s">
        <v>914</v>
      </c>
      <c r="N168" s="14" t="s">
        <v>916</v>
      </c>
      <c r="O168" s="18" t="s">
        <v>910</v>
      </c>
      <c r="P168" s="14" t="s">
        <v>915</v>
      </c>
      <c r="Q168" s="72" t="s">
        <v>913</v>
      </c>
      <c r="R168" s="254"/>
      <c r="S168" s="7"/>
      <c r="T168" s="6"/>
    </row>
    <row r="169" spans="1:20" s="13" customFormat="1" ht="45.75" hidden="1" customHeight="1" x14ac:dyDescent="0.25">
      <c r="A169" s="264"/>
      <c r="B169" s="267"/>
      <c r="C169" s="261"/>
      <c r="D169" s="232"/>
      <c r="E169" s="232"/>
      <c r="F169" s="270"/>
      <c r="G169" s="261"/>
      <c r="H169" s="239"/>
      <c r="I169" s="14" t="s">
        <v>1123</v>
      </c>
      <c r="J169" s="14" t="s">
        <v>1123</v>
      </c>
      <c r="K169" s="14"/>
      <c r="L169" s="19" t="s">
        <v>186</v>
      </c>
      <c r="M169" s="14" t="s">
        <v>811</v>
      </c>
      <c r="N169" s="14" t="s">
        <v>907</v>
      </c>
      <c r="O169" s="18" t="s">
        <v>905</v>
      </c>
      <c r="P169" s="14" t="s">
        <v>906</v>
      </c>
      <c r="Q169" s="72" t="s">
        <v>810</v>
      </c>
      <c r="R169" s="255"/>
      <c r="S169" s="6"/>
      <c r="T169" s="6"/>
    </row>
    <row r="170" spans="1:20" s="17" customFormat="1" ht="39" hidden="1" customHeight="1" x14ac:dyDescent="0.25">
      <c r="A170" s="172">
        <v>800212422</v>
      </c>
      <c r="B170" s="83" t="s">
        <v>85</v>
      </c>
      <c r="C170" s="18" t="s">
        <v>11</v>
      </c>
      <c r="D170" s="18" t="s">
        <v>1243</v>
      </c>
      <c r="E170" s="18" t="s">
        <v>79</v>
      </c>
      <c r="F170" s="24">
        <v>594</v>
      </c>
      <c r="G170" s="18" t="s">
        <v>9</v>
      </c>
      <c r="H170" s="18" t="s">
        <v>430</v>
      </c>
      <c r="I170" s="104" t="s">
        <v>431</v>
      </c>
      <c r="J170" s="104" t="s">
        <v>431</v>
      </c>
      <c r="K170" s="18" t="s">
        <v>187</v>
      </c>
      <c r="L170" s="31" t="s">
        <v>283</v>
      </c>
      <c r="M170" s="6" t="s">
        <v>928</v>
      </c>
      <c r="N170" s="6">
        <v>1107530374</v>
      </c>
      <c r="O170" s="6" t="s">
        <v>799</v>
      </c>
      <c r="P170" s="6" t="s">
        <v>800</v>
      </c>
      <c r="Q170" s="72" t="s">
        <v>801</v>
      </c>
      <c r="R170" s="84" t="s">
        <v>1279</v>
      </c>
      <c r="S170" s="6"/>
      <c r="T170" s="6"/>
    </row>
    <row r="171" spans="1:20" s="17" customFormat="1" ht="39" hidden="1" customHeight="1" x14ac:dyDescent="0.25">
      <c r="A171" s="171">
        <v>900699086</v>
      </c>
      <c r="B171" s="50" t="s">
        <v>1127</v>
      </c>
      <c r="C171" s="9" t="s">
        <v>11</v>
      </c>
      <c r="D171" s="9" t="s">
        <v>1243</v>
      </c>
      <c r="E171" s="9" t="s">
        <v>140</v>
      </c>
      <c r="F171" s="15">
        <v>509</v>
      </c>
      <c r="G171" s="9" t="s">
        <v>9</v>
      </c>
      <c r="H171" s="9" t="s">
        <v>1186</v>
      </c>
      <c r="I171" s="85" t="s">
        <v>431</v>
      </c>
      <c r="J171" s="85" t="s">
        <v>431</v>
      </c>
      <c r="K171" s="18" t="s">
        <v>187</v>
      </c>
      <c r="L171" s="19" t="s">
        <v>186</v>
      </c>
      <c r="M171" s="6" t="s">
        <v>802</v>
      </c>
      <c r="N171" s="20">
        <v>29118875</v>
      </c>
      <c r="O171" s="6" t="s">
        <v>803</v>
      </c>
      <c r="P171" s="6">
        <v>3147404054</v>
      </c>
      <c r="Q171" s="72" t="s">
        <v>86</v>
      </c>
      <c r="R171" s="84" t="s">
        <v>1279</v>
      </c>
      <c r="S171" s="6"/>
      <c r="T171" s="6"/>
    </row>
    <row r="172" spans="1:20" s="17" customFormat="1" ht="39" hidden="1" customHeight="1" x14ac:dyDescent="0.25">
      <c r="A172" s="360">
        <v>900363673</v>
      </c>
      <c r="B172" s="287" t="s">
        <v>847</v>
      </c>
      <c r="C172" s="205" t="s">
        <v>11</v>
      </c>
      <c r="D172" s="205" t="s">
        <v>1243</v>
      </c>
      <c r="E172" s="205" t="s">
        <v>140</v>
      </c>
      <c r="F172" s="221">
        <v>283</v>
      </c>
      <c r="G172" s="205" t="s">
        <v>9</v>
      </c>
      <c r="H172" s="205" t="s">
        <v>443</v>
      </c>
      <c r="I172" s="103" t="s">
        <v>444</v>
      </c>
      <c r="J172" s="103" t="s">
        <v>444</v>
      </c>
      <c r="K172" s="18" t="s">
        <v>187</v>
      </c>
      <c r="L172" s="51" t="s">
        <v>283</v>
      </c>
      <c r="M172" s="6" t="s">
        <v>804</v>
      </c>
      <c r="N172" s="6">
        <v>29177288</v>
      </c>
      <c r="O172" s="6" t="s">
        <v>805</v>
      </c>
      <c r="P172" s="6">
        <v>3137592718</v>
      </c>
      <c r="Q172" s="72" t="s">
        <v>806</v>
      </c>
      <c r="R172" s="253" t="s">
        <v>1279</v>
      </c>
      <c r="S172" s="6"/>
      <c r="T172" s="6"/>
    </row>
    <row r="173" spans="1:20" s="17" customFormat="1" ht="39" hidden="1" customHeight="1" x14ac:dyDescent="0.25">
      <c r="A173" s="361"/>
      <c r="B173" s="288"/>
      <c r="C173" s="232"/>
      <c r="D173" s="232"/>
      <c r="E173" s="232"/>
      <c r="F173" s="233"/>
      <c r="G173" s="232"/>
      <c r="H173" s="239"/>
      <c r="I173" s="14" t="s">
        <v>1123</v>
      </c>
      <c r="J173" s="14" t="s">
        <v>1123</v>
      </c>
      <c r="K173" s="18"/>
      <c r="L173" s="51" t="s">
        <v>283</v>
      </c>
      <c r="M173" s="6" t="s">
        <v>807</v>
      </c>
      <c r="N173" s="6">
        <v>1144096255</v>
      </c>
      <c r="O173" s="6" t="s">
        <v>808</v>
      </c>
      <c r="P173" s="6">
        <v>3142326501</v>
      </c>
      <c r="Q173" s="72" t="s">
        <v>809</v>
      </c>
      <c r="R173" s="289"/>
      <c r="S173" s="7"/>
      <c r="T173" s="6"/>
    </row>
    <row r="174" spans="1:20" s="17" customFormat="1" ht="19.5" hidden="1" customHeight="1" x14ac:dyDescent="0.25">
      <c r="A174" s="217">
        <v>805001157</v>
      </c>
      <c r="B174" s="295" t="s">
        <v>114</v>
      </c>
      <c r="C174" s="205" t="s">
        <v>11</v>
      </c>
      <c r="D174" s="205" t="s">
        <v>764</v>
      </c>
      <c r="E174" s="205" t="s">
        <v>33</v>
      </c>
      <c r="F174" s="221">
        <v>1131</v>
      </c>
      <c r="G174" s="205" t="s">
        <v>9</v>
      </c>
      <c r="H174" s="205" t="s">
        <v>445</v>
      </c>
      <c r="I174" s="103" t="s">
        <v>400</v>
      </c>
      <c r="J174" s="103" t="s">
        <v>433</v>
      </c>
      <c r="K174" s="18" t="s">
        <v>187</v>
      </c>
      <c r="L174" s="19" t="s">
        <v>186</v>
      </c>
      <c r="M174" s="6" t="s">
        <v>765</v>
      </c>
      <c r="N174" s="6">
        <v>1143841636</v>
      </c>
      <c r="O174" s="6" t="s">
        <v>766</v>
      </c>
      <c r="P174" s="6" t="s">
        <v>767</v>
      </c>
      <c r="Q174" s="72" t="s">
        <v>768</v>
      </c>
      <c r="R174" s="312" t="s">
        <v>1274</v>
      </c>
      <c r="S174" s="7"/>
      <c r="T174" s="6"/>
    </row>
    <row r="175" spans="1:20" s="17" customFormat="1" ht="19.5" hidden="1" customHeight="1" x14ac:dyDescent="0.25">
      <c r="A175" s="218"/>
      <c r="B175" s="309"/>
      <c r="C175" s="214"/>
      <c r="D175" s="214"/>
      <c r="E175" s="214"/>
      <c r="F175" s="222"/>
      <c r="G175" s="214"/>
      <c r="H175" s="206"/>
      <c r="I175" s="109"/>
      <c r="J175" s="110"/>
      <c r="K175" s="18"/>
      <c r="L175" s="19" t="s">
        <v>186</v>
      </c>
      <c r="M175" s="6" t="s">
        <v>769</v>
      </c>
      <c r="N175" s="16">
        <v>66968447</v>
      </c>
      <c r="O175" s="6" t="s">
        <v>770</v>
      </c>
      <c r="P175" s="6">
        <v>3108459628</v>
      </c>
      <c r="Q175" s="72" t="s">
        <v>115</v>
      </c>
      <c r="R175" s="337"/>
      <c r="S175" s="7"/>
      <c r="T175" s="20"/>
    </row>
    <row r="176" spans="1:20" s="17" customFormat="1" ht="19.5" hidden="1" customHeight="1" x14ac:dyDescent="0.25">
      <c r="A176" s="218"/>
      <c r="B176" s="309"/>
      <c r="C176" s="214"/>
      <c r="D176" s="214"/>
      <c r="E176" s="214"/>
      <c r="F176" s="222"/>
      <c r="G176" s="214"/>
      <c r="H176" s="206"/>
      <c r="I176" s="111"/>
      <c r="J176" s="112"/>
      <c r="K176" s="18"/>
      <c r="L176" s="19" t="s">
        <v>186</v>
      </c>
      <c r="M176" s="6" t="s">
        <v>1128</v>
      </c>
      <c r="N176" s="76"/>
      <c r="O176" s="6" t="s">
        <v>1129</v>
      </c>
      <c r="P176" s="29"/>
      <c r="Q176" s="72" t="s">
        <v>1130</v>
      </c>
      <c r="R176" s="337"/>
      <c r="S176" s="7"/>
      <c r="T176" s="6"/>
    </row>
    <row r="177" spans="1:20" s="17" customFormat="1" ht="19.5" hidden="1" customHeight="1" x14ac:dyDescent="0.25">
      <c r="A177" s="218"/>
      <c r="B177" s="309"/>
      <c r="C177" s="214"/>
      <c r="D177" s="214"/>
      <c r="E177" s="214"/>
      <c r="F177" s="222"/>
      <c r="G177" s="214"/>
      <c r="H177" s="206"/>
      <c r="I177" s="111"/>
      <c r="J177" s="112"/>
      <c r="K177" s="18"/>
      <c r="L177" s="19" t="s">
        <v>186</v>
      </c>
      <c r="M177" s="6" t="s">
        <v>771</v>
      </c>
      <c r="N177" s="6">
        <v>1144187247</v>
      </c>
      <c r="O177" s="6" t="s">
        <v>772</v>
      </c>
      <c r="P177" s="6">
        <v>3185674233</v>
      </c>
      <c r="Q177" s="72" t="s">
        <v>773</v>
      </c>
      <c r="R177" s="337"/>
      <c r="S177" s="6"/>
      <c r="T177" s="6"/>
    </row>
    <row r="178" spans="1:20" s="17" customFormat="1" ht="19.5" hidden="1" customHeight="1" x14ac:dyDescent="0.25">
      <c r="A178" s="218"/>
      <c r="B178" s="296"/>
      <c r="C178" s="232"/>
      <c r="D178" s="232"/>
      <c r="E178" s="232"/>
      <c r="F178" s="233"/>
      <c r="G178" s="232"/>
      <c r="H178" s="239"/>
      <c r="I178" s="113"/>
      <c r="J178" s="114"/>
      <c r="K178" s="18"/>
      <c r="L178" s="19" t="s">
        <v>186</v>
      </c>
      <c r="M178" s="6" t="s">
        <v>774</v>
      </c>
      <c r="N178" s="6">
        <v>1143830862</v>
      </c>
      <c r="O178" s="6" t="s">
        <v>775</v>
      </c>
      <c r="P178" s="6">
        <v>3008220158</v>
      </c>
      <c r="Q178" s="72" t="s">
        <v>776</v>
      </c>
      <c r="R178" s="338"/>
      <c r="S178" s="6"/>
      <c r="T178" s="6"/>
    </row>
    <row r="179" spans="1:20" s="17" customFormat="1" ht="42.75" hidden="1" customHeight="1" x14ac:dyDescent="0.25">
      <c r="A179" s="224">
        <v>805023423</v>
      </c>
      <c r="B179" s="225" t="s">
        <v>146</v>
      </c>
      <c r="C179" s="205" t="s">
        <v>11</v>
      </c>
      <c r="D179" s="205" t="s">
        <v>778</v>
      </c>
      <c r="E179" s="205" t="s">
        <v>79</v>
      </c>
      <c r="F179" s="221">
        <v>1065</v>
      </c>
      <c r="G179" s="205" t="s">
        <v>9</v>
      </c>
      <c r="H179" s="205" t="s">
        <v>446</v>
      </c>
      <c r="I179" s="85" t="s">
        <v>418</v>
      </c>
      <c r="J179" s="90" t="s">
        <v>1221</v>
      </c>
      <c r="K179" s="18" t="s">
        <v>187</v>
      </c>
      <c r="L179" s="19" t="s">
        <v>186</v>
      </c>
      <c r="M179" s="4" t="s">
        <v>1136</v>
      </c>
      <c r="N179" s="4">
        <v>1113514361</v>
      </c>
      <c r="O179" s="4" t="s">
        <v>1137</v>
      </c>
      <c r="P179" s="39">
        <v>3117024427</v>
      </c>
      <c r="Q179" s="72" t="s">
        <v>147</v>
      </c>
      <c r="R179" s="215" t="s">
        <v>1351</v>
      </c>
      <c r="S179" s="6"/>
      <c r="T179" s="6"/>
    </row>
    <row r="180" spans="1:20" s="17" customFormat="1" ht="42.75" hidden="1" customHeight="1" x14ac:dyDescent="0.25">
      <c r="A180" s="224"/>
      <c r="B180" s="226"/>
      <c r="C180" s="214"/>
      <c r="D180" s="214"/>
      <c r="E180" s="214"/>
      <c r="F180" s="222"/>
      <c r="G180" s="214"/>
      <c r="H180" s="214"/>
      <c r="I180" s="115"/>
      <c r="J180" s="170"/>
      <c r="K180" s="18"/>
      <c r="L180" s="19" t="s">
        <v>186</v>
      </c>
      <c r="M180" s="39" t="s">
        <v>1400</v>
      </c>
      <c r="N180" s="45"/>
      <c r="O180" s="4" t="s">
        <v>1401</v>
      </c>
      <c r="P180" s="173"/>
      <c r="Q180" s="72" t="s">
        <v>1402</v>
      </c>
      <c r="R180" s="216"/>
      <c r="S180" s="6"/>
      <c r="T180" s="6"/>
    </row>
    <row r="181" spans="1:20" s="17" customFormat="1" ht="42.75" hidden="1" customHeight="1" x14ac:dyDescent="0.25">
      <c r="A181" s="224"/>
      <c r="B181" s="226"/>
      <c r="C181" s="214"/>
      <c r="D181" s="214"/>
      <c r="E181" s="214"/>
      <c r="F181" s="222"/>
      <c r="G181" s="214"/>
      <c r="H181" s="214"/>
      <c r="I181" s="115"/>
      <c r="J181" s="170"/>
      <c r="K181" s="18"/>
      <c r="L181" s="19" t="s">
        <v>186</v>
      </c>
      <c r="M181" s="4" t="s">
        <v>1404</v>
      </c>
      <c r="N181" s="45"/>
      <c r="O181" s="4" t="s">
        <v>1405</v>
      </c>
      <c r="P181" s="173"/>
      <c r="Q181" s="72" t="s">
        <v>1403</v>
      </c>
      <c r="R181" s="216"/>
      <c r="S181" s="6"/>
      <c r="T181" s="6"/>
    </row>
    <row r="182" spans="1:20" s="17" customFormat="1" ht="50.25" hidden="1" customHeight="1" x14ac:dyDescent="0.25">
      <c r="A182" s="244"/>
      <c r="B182" s="245"/>
      <c r="C182" s="232"/>
      <c r="D182" s="232"/>
      <c r="E182" s="232"/>
      <c r="F182" s="233"/>
      <c r="G182" s="232"/>
      <c r="H182" s="232"/>
      <c r="I182" s="115"/>
      <c r="J182" s="102"/>
      <c r="K182" s="18"/>
      <c r="L182" s="19" t="s">
        <v>186</v>
      </c>
      <c r="M182" s="4" t="s">
        <v>1350</v>
      </c>
      <c r="N182" s="4">
        <v>1005873592</v>
      </c>
      <c r="O182" s="4" t="s">
        <v>714</v>
      </c>
      <c r="P182" s="39">
        <v>3046205950</v>
      </c>
      <c r="Q182" s="72" t="s">
        <v>1352</v>
      </c>
      <c r="R182" s="251"/>
      <c r="S182" s="6"/>
      <c r="T182" s="6"/>
    </row>
    <row r="183" spans="1:20" s="17" customFormat="1" ht="66.75" hidden="1" customHeight="1" x14ac:dyDescent="0.25">
      <c r="A183" s="80">
        <v>805009741</v>
      </c>
      <c r="B183" s="50" t="s">
        <v>94</v>
      </c>
      <c r="C183" s="9" t="s">
        <v>11</v>
      </c>
      <c r="D183" s="9" t="s">
        <v>678</v>
      </c>
      <c r="E183" s="9" t="s">
        <v>95</v>
      </c>
      <c r="F183" s="15">
        <v>1229</v>
      </c>
      <c r="G183" s="9" t="s">
        <v>9</v>
      </c>
      <c r="H183" s="9" t="s">
        <v>448</v>
      </c>
      <c r="I183" s="79" t="s">
        <v>391</v>
      </c>
      <c r="J183" s="79" t="s">
        <v>1426</v>
      </c>
      <c r="K183" s="18" t="s">
        <v>187</v>
      </c>
      <c r="L183" s="19" t="s">
        <v>186</v>
      </c>
      <c r="M183" s="178" t="s">
        <v>687</v>
      </c>
      <c r="N183" s="180">
        <v>1112485278</v>
      </c>
      <c r="O183" s="178" t="s">
        <v>688</v>
      </c>
      <c r="P183" s="178">
        <v>3164358368</v>
      </c>
      <c r="Q183" s="72" t="s">
        <v>689</v>
      </c>
      <c r="R183" s="175" t="s">
        <v>1443</v>
      </c>
      <c r="S183" s="6" t="s">
        <v>1290</v>
      </c>
      <c r="T183" s="6" t="s">
        <v>1442</v>
      </c>
    </row>
    <row r="184" spans="1:20" s="17" customFormat="1" ht="21" hidden="1" customHeight="1" x14ac:dyDescent="0.25">
      <c r="A184" s="323">
        <v>890300625</v>
      </c>
      <c r="B184" s="225" t="s">
        <v>99</v>
      </c>
      <c r="C184" s="259" t="s">
        <v>11</v>
      </c>
      <c r="D184" s="205" t="s">
        <v>678</v>
      </c>
      <c r="E184" s="259" t="s">
        <v>97</v>
      </c>
      <c r="F184" s="268">
        <v>1917</v>
      </c>
      <c r="G184" s="259" t="s">
        <v>9</v>
      </c>
      <c r="H184" s="205" t="s">
        <v>450</v>
      </c>
      <c r="I184" s="69" t="s">
        <v>1425</v>
      </c>
      <c r="J184" s="69" t="s">
        <v>1444</v>
      </c>
      <c r="K184" s="14" t="s">
        <v>187</v>
      </c>
      <c r="L184" s="19" t="s">
        <v>186</v>
      </c>
      <c r="M184" s="4" t="s">
        <v>690</v>
      </c>
      <c r="N184" s="5">
        <v>1193482053</v>
      </c>
      <c r="O184" s="6" t="s">
        <v>691</v>
      </c>
      <c r="P184" s="4">
        <v>3122486421</v>
      </c>
      <c r="Q184" s="72" t="s">
        <v>692</v>
      </c>
      <c r="R184" s="237" t="s">
        <v>1443</v>
      </c>
      <c r="S184" s="6"/>
      <c r="T184" s="6"/>
    </row>
    <row r="185" spans="1:20" s="17" customFormat="1" ht="21" hidden="1" customHeight="1" x14ac:dyDescent="0.25">
      <c r="A185" s="324"/>
      <c r="B185" s="226"/>
      <c r="C185" s="260"/>
      <c r="D185" s="214"/>
      <c r="E185" s="260"/>
      <c r="F185" s="269"/>
      <c r="G185" s="260"/>
      <c r="H185" s="206"/>
      <c r="I185" s="14" t="s">
        <v>1123</v>
      </c>
      <c r="J185" s="14" t="s">
        <v>1123</v>
      </c>
      <c r="K185" s="14"/>
      <c r="L185" s="19" t="s">
        <v>186</v>
      </c>
      <c r="M185" s="4" t="s">
        <v>693</v>
      </c>
      <c r="N185" s="5">
        <v>1017190034</v>
      </c>
      <c r="O185" s="6" t="s">
        <v>694</v>
      </c>
      <c r="P185" s="4">
        <v>3127740025</v>
      </c>
      <c r="Q185" s="72" t="s">
        <v>695</v>
      </c>
      <c r="R185" s="238"/>
      <c r="S185" s="7"/>
      <c r="T185" s="20"/>
    </row>
    <row r="186" spans="1:20" s="17" customFormat="1" ht="21" hidden="1" customHeight="1" x14ac:dyDescent="0.25">
      <c r="A186" s="324"/>
      <c r="B186" s="226"/>
      <c r="C186" s="260"/>
      <c r="D186" s="214"/>
      <c r="E186" s="260"/>
      <c r="F186" s="269"/>
      <c r="G186" s="260"/>
      <c r="H186" s="206"/>
      <c r="I186" s="14" t="s">
        <v>1123</v>
      </c>
      <c r="J186" s="14" t="s">
        <v>1123</v>
      </c>
      <c r="K186" s="14"/>
      <c r="L186" s="19" t="s">
        <v>186</v>
      </c>
      <c r="M186" s="178" t="s">
        <v>1080</v>
      </c>
      <c r="N186" s="180">
        <v>1144081865</v>
      </c>
      <c r="O186" s="181" t="s">
        <v>1082</v>
      </c>
      <c r="P186" s="178">
        <v>3166260698</v>
      </c>
      <c r="Q186" s="72" t="s">
        <v>1081</v>
      </c>
      <c r="R186" s="238"/>
      <c r="S186" s="6" t="s">
        <v>1290</v>
      </c>
      <c r="T186" s="6" t="s">
        <v>1442</v>
      </c>
    </row>
    <row r="187" spans="1:20" s="17" customFormat="1" ht="21" hidden="1" customHeight="1" x14ac:dyDescent="0.25">
      <c r="A187" s="324"/>
      <c r="B187" s="226"/>
      <c r="C187" s="260"/>
      <c r="D187" s="214"/>
      <c r="E187" s="260"/>
      <c r="F187" s="269"/>
      <c r="G187" s="260"/>
      <c r="H187" s="206"/>
      <c r="I187" s="14" t="s">
        <v>1123</v>
      </c>
      <c r="J187" s="14" t="s">
        <v>1123</v>
      </c>
      <c r="K187" s="14"/>
      <c r="L187" s="19" t="s">
        <v>186</v>
      </c>
      <c r="M187" s="4" t="s">
        <v>696</v>
      </c>
      <c r="N187" s="5">
        <v>1037643577</v>
      </c>
      <c r="O187" s="6" t="s">
        <v>697</v>
      </c>
      <c r="P187" s="4">
        <v>3106765741</v>
      </c>
      <c r="Q187" s="72" t="s">
        <v>698</v>
      </c>
      <c r="R187" s="238"/>
      <c r="S187" s="6"/>
      <c r="T187" s="6"/>
    </row>
    <row r="188" spans="1:20" s="13" customFormat="1" ht="21" hidden="1" customHeight="1" x14ac:dyDescent="0.25">
      <c r="A188" s="325"/>
      <c r="B188" s="245"/>
      <c r="C188" s="261"/>
      <c r="D188" s="232"/>
      <c r="E188" s="261"/>
      <c r="F188" s="270"/>
      <c r="G188" s="261"/>
      <c r="H188" s="239"/>
      <c r="I188" s="14" t="s">
        <v>1123</v>
      </c>
      <c r="J188" s="14" t="s">
        <v>1123</v>
      </c>
      <c r="K188" s="14"/>
      <c r="L188" s="19" t="s">
        <v>186</v>
      </c>
      <c r="M188" s="4" t="s">
        <v>553</v>
      </c>
      <c r="N188" s="5">
        <v>1144043499</v>
      </c>
      <c r="O188" s="4" t="s">
        <v>554</v>
      </c>
      <c r="P188" s="4">
        <v>3152138501</v>
      </c>
      <c r="Q188" s="77" t="s">
        <v>555</v>
      </c>
      <c r="R188" s="252"/>
      <c r="S188" s="7"/>
      <c r="T188" s="6"/>
    </row>
    <row r="189" spans="1:20" s="13" customFormat="1" ht="17.25" hidden="1" customHeight="1" x14ac:dyDescent="0.25">
      <c r="A189" s="323">
        <v>900406150</v>
      </c>
      <c r="B189" s="265" t="s">
        <v>45</v>
      </c>
      <c r="C189" s="259" t="s">
        <v>11</v>
      </c>
      <c r="D189" s="205" t="s">
        <v>678</v>
      </c>
      <c r="E189" s="259" t="s">
        <v>46</v>
      </c>
      <c r="F189" s="268">
        <v>1917</v>
      </c>
      <c r="G189" s="259" t="s">
        <v>9</v>
      </c>
      <c r="H189" s="205" t="s">
        <v>451</v>
      </c>
      <c r="I189" s="89" t="s">
        <v>292</v>
      </c>
      <c r="J189" s="89" t="s">
        <v>424</v>
      </c>
      <c r="K189" s="14" t="s">
        <v>187</v>
      </c>
      <c r="L189" s="19" t="s">
        <v>186</v>
      </c>
      <c r="M189" s="6" t="s">
        <v>679</v>
      </c>
      <c r="N189" s="7">
        <v>1037603735</v>
      </c>
      <c r="O189" s="6" t="s">
        <v>680</v>
      </c>
      <c r="P189" s="6">
        <v>3117127085</v>
      </c>
      <c r="Q189" s="72" t="s">
        <v>681</v>
      </c>
      <c r="R189" s="237" t="s">
        <v>1443</v>
      </c>
      <c r="S189" s="7"/>
      <c r="T189" s="6"/>
    </row>
    <row r="190" spans="1:20" s="13" customFormat="1" ht="17.25" hidden="1" customHeight="1" x14ac:dyDescent="0.25">
      <c r="A190" s="324"/>
      <c r="B190" s="266"/>
      <c r="C190" s="260"/>
      <c r="D190" s="214"/>
      <c r="E190" s="260"/>
      <c r="F190" s="269"/>
      <c r="G190" s="260"/>
      <c r="H190" s="206"/>
      <c r="I190" s="109"/>
      <c r="J190" s="110"/>
      <c r="K190" s="14"/>
      <c r="L190" s="19" t="s">
        <v>186</v>
      </c>
      <c r="M190" s="177" t="s">
        <v>1429</v>
      </c>
      <c r="N190" s="178">
        <v>1144087915</v>
      </c>
      <c r="O190" s="179" t="s">
        <v>1430</v>
      </c>
      <c r="P190" s="178">
        <v>3163978518</v>
      </c>
      <c r="Q190" s="72" t="s">
        <v>1431</v>
      </c>
      <c r="R190" s="238"/>
      <c r="S190" s="6" t="s">
        <v>1290</v>
      </c>
      <c r="T190" s="6" t="s">
        <v>1442</v>
      </c>
    </row>
    <row r="191" spans="1:20" s="13" customFormat="1" ht="17.25" hidden="1" customHeight="1" x14ac:dyDescent="0.25">
      <c r="A191" s="324"/>
      <c r="B191" s="266"/>
      <c r="C191" s="260"/>
      <c r="D191" s="214"/>
      <c r="E191" s="260"/>
      <c r="F191" s="269"/>
      <c r="G191" s="260"/>
      <c r="H191" s="206"/>
      <c r="I191" s="113"/>
      <c r="J191" s="114"/>
      <c r="K191" s="14"/>
      <c r="L191" s="19" t="s">
        <v>186</v>
      </c>
      <c r="M191" s="176" t="s">
        <v>1432</v>
      </c>
      <c r="N191" s="4">
        <v>1140874710</v>
      </c>
      <c r="O191" s="4" t="s">
        <v>838</v>
      </c>
      <c r="P191" s="4">
        <v>3160440121</v>
      </c>
      <c r="Q191" s="72" t="s">
        <v>1433</v>
      </c>
      <c r="R191" s="238"/>
      <c r="S191" s="7"/>
      <c r="T191" s="20"/>
    </row>
    <row r="192" spans="1:20" s="17" customFormat="1" ht="22.5" hidden="1" customHeight="1" x14ac:dyDescent="0.25">
      <c r="A192" s="217">
        <v>890300279</v>
      </c>
      <c r="B192" s="280" t="s">
        <v>48</v>
      </c>
      <c r="C192" s="205" t="s">
        <v>11</v>
      </c>
      <c r="D192" s="205" t="s">
        <v>677</v>
      </c>
      <c r="E192" s="205" t="s">
        <v>46</v>
      </c>
      <c r="F192" s="221">
        <v>6862</v>
      </c>
      <c r="G192" s="205" t="s">
        <v>9</v>
      </c>
      <c r="H192" s="205" t="s">
        <v>428</v>
      </c>
      <c r="I192" s="103" t="s">
        <v>1235</v>
      </c>
      <c r="J192" s="103" t="s">
        <v>1236</v>
      </c>
      <c r="K192" s="18" t="s">
        <v>187</v>
      </c>
      <c r="L192" s="51" t="s">
        <v>283</v>
      </c>
      <c r="M192" s="5" t="s">
        <v>641</v>
      </c>
      <c r="N192" s="5">
        <v>71764475</v>
      </c>
      <c r="O192" s="4" t="s">
        <v>642</v>
      </c>
      <c r="P192" s="4">
        <v>3154329347</v>
      </c>
      <c r="Q192" s="148" t="s">
        <v>643</v>
      </c>
      <c r="R192" s="277" t="s">
        <v>1396</v>
      </c>
      <c r="S192" s="7"/>
      <c r="T192" s="6"/>
    </row>
    <row r="193" spans="1:22" s="17" customFormat="1" ht="22.5" hidden="1" customHeight="1" x14ac:dyDescent="0.25">
      <c r="A193" s="218"/>
      <c r="B193" s="298"/>
      <c r="C193" s="214"/>
      <c r="D193" s="214"/>
      <c r="E193" s="214"/>
      <c r="F193" s="222"/>
      <c r="G193" s="214"/>
      <c r="H193" s="206"/>
      <c r="I193" s="109"/>
      <c r="J193" s="110"/>
      <c r="K193" s="18"/>
      <c r="L193" s="51" t="s">
        <v>283</v>
      </c>
      <c r="M193" s="4" t="s">
        <v>644</v>
      </c>
      <c r="N193" s="35">
        <v>1015450472</v>
      </c>
      <c r="O193" s="26" t="s">
        <v>645</v>
      </c>
      <c r="P193" s="4" t="s">
        <v>646</v>
      </c>
      <c r="Q193" s="148" t="s">
        <v>647</v>
      </c>
      <c r="R193" s="297"/>
      <c r="S193" s="6"/>
      <c r="T193" s="6"/>
      <c r="V193" s="52"/>
    </row>
    <row r="194" spans="1:22" s="17" customFormat="1" ht="22.5" hidden="1" customHeight="1" x14ac:dyDescent="0.25">
      <c r="A194" s="218"/>
      <c r="B194" s="298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6" t="s">
        <v>648</v>
      </c>
      <c r="N194" s="7">
        <v>11440064405</v>
      </c>
      <c r="O194" s="17" t="s">
        <v>649</v>
      </c>
      <c r="P194" s="6">
        <v>3165377699</v>
      </c>
      <c r="Q194" s="148" t="s">
        <v>650</v>
      </c>
      <c r="R194" s="297"/>
      <c r="S194" s="6"/>
      <c r="T194" s="6"/>
    </row>
    <row r="195" spans="1:22" s="17" customFormat="1" ht="22.5" hidden="1" customHeight="1" x14ac:dyDescent="0.25">
      <c r="A195" s="218"/>
      <c r="B195" s="298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6" t="s">
        <v>651</v>
      </c>
      <c r="N195" s="7">
        <v>1144197568</v>
      </c>
      <c r="O195" s="6" t="s">
        <v>652</v>
      </c>
      <c r="P195" s="6">
        <v>3186967405</v>
      </c>
      <c r="Q195" s="149" t="s">
        <v>653</v>
      </c>
      <c r="R195" s="297"/>
      <c r="S195" s="6"/>
      <c r="T195" s="6"/>
    </row>
    <row r="196" spans="1:22" s="17" customFormat="1" ht="22.5" hidden="1" customHeight="1" x14ac:dyDescent="0.25">
      <c r="A196" s="218"/>
      <c r="B196" s="298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6" t="s">
        <v>1056</v>
      </c>
      <c r="N196" s="28"/>
      <c r="O196" s="6" t="s">
        <v>1058</v>
      </c>
      <c r="P196" s="29"/>
      <c r="Q196" s="149" t="s">
        <v>1057</v>
      </c>
      <c r="R196" s="297"/>
      <c r="S196" s="6"/>
      <c r="T196" s="6"/>
    </row>
    <row r="197" spans="1:22" s="17" customFormat="1" ht="22.5" hidden="1" customHeight="1" x14ac:dyDescent="0.25">
      <c r="A197" s="218"/>
      <c r="B197" s="298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6" t="s">
        <v>1341</v>
      </c>
      <c r="N197" s="7">
        <v>1144193641</v>
      </c>
      <c r="O197" s="6" t="s">
        <v>891</v>
      </c>
      <c r="P197" s="6">
        <v>3132061843</v>
      </c>
      <c r="Q197" s="149" t="s">
        <v>1342</v>
      </c>
      <c r="R197" s="297"/>
      <c r="S197" s="6"/>
      <c r="T197" s="6"/>
    </row>
    <row r="198" spans="1:22" s="17" customFormat="1" ht="22.5" hidden="1" customHeight="1" x14ac:dyDescent="0.25">
      <c r="A198" s="218"/>
      <c r="B198" s="298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6" t="s">
        <v>654</v>
      </c>
      <c r="N198" s="7">
        <v>1014296671</v>
      </c>
      <c r="O198" s="6" t="s">
        <v>655</v>
      </c>
      <c r="P198" s="6">
        <v>3196832552</v>
      </c>
      <c r="Q198" s="149" t="s">
        <v>656</v>
      </c>
      <c r="R198" s="297"/>
      <c r="S198" s="7"/>
      <c r="T198" s="6"/>
    </row>
    <row r="199" spans="1:22" s="17" customFormat="1" ht="22.5" hidden="1" customHeight="1" x14ac:dyDescent="0.25">
      <c r="A199" s="218"/>
      <c r="B199" s="298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4" t="s">
        <v>657</v>
      </c>
      <c r="N199" s="5">
        <v>1112490039</v>
      </c>
      <c r="O199" s="4" t="s">
        <v>658</v>
      </c>
      <c r="P199" s="4">
        <v>3137481869</v>
      </c>
      <c r="Q199" s="149" t="s">
        <v>659</v>
      </c>
      <c r="R199" s="297"/>
      <c r="S199" s="6"/>
      <c r="T199" s="6"/>
    </row>
    <row r="200" spans="1:22" s="17" customFormat="1" ht="22.5" hidden="1" customHeight="1" x14ac:dyDescent="0.25">
      <c r="A200" s="218"/>
      <c r="B200" s="298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4" t="s">
        <v>660</v>
      </c>
      <c r="N200" s="5">
        <v>1130683325</v>
      </c>
      <c r="O200" s="4" t="s">
        <v>597</v>
      </c>
      <c r="P200" s="4">
        <v>3022881702</v>
      </c>
      <c r="Q200" s="149" t="s">
        <v>661</v>
      </c>
      <c r="R200" s="297"/>
      <c r="S200" s="6"/>
      <c r="T200" s="6"/>
    </row>
    <row r="201" spans="1:22" s="17" customFormat="1" ht="22.5" hidden="1" customHeight="1" x14ac:dyDescent="0.25">
      <c r="A201" s="218"/>
      <c r="B201" s="298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4" t="s">
        <v>662</v>
      </c>
      <c r="N201" s="5">
        <v>1151938391</v>
      </c>
      <c r="O201" s="4" t="s">
        <v>663</v>
      </c>
      <c r="P201" s="4">
        <v>3166984366</v>
      </c>
      <c r="Q201" s="149" t="s">
        <v>664</v>
      </c>
      <c r="R201" s="297"/>
      <c r="S201" s="6"/>
      <c r="T201" s="6"/>
    </row>
    <row r="202" spans="1:22" s="17" customFormat="1" ht="22.5" hidden="1" customHeight="1" x14ac:dyDescent="0.25">
      <c r="A202" s="218"/>
      <c r="B202" s="298"/>
      <c r="C202" s="214"/>
      <c r="D202" s="214"/>
      <c r="E202" s="214"/>
      <c r="F202" s="222"/>
      <c r="G202" s="214"/>
      <c r="H202" s="206"/>
      <c r="I202" s="111"/>
      <c r="J202" s="112"/>
      <c r="K202" s="18"/>
      <c r="L202" s="51" t="s">
        <v>283</v>
      </c>
      <c r="M202" s="4" t="s">
        <v>665</v>
      </c>
      <c r="N202" s="5">
        <v>1144188642</v>
      </c>
      <c r="O202" s="4" t="s">
        <v>663</v>
      </c>
      <c r="P202" s="4">
        <v>3188682156</v>
      </c>
      <c r="Q202" s="149" t="s">
        <v>666</v>
      </c>
      <c r="R202" s="297"/>
      <c r="S202" s="6"/>
      <c r="T202" s="6"/>
    </row>
    <row r="203" spans="1:22" s="17" customFormat="1" ht="22.5" hidden="1" customHeight="1" x14ac:dyDescent="0.25">
      <c r="A203" s="218"/>
      <c r="B203" s="298"/>
      <c r="C203" s="214"/>
      <c r="D203" s="214"/>
      <c r="E203" s="214"/>
      <c r="F203" s="222"/>
      <c r="G203" s="214"/>
      <c r="H203" s="206"/>
      <c r="I203" s="111"/>
      <c r="J203" s="112"/>
      <c r="K203" s="18"/>
      <c r="L203" s="51" t="s">
        <v>283</v>
      </c>
      <c r="M203" s="4" t="s">
        <v>667</v>
      </c>
      <c r="N203" s="35">
        <v>67010362</v>
      </c>
      <c r="O203" s="4" t="s">
        <v>668</v>
      </c>
      <c r="P203" s="4">
        <v>3117098393</v>
      </c>
      <c r="Q203" s="149" t="s">
        <v>669</v>
      </c>
      <c r="R203" s="297"/>
      <c r="S203" s="6"/>
      <c r="T203" s="6"/>
    </row>
    <row r="204" spans="1:22" s="17" customFormat="1" ht="22.5" hidden="1" customHeight="1" x14ac:dyDescent="0.25">
      <c r="A204" s="218"/>
      <c r="B204" s="298"/>
      <c r="C204" s="214"/>
      <c r="D204" s="214"/>
      <c r="E204" s="214"/>
      <c r="F204" s="222"/>
      <c r="G204" s="214"/>
      <c r="H204" s="206"/>
      <c r="I204" s="111"/>
      <c r="J204" s="112"/>
      <c r="K204" s="18"/>
      <c r="L204" s="51" t="s">
        <v>283</v>
      </c>
      <c r="M204" s="4" t="s">
        <v>670</v>
      </c>
      <c r="N204" s="36"/>
      <c r="O204" s="4" t="s">
        <v>671</v>
      </c>
      <c r="P204" s="4">
        <v>3013368255</v>
      </c>
      <c r="Q204" s="149" t="s">
        <v>672</v>
      </c>
      <c r="R204" s="297"/>
      <c r="S204" s="6"/>
      <c r="T204" s="6"/>
    </row>
    <row r="205" spans="1:22" s="17" customFormat="1" ht="22.5" hidden="1" customHeight="1" x14ac:dyDescent="0.25">
      <c r="A205" s="242"/>
      <c r="B205" s="281"/>
      <c r="C205" s="232"/>
      <c r="D205" s="232"/>
      <c r="E205" s="232"/>
      <c r="F205" s="233"/>
      <c r="G205" s="232"/>
      <c r="H205" s="239"/>
      <c r="I205" s="113"/>
      <c r="J205" s="114"/>
      <c r="K205" s="18"/>
      <c r="L205" s="51" t="s">
        <v>283</v>
      </c>
      <c r="M205" s="6" t="s">
        <v>673</v>
      </c>
      <c r="N205" s="7">
        <v>1148956256</v>
      </c>
      <c r="O205" s="6" t="s">
        <v>674</v>
      </c>
      <c r="P205" s="6" t="s">
        <v>675</v>
      </c>
      <c r="Q205" s="149" t="s">
        <v>676</v>
      </c>
      <c r="R205" s="278"/>
      <c r="S205" s="6"/>
      <c r="T205" s="6"/>
    </row>
    <row r="206" spans="1:22" s="17" customFormat="1" ht="28.5" hidden="1" customHeight="1" x14ac:dyDescent="0.25">
      <c r="A206" s="223">
        <v>900378212</v>
      </c>
      <c r="B206" s="225" t="s">
        <v>1153</v>
      </c>
      <c r="C206" s="205" t="s">
        <v>11</v>
      </c>
      <c r="D206" s="205" t="s">
        <v>639</v>
      </c>
      <c r="E206" s="205" t="s">
        <v>46</v>
      </c>
      <c r="F206" s="221">
        <v>2052</v>
      </c>
      <c r="G206" s="205" t="s">
        <v>9</v>
      </c>
      <c r="H206" s="205" t="s">
        <v>950</v>
      </c>
      <c r="I206" s="103" t="s">
        <v>1115</v>
      </c>
      <c r="J206" s="103" t="s">
        <v>1219</v>
      </c>
      <c r="K206" s="86" t="s">
        <v>202</v>
      </c>
      <c r="L206" s="19" t="s">
        <v>186</v>
      </c>
      <c r="M206" s="6" t="s">
        <v>504</v>
      </c>
      <c r="N206" s="6">
        <v>55248830</v>
      </c>
      <c r="O206" s="6" t="s">
        <v>505</v>
      </c>
      <c r="P206" s="6" t="s">
        <v>506</v>
      </c>
      <c r="Q206" s="72" t="s">
        <v>507</v>
      </c>
      <c r="R206" s="215" t="s">
        <v>1388</v>
      </c>
      <c r="S206" s="6" t="s">
        <v>537</v>
      </c>
      <c r="T206" s="6" t="s">
        <v>1346</v>
      </c>
    </row>
    <row r="207" spans="1:22" s="17" customFormat="1" ht="28.5" hidden="1" customHeight="1" x14ac:dyDescent="0.25">
      <c r="A207" s="224"/>
      <c r="B207" s="226"/>
      <c r="C207" s="214"/>
      <c r="D207" s="214"/>
      <c r="E207" s="214"/>
      <c r="F207" s="222"/>
      <c r="G207" s="214"/>
      <c r="H207" s="206"/>
      <c r="I207" s="109"/>
      <c r="J207" s="110"/>
      <c r="K207" s="18"/>
      <c r="L207" s="19" t="s">
        <v>186</v>
      </c>
      <c r="M207" s="4" t="s">
        <v>508</v>
      </c>
      <c r="N207" s="4">
        <v>1143869669</v>
      </c>
      <c r="O207" s="4" t="s">
        <v>509</v>
      </c>
      <c r="P207" s="26">
        <v>3045227390</v>
      </c>
      <c r="Q207" s="72" t="s">
        <v>510</v>
      </c>
      <c r="R207" s="216"/>
      <c r="S207" s="6"/>
      <c r="T207" s="6"/>
    </row>
    <row r="208" spans="1:22" s="17" customFormat="1" ht="28.5" hidden="1" customHeight="1" x14ac:dyDescent="0.25">
      <c r="A208" s="224"/>
      <c r="B208" s="226"/>
      <c r="C208" s="214"/>
      <c r="D208" s="214"/>
      <c r="E208" s="214"/>
      <c r="F208" s="222"/>
      <c r="G208" s="214"/>
      <c r="H208" s="206"/>
      <c r="I208" s="111"/>
      <c r="J208" s="112"/>
      <c r="K208" s="18"/>
      <c r="L208" s="19" t="s">
        <v>186</v>
      </c>
      <c r="M208" s="6" t="s">
        <v>511</v>
      </c>
      <c r="N208" s="6">
        <v>31483108</v>
      </c>
      <c r="O208" s="6" t="s">
        <v>512</v>
      </c>
      <c r="P208" s="6">
        <v>3016172204</v>
      </c>
      <c r="Q208" s="72" t="s">
        <v>513</v>
      </c>
      <c r="R208" s="216"/>
      <c r="S208" s="6"/>
      <c r="T208" s="6"/>
    </row>
    <row r="209" spans="1:21" s="17" customFormat="1" ht="28.5" hidden="1" customHeight="1" x14ac:dyDescent="0.25">
      <c r="A209" s="224"/>
      <c r="B209" s="226"/>
      <c r="C209" s="214"/>
      <c r="D209" s="214"/>
      <c r="E209" s="214"/>
      <c r="F209" s="222"/>
      <c r="G209" s="214"/>
      <c r="H209" s="206"/>
      <c r="I209" s="111"/>
      <c r="J209" s="112"/>
      <c r="K209" s="18"/>
      <c r="L209" s="19" t="s">
        <v>186</v>
      </c>
      <c r="M209" s="6" t="s">
        <v>951</v>
      </c>
      <c r="N209" s="6">
        <v>31322644</v>
      </c>
      <c r="O209" s="6" t="s">
        <v>953</v>
      </c>
      <c r="P209" s="6">
        <v>3165186763</v>
      </c>
      <c r="Q209" s="72" t="s">
        <v>952</v>
      </c>
      <c r="R209" s="216"/>
      <c r="S209" s="6"/>
      <c r="T209" s="6"/>
    </row>
    <row r="210" spans="1:21" s="17" customFormat="1" ht="28.5" hidden="1" customHeight="1" x14ac:dyDescent="0.25">
      <c r="A210" s="224"/>
      <c r="B210" s="226"/>
      <c r="C210" s="214"/>
      <c r="D210" s="214"/>
      <c r="E210" s="214"/>
      <c r="F210" s="222"/>
      <c r="G210" s="214"/>
      <c r="H210" s="206"/>
      <c r="I210" s="111"/>
      <c r="J210" s="112"/>
      <c r="K210" s="18"/>
      <c r="L210" s="19" t="s">
        <v>186</v>
      </c>
      <c r="M210" s="6" t="s">
        <v>514</v>
      </c>
      <c r="N210" s="6">
        <v>1061791504</v>
      </c>
      <c r="O210" s="6" t="s">
        <v>246</v>
      </c>
      <c r="P210" s="6">
        <v>3212546041</v>
      </c>
      <c r="Q210" s="72" t="s">
        <v>515</v>
      </c>
      <c r="R210" s="216"/>
      <c r="S210" s="6" t="s">
        <v>1288</v>
      </c>
      <c r="T210" s="6" t="s">
        <v>1434</v>
      </c>
    </row>
    <row r="211" spans="1:21" s="17" customFormat="1" ht="28.5" hidden="1" customHeight="1" x14ac:dyDescent="0.25">
      <c r="A211" s="244"/>
      <c r="B211" s="245"/>
      <c r="C211" s="232"/>
      <c r="D211" s="232"/>
      <c r="E211" s="232"/>
      <c r="F211" s="233"/>
      <c r="G211" s="232"/>
      <c r="H211" s="239"/>
      <c r="I211" s="113"/>
      <c r="J211" s="114"/>
      <c r="K211" s="18"/>
      <c r="L211" s="19" t="s">
        <v>186</v>
      </c>
      <c r="M211" s="4" t="s">
        <v>1384</v>
      </c>
      <c r="N211" s="4">
        <v>1144131212</v>
      </c>
      <c r="O211" s="4" t="s">
        <v>516</v>
      </c>
      <c r="P211" s="4">
        <v>3155042988</v>
      </c>
      <c r="Q211" s="72" t="s">
        <v>1385</v>
      </c>
      <c r="R211" s="251"/>
      <c r="S211" s="6"/>
      <c r="T211" s="6"/>
    </row>
    <row r="212" spans="1:21" s="17" customFormat="1" ht="38.25" hidden="1" customHeight="1" x14ac:dyDescent="0.25">
      <c r="A212" s="217">
        <v>860006797</v>
      </c>
      <c r="B212" s="295" t="s">
        <v>125</v>
      </c>
      <c r="C212" s="205" t="s">
        <v>11</v>
      </c>
      <c r="D212" s="205" t="s">
        <v>640</v>
      </c>
      <c r="E212" s="205" t="s">
        <v>46</v>
      </c>
      <c r="F212" s="221">
        <v>1385</v>
      </c>
      <c r="G212" s="205" t="s">
        <v>9</v>
      </c>
      <c r="H212" s="205" t="s">
        <v>1035</v>
      </c>
      <c r="I212" s="104" t="s">
        <v>1036</v>
      </c>
      <c r="J212" s="104" t="s">
        <v>1214</v>
      </c>
      <c r="K212" s="86" t="s">
        <v>202</v>
      </c>
      <c r="L212" s="19" t="s">
        <v>186</v>
      </c>
      <c r="M212" s="6" t="s">
        <v>517</v>
      </c>
      <c r="N212" s="6">
        <v>29118322</v>
      </c>
      <c r="O212" s="6" t="s">
        <v>518</v>
      </c>
      <c r="P212" s="6">
        <v>3153165649</v>
      </c>
      <c r="Q212" s="65" t="s">
        <v>126</v>
      </c>
      <c r="R212" s="330"/>
      <c r="S212" s="6"/>
      <c r="T212" s="6"/>
      <c r="U212" s="279"/>
    </row>
    <row r="213" spans="1:21" s="17" customFormat="1" ht="38.25" hidden="1" customHeight="1" x14ac:dyDescent="0.25">
      <c r="A213" s="242"/>
      <c r="B213" s="296"/>
      <c r="C213" s="232"/>
      <c r="D213" s="232"/>
      <c r="E213" s="232"/>
      <c r="F213" s="233"/>
      <c r="G213" s="232"/>
      <c r="H213" s="232"/>
      <c r="I213" s="14" t="s">
        <v>1123</v>
      </c>
      <c r="J213" s="14" t="s">
        <v>1123</v>
      </c>
      <c r="K213" s="18"/>
      <c r="L213" s="19" t="s">
        <v>186</v>
      </c>
      <c r="M213" s="6" t="s">
        <v>519</v>
      </c>
      <c r="N213" s="6">
        <v>1144151873</v>
      </c>
      <c r="O213" s="6" t="s">
        <v>520</v>
      </c>
      <c r="P213" s="6">
        <v>3207746711</v>
      </c>
      <c r="Q213" s="65" t="s">
        <v>521</v>
      </c>
      <c r="R213" s="331"/>
      <c r="S213" s="6"/>
      <c r="T213" s="6"/>
      <c r="U213" s="279"/>
    </row>
    <row r="214" spans="1:21" s="17" customFormat="1" ht="60" hidden="1" x14ac:dyDescent="0.25">
      <c r="A214" s="223">
        <v>890312749</v>
      </c>
      <c r="B214" s="225" t="s">
        <v>143</v>
      </c>
      <c r="C214" s="205" t="s">
        <v>11</v>
      </c>
      <c r="D214" s="205" t="s">
        <v>452</v>
      </c>
      <c r="E214" s="205" t="s">
        <v>120</v>
      </c>
      <c r="F214" s="221">
        <v>9608</v>
      </c>
      <c r="G214" s="205" t="s">
        <v>9</v>
      </c>
      <c r="H214" s="205" t="s">
        <v>439</v>
      </c>
      <c r="I214" s="79" t="s">
        <v>1086</v>
      </c>
      <c r="J214" s="79" t="s">
        <v>1377</v>
      </c>
      <c r="K214" s="18" t="s">
        <v>187</v>
      </c>
      <c r="L214" s="19" t="s">
        <v>186</v>
      </c>
      <c r="M214" s="4" t="s">
        <v>453</v>
      </c>
      <c r="N214" s="33">
        <v>66785279</v>
      </c>
      <c r="O214" s="4" t="s">
        <v>454</v>
      </c>
      <c r="P214" s="4">
        <v>3172178341</v>
      </c>
      <c r="Q214" s="72" t="s">
        <v>455</v>
      </c>
      <c r="R214" s="237" t="s">
        <v>1175</v>
      </c>
      <c r="S214" s="6"/>
      <c r="T214" s="6"/>
    </row>
    <row r="215" spans="1:21" s="17" customFormat="1" ht="45" hidden="1" x14ac:dyDescent="0.25">
      <c r="A215" s="224"/>
      <c r="B215" s="226"/>
      <c r="C215" s="214"/>
      <c r="D215" s="214"/>
      <c r="E215" s="214"/>
      <c r="F215" s="222"/>
      <c r="G215" s="214"/>
      <c r="H215" s="206"/>
      <c r="I215" s="14" t="s">
        <v>1123</v>
      </c>
      <c r="J215" s="14" t="s">
        <v>1123</v>
      </c>
      <c r="K215" s="18"/>
      <c r="L215" s="19" t="s">
        <v>186</v>
      </c>
      <c r="M215" s="4" t="s">
        <v>456</v>
      </c>
      <c r="N215" s="4">
        <v>72008294</v>
      </c>
      <c r="O215" s="4" t="s">
        <v>457</v>
      </c>
      <c r="P215" s="4">
        <v>3104235877</v>
      </c>
      <c r="Q215" s="77" t="s">
        <v>458</v>
      </c>
      <c r="R215" s="240"/>
      <c r="S215" s="6"/>
      <c r="T215" s="6"/>
    </row>
    <row r="216" spans="1:21" s="17" customFormat="1" ht="45" hidden="1" x14ac:dyDescent="0.25">
      <c r="A216" s="244"/>
      <c r="B216" s="245"/>
      <c r="C216" s="232"/>
      <c r="D216" s="232"/>
      <c r="E216" s="232"/>
      <c r="F216" s="233"/>
      <c r="G216" s="232"/>
      <c r="H216" s="239"/>
      <c r="I216" s="14" t="s">
        <v>1123</v>
      </c>
      <c r="J216" s="14" t="s">
        <v>1123</v>
      </c>
      <c r="K216" s="18"/>
      <c r="L216" s="19" t="s">
        <v>186</v>
      </c>
      <c r="M216" s="6" t="s">
        <v>459</v>
      </c>
      <c r="N216" s="6">
        <v>1077858523</v>
      </c>
      <c r="O216" s="6" t="s">
        <v>367</v>
      </c>
      <c r="P216" s="6">
        <v>3160182595</v>
      </c>
      <c r="Q216" s="72" t="s">
        <v>460</v>
      </c>
      <c r="R216" s="241"/>
      <c r="S216" s="7"/>
      <c r="T216" s="6"/>
    </row>
    <row r="217" spans="1:21" s="17" customFormat="1" ht="27" hidden="1" customHeight="1" x14ac:dyDescent="0.25">
      <c r="A217" s="217">
        <v>860046201</v>
      </c>
      <c r="B217" s="219" t="s">
        <v>119</v>
      </c>
      <c r="C217" s="205" t="s">
        <v>11</v>
      </c>
      <c r="D217" s="205" t="s">
        <v>894</v>
      </c>
      <c r="E217" s="205" t="s">
        <v>120</v>
      </c>
      <c r="F217" s="221">
        <v>10324</v>
      </c>
      <c r="G217" s="205" t="s">
        <v>9</v>
      </c>
      <c r="H217" s="205" t="s">
        <v>437</v>
      </c>
      <c r="I217" s="103" t="s">
        <v>438</v>
      </c>
      <c r="J217" s="103" t="s">
        <v>280</v>
      </c>
      <c r="K217" s="18" t="s">
        <v>187</v>
      </c>
      <c r="L217" s="51" t="s">
        <v>283</v>
      </c>
      <c r="M217" s="6" t="s">
        <v>703</v>
      </c>
      <c r="N217" s="6">
        <v>1072431750</v>
      </c>
      <c r="O217" s="6" t="s">
        <v>704</v>
      </c>
      <c r="P217" s="6">
        <v>3112539666</v>
      </c>
      <c r="Q217" s="72" t="s">
        <v>705</v>
      </c>
      <c r="R217" s="312" t="s">
        <v>1361</v>
      </c>
      <c r="S217" s="7"/>
      <c r="T217" s="6"/>
    </row>
    <row r="218" spans="1:21" s="17" customFormat="1" ht="27" hidden="1" customHeight="1" x14ac:dyDescent="0.25">
      <c r="A218" s="218"/>
      <c r="B218" s="220"/>
      <c r="C218" s="214"/>
      <c r="D218" s="214"/>
      <c r="E218" s="214"/>
      <c r="F218" s="222"/>
      <c r="G218" s="214"/>
      <c r="H218" s="206"/>
      <c r="I218" s="109"/>
      <c r="J218" s="110"/>
      <c r="K218" s="18"/>
      <c r="L218" s="51" t="s">
        <v>283</v>
      </c>
      <c r="M218" s="6" t="s">
        <v>900</v>
      </c>
      <c r="N218" s="6">
        <v>31569393</v>
      </c>
      <c r="O218" s="6" t="s">
        <v>714</v>
      </c>
      <c r="P218" s="6">
        <v>3153241463</v>
      </c>
      <c r="Q218" s="72" t="s">
        <v>901</v>
      </c>
      <c r="R218" s="328"/>
      <c r="S218" s="7"/>
      <c r="T218" s="6"/>
    </row>
    <row r="219" spans="1:21" s="17" customFormat="1" ht="27" hidden="1" customHeight="1" x14ac:dyDescent="0.25">
      <c r="A219" s="218"/>
      <c r="B219" s="220"/>
      <c r="C219" s="214"/>
      <c r="D219" s="214"/>
      <c r="E219" s="214"/>
      <c r="F219" s="222"/>
      <c r="G219" s="214"/>
      <c r="H219" s="206"/>
      <c r="I219" s="111"/>
      <c r="J219" s="112"/>
      <c r="K219" s="18"/>
      <c r="L219" s="51" t="s">
        <v>283</v>
      </c>
      <c r="M219" s="6" t="s">
        <v>903</v>
      </c>
      <c r="N219" s="29"/>
      <c r="O219" s="6" t="s">
        <v>902</v>
      </c>
      <c r="P219" s="29"/>
      <c r="Q219" s="72" t="s">
        <v>904</v>
      </c>
      <c r="R219" s="328"/>
      <c r="S219" s="6"/>
      <c r="T219" s="6"/>
    </row>
    <row r="220" spans="1:21" s="17" customFormat="1" ht="27" hidden="1" customHeight="1" x14ac:dyDescent="0.25">
      <c r="A220" s="218"/>
      <c r="B220" s="220"/>
      <c r="C220" s="214"/>
      <c r="D220" s="214"/>
      <c r="E220" s="214"/>
      <c r="F220" s="222"/>
      <c r="G220" s="214"/>
      <c r="H220" s="206"/>
      <c r="I220" s="111"/>
      <c r="J220" s="112"/>
      <c r="K220" s="18"/>
      <c r="L220" s="51" t="s">
        <v>283</v>
      </c>
      <c r="M220" s="6" t="s">
        <v>998</v>
      </c>
      <c r="N220" s="6">
        <v>34609823</v>
      </c>
      <c r="O220" s="6" t="s">
        <v>999</v>
      </c>
      <c r="P220" s="6">
        <v>3188694433</v>
      </c>
      <c r="Q220" s="72" t="s">
        <v>1000</v>
      </c>
      <c r="R220" s="328"/>
      <c r="S220" s="7"/>
      <c r="T220" s="6"/>
    </row>
    <row r="221" spans="1:21" s="17" customFormat="1" ht="27" hidden="1" customHeight="1" x14ac:dyDescent="0.25">
      <c r="A221" s="218"/>
      <c r="B221" s="220"/>
      <c r="C221" s="214"/>
      <c r="D221" s="214"/>
      <c r="E221" s="214"/>
      <c r="F221" s="222"/>
      <c r="G221" s="214"/>
      <c r="H221" s="206"/>
      <c r="I221" s="111"/>
      <c r="J221" s="112"/>
      <c r="K221" s="18"/>
      <c r="L221" s="51" t="s">
        <v>283</v>
      </c>
      <c r="M221" s="6" t="s">
        <v>1038</v>
      </c>
      <c r="N221" s="29"/>
      <c r="O221" s="6" t="s">
        <v>1039</v>
      </c>
      <c r="P221" s="6">
        <v>3118439552</v>
      </c>
      <c r="Q221" s="72" t="s">
        <v>1037</v>
      </c>
      <c r="R221" s="328"/>
      <c r="S221" s="7"/>
      <c r="T221" s="6"/>
    </row>
    <row r="222" spans="1:21" s="17" customFormat="1" ht="27" hidden="1" customHeight="1" x14ac:dyDescent="0.25">
      <c r="A222" s="242"/>
      <c r="B222" s="243"/>
      <c r="C222" s="232"/>
      <c r="D222" s="232"/>
      <c r="E222" s="232"/>
      <c r="F222" s="233"/>
      <c r="G222" s="232"/>
      <c r="H222" s="239"/>
      <c r="I222" s="113"/>
      <c r="J222" s="114"/>
      <c r="K222" s="18"/>
      <c r="L222" s="51" t="s">
        <v>283</v>
      </c>
      <c r="M222" s="20" t="s">
        <v>706</v>
      </c>
      <c r="N222" s="20">
        <v>1130659869</v>
      </c>
      <c r="O222" s="6" t="s">
        <v>707</v>
      </c>
      <c r="P222" s="20" t="s">
        <v>708</v>
      </c>
      <c r="Q222" s="72" t="s">
        <v>709</v>
      </c>
      <c r="R222" s="329"/>
      <c r="S222" s="6"/>
      <c r="T222" s="6"/>
    </row>
    <row r="223" spans="1:21" s="17" customFormat="1" ht="36" hidden="1" customHeight="1" x14ac:dyDescent="0.25">
      <c r="A223" s="223">
        <v>805025631</v>
      </c>
      <c r="B223" s="225" t="s">
        <v>109</v>
      </c>
      <c r="C223" s="205" t="s">
        <v>11</v>
      </c>
      <c r="D223" s="205" t="s">
        <v>479</v>
      </c>
      <c r="E223" s="205" t="s">
        <v>110</v>
      </c>
      <c r="F223" s="221">
        <v>478</v>
      </c>
      <c r="G223" s="205" t="s">
        <v>9</v>
      </c>
      <c r="H223" s="205" t="s">
        <v>436</v>
      </c>
      <c r="I223" s="103" t="s">
        <v>426</v>
      </c>
      <c r="J223" s="103" t="s">
        <v>426</v>
      </c>
      <c r="K223" s="18" t="s">
        <v>187</v>
      </c>
      <c r="L223" s="19" t="s">
        <v>186</v>
      </c>
      <c r="M223" s="4" t="s">
        <v>1101</v>
      </c>
      <c r="N223" s="4">
        <v>1030603798</v>
      </c>
      <c r="O223" s="4" t="s">
        <v>1102</v>
      </c>
      <c r="P223" s="4">
        <v>3114770474</v>
      </c>
      <c r="Q223" s="72" t="s">
        <v>1103</v>
      </c>
      <c r="R223" s="237" t="s">
        <v>1161</v>
      </c>
      <c r="S223" s="6"/>
      <c r="T223" s="6"/>
    </row>
    <row r="224" spans="1:21" s="17" customFormat="1" ht="36" hidden="1" customHeight="1" x14ac:dyDescent="0.25">
      <c r="A224" s="224"/>
      <c r="B224" s="226"/>
      <c r="C224" s="214"/>
      <c r="D224" s="214"/>
      <c r="E224" s="214"/>
      <c r="F224" s="222"/>
      <c r="G224" s="214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480</v>
      </c>
      <c r="N224" s="6">
        <v>1113636753</v>
      </c>
      <c r="O224" s="6" t="s">
        <v>481</v>
      </c>
      <c r="P224" s="6" t="s">
        <v>482</v>
      </c>
      <c r="Q224" s="72" t="s">
        <v>111</v>
      </c>
      <c r="R224" s="238"/>
      <c r="S224" s="6"/>
      <c r="T224" s="6"/>
    </row>
    <row r="225" spans="1:20" s="17" customFormat="1" ht="36" hidden="1" customHeight="1" x14ac:dyDescent="0.25">
      <c r="A225" s="224"/>
      <c r="B225" s="226"/>
      <c r="C225" s="214"/>
      <c r="D225" s="214"/>
      <c r="E225" s="214"/>
      <c r="F225" s="222"/>
      <c r="G225" s="214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1253</v>
      </c>
      <c r="N225" s="6">
        <v>16377255</v>
      </c>
      <c r="O225" s="6" t="s">
        <v>1254</v>
      </c>
      <c r="P225" s="6">
        <v>3122425724</v>
      </c>
      <c r="Q225" s="72" t="s">
        <v>1255</v>
      </c>
      <c r="R225" s="238"/>
      <c r="S225" s="6"/>
      <c r="T225" s="6"/>
    </row>
    <row r="226" spans="1:20" s="17" customFormat="1" ht="36" hidden="1" customHeight="1" x14ac:dyDescent="0.25">
      <c r="A226" s="224"/>
      <c r="B226" s="226"/>
      <c r="C226" s="214"/>
      <c r="D226" s="214"/>
      <c r="E226" s="214"/>
      <c r="F226" s="222"/>
      <c r="G226" s="214"/>
      <c r="H226" s="206"/>
      <c r="I226" s="14" t="s">
        <v>1123</v>
      </c>
      <c r="J226" s="14" t="s">
        <v>1123</v>
      </c>
      <c r="K226" s="18"/>
      <c r="L226" s="19" t="s">
        <v>186</v>
      </c>
      <c r="M226" s="6" t="s">
        <v>1158</v>
      </c>
      <c r="N226" s="6">
        <v>1144107753</v>
      </c>
      <c r="O226" s="6" t="s">
        <v>1159</v>
      </c>
      <c r="P226" s="6">
        <v>3114770474</v>
      </c>
      <c r="Q226" s="72" t="s">
        <v>1160</v>
      </c>
      <c r="R226" s="238"/>
      <c r="S226" s="6"/>
      <c r="T226" s="6"/>
    </row>
    <row r="227" spans="1:20" s="17" customFormat="1" ht="36" hidden="1" customHeight="1" x14ac:dyDescent="0.25">
      <c r="A227" s="244"/>
      <c r="B227" s="245"/>
      <c r="C227" s="232"/>
      <c r="D227" s="232"/>
      <c r="E227" s="232"/>
      <c r="F227" s="233"/>
      <c r="G227" s="232"/>
      <c r="H227" s="239"/>
      <c r="I227" s="14" t="s">
        <v>1123</v>
      </c>
      <c r="J227" s="14" t="s">
        <v>1123</v>
      </c>
      <c r="K227" s="18"/>
      <c r="L227" s="19" t="s">
        <v>186</v>
      </c>
      <c r="M227" s="6" t="s">
        <v>483</v>
      </c>
      <c r="N227" s="6">
        <v>38563274</v>
      </c>
      <c r="O227" s="6" t="s">
        <v>484</v>
      </c>
      <c r="P227" s="6" t="s">
        <v>485</v>
      </c>
      <c r="Q227" s="72" t="s">
        <v>486</v>
      </c>
      <c r="R227" s="252"/>
      <c r="S227" s="6"/>
      <c r="T227" s="6"/>
    </row>
    <row r="228" spans="1:20" s="17" customFormat="1" ht="28.5" hidden="1" customHeight="1" x14ac:dyDescent="0.25">
      <c r="A228" s="223">
        <v>805003626</v>
      </c>
      <c r="B228" s="225" t="s">
        <v>148</v>
      </c>
      <c r="C228" s="205" t="s">
        <v>7</v>
      </c>
      <c r="D228" s="205" t="s">
        <v>538</v>
      </c>
      <c r="E228" s="205" t="s">
        <v>149</v>
      </c>
      <c r="F228" s="221">
        <v>3111</v>
      </c>
      <c r="G228" s="205" t="s">
        <v>9</v>
      </c>
      <c r="H228" s="205" t="s">
        <v>435</v>
      </c>
      <c r="I228" s="103" t="s">
        <v>1107</v>
      </c>
      <c r="J228" s="103" t="s">
        <v>1378</v>
      </c>
      <c r="K228" s="18" t="s">
        <v>187</v>
      </c>
      <c r="L228" s="19" t="s">
        <v>186</v>
      </c>
      <c r="M228" s="6" t="s">
        <v>532</v>
      </c>
      <c r="N228" s="7">
        <v>59856418</v>
      </c>
      <c r="O228" s="6" t="s">
        <v>533</v>
      </c>
      <c r="P228" s="6">
        <v>3217496359</v>
      </c>
      <c r="Q228" s="99" t="s">
        <v>534</v>
      </c>
      <c r="R228" s="215" t="s">
        <v>1233</v>
      </c>
      <c r="S228" s="6"/>
      <c r="T228" s="6"/>
    </row>
    <row r="229" spans="1:20" s="17" customFormat="1" ht="28.5" hidden="1" customHeight="1" x14ac:dyDescent="0.25">
      <c r="A229" s="271"/>
      <c r="B229" s="273"/>
      <c r="C229" s="214"/>
      <c r="D229" s="214"/>
      <c r="E229" s="214"/>
      <c r="F229" s="222"/>
      <c r="G229" s="214"/>
      <c r="H229" s="206"/>
      <c r="I229" s="14" t="s">
        <v>1123</v>
      </c>
      <c r="J229" s="14" t="s">
        <v>1123</v>
      </c>
      <c r="K229" s="18"/>
      <c r="L229" s="19" t="s">
        <v>186</v>
      </c>
      <c r="M229" s="39" t="s">
        <v>535</v>
      </c>
      <c r="N229" s="5">
        <v>1130627959</v>
      </c>
      <c r="O229" s="4" t="s">
        <v>536</v>
      </c>
      <c r="P229" s="4">
        <v>3173046023</v>
      </c>
      <c r="Q229" s="72" t="s">
        <v>150</v>
      </c>
      <c r="R229" s="216"/>
      <c r="S229" s="6"/>
      <c r="T229" s="6"/>
    </row>
    <row r="230" spans="1:20" s="17" customFormat="1" ht="28.5" hidden="1" customHeight="1" x14ac:dyDescent="0.25">
      <c r="A230" s="271"/>
      <c r="B230" s="273"/>
      <c r="C230" s="214"/>
      <c r="D230" s="214"/>
      <c r="E230" s="214"/>
      <c r="F230" s="222"/>
      <c r="G230" s="214"/>
      <c r="H230" s="206"/>
      <c r="I230" s="14" t="s">
        <v>1123</v>
      </c>
      <c r="J230" s="14" t="s">
        <v>1123</v>
      </c>
      <c r="K230" s="18"/>
      <c r="L230" s="19" t="s">
        <v>186</v>
      </c>
      <c r="M230" s="6" t="s">
        <v>981</v>
      </c>
      <c r="N230" s="7">
        <v>1193211748</v>
      </c>
      <c r="O230" s="6" t="s">
        <v>501</v>
      </c>
      <c r="P230" s="6">
        <v>3182559026</v>
      </c>
      <c r="Q230" s="72" t="s">
        <v>982</v>
      </c>
      <c r="R230" s="216"/>
      <c r="S230" s="6"/>
      <c r="T230" s="6"/>
    </row>
    <row r="231" spans="1:20" s="17" customFormat="1" ht="28.5" hidden="1" customHeight="1" x14ac:dyDescent="0.25">
      <c r="A231" s="271"/>
      <c r="B231" s="273"/>
      <c r="C231" s="214"/>
      <c r="D231" s="214"/>
      <c r="E231" s="214"/>
      <c r="F231" s="222"/>
      <c r="G231" s="214"/>
      <c r="H231" s="206"/>
      <c r="I231" s="14" t="s">
        <v>1123</v>
      </c>
      <c r="J231" s="14" t="s">
        <v>1123</v>
      </c>
      <c r="K231" s="18"/>
      <c r="L231" s="19" t="s">
        <v>186</v>
      </c>
      <c r="M231" s="6" t="s">
        <v>1065</v>
      </c>
      <c r="N231" s="7">
        <v>1144184275</v>
      </c>
      <c r="O231" s="6" t="s">
        <v>1010</v>
      </c>
      <c r="P231" s="6">
        <v>3005110389</v>
      </c>
      <c r="Q231" s="72" t="s">
        <v>1232</v>
      </c>
      <c r="R231" s="216"/>
      <c r="S231" s="6"/>
      <c r="T231" s="6"/>
    </row>
    <row r="232" spans="1:20" s="17" customFormat="1" ht="28.5" hidden="1" customHeight="1" x14ac:dyDescent="0.25">
      <c r="A232" s="271"/>
      <c r="B232" s="273"/>
      <c r="C232" s="214"/>
      <c r="D232" s="214"/>
      <c r="E232" s="214"/>
      <c r="F232" s="222"/>
      <c r="G232" s="214"/>
      <c r="H232" s="206"/>
      <c r="I232" s="14" t="s">
        <v>1123</v>
      </c>
      <c r="J232" s="14" t="s">
        <v>1123</v>
      </c>
      <c r="K232" s="18"/>
      <c r="L232" s="19" t="s">
        <v>186</v>
      </c>
      <c r="M232" s="4" t="s">
        <v>1155</v>
      </c>
      <c r="N232" s="5">
        <v>1130642768</v>
      </c>
      <c r="O232" s="4" t="s">
        <v>1231</v>
      </c>
      <c r="P232" s="4">
        <v>3172244713</v>
      </c>
      <c r="Q232" s="77" t="s">
        <v>1154</v>
      </c>
      <c r="R232" s="216"/>
      <c r="S232" s="6"/>
      <c r="T232" s="6"/>
    </row>
    <row r="233" spans="1:20" s="17" customFormat="1" ht="28.5" hidden="1" customHeight="1" x14ac:dyDescent="0.25">
      <c r="A233" s="272"/>
      <c r="B233" s="274"/>
      <c r="C233" s="232"/>
      <c r="D233" s="232"/>
      <c r="E233" s="232"/>
      <c r="F233" s="233"/>
      <c r="G233" s="232"/>
      <c r="H233" s="239"/>
      <c r="I233" s="14" t="s">
        <v>1123</v>
      </c>
      <c r="J233" s="14" t="s">
        <v>1123</v>
      </c>
      <c r="K233" s="18"/>
      <c r="L233" s="19" t="s">
        <v>186</v>
      </c>
      <c r="M233" s="6" t="s">
        <v>1229</v>
      </c>
      <c r="N233" s="7">
        <v>1006015876</v>
      </c>
      <c r="O233" s="6" t="s">
        <v>1230</v>
      </c>
      <c r="P233" s="6">
        <v>3005477878</v>
      </c>
      <c r="Q233" s="72" t="s">
        <v>1052</v>
      </c>
      <c r="R233" s="251"/>
      <c r="S233" s="6"/>
      <c r="T233" s="6"/>
    </row>
    <row r="234" spans="1:20" s="17" customFormat="1" ht="27" hidden="1" customHeight="1" x14ac:dyDescent="0.25">
      <c r="A234" s="262">
        <v>900091175</v>
      </c>
      <c r="B234" s="265" t="s">
        <v>127</v>
      </c>
      <c r="C234" s="259" t="s">
        <v>11</v>
      </c>
      <c r="D234" s="205" t="s">
        <v>862</v>
      </c>
      <c r="E234" s="205" t="s">
        <v>128</v>
      </c>
      <c r="F234" s="268">
        <v>668</v>
      </c>
      <c r="G234" s="259" t="s">
        <v>9</v>
      </c>
      <c r="H234" s="205" t="s">
        <v>434</v>
      </c>
      <c r="I234" s="89" t="s">
        <v>201</v>
      </c>
      <c r="J234" s="89" t="s">
        <v>1086</v>
      </c>
      <c r="K234" s="14" t="s">
        <v>187</v>
      </c>
      <c r="L234" s="19" t="s">
        <v>186</v>
      </c>
      <c r="M234" s="6" t="s">
        <v>543</v>
      </c>
      <c r="N234" s="7">
        <v>1107088042</v>
      </c>
      <c r="O234" s="6" t="s">
        <v>544</v>
      </c>
      <c r="P234" s="6">
        <v>3108936989</v>
      </c>
      <c r="Q234" s="73" t="s">
        <v>545</v>
      </c>
      <c r="R234" s="237" t="s">
        <v>1260</v>
      </c>
      <c r="S234" s="6" t="s">
        <v>537</v>
      </c>
      <c r="T234" s="6" t="s">
        <v>1428</v>
      </c>
    </row>
    <row r="235" spans="1:20" s="17" customFormat="1" ht="27" hidden="1" customHeight="1" x14ac:dyDescent="0.25">
      <c r="A235" s="263"/>
      <c r="B235" s="266"/>
      <c r="C235" s="260"/>
      <c r="D235" s="214"/>
      <c r="E235" s="214"/>
      <c r="F235" s="269"/>
      <c r="G235" s="260"/>
      <c r="H235" s="206"/>
      <c r="I235" s="14" t="s">
        <v>1123</v>
      </c>
      <c r="J235" s="14" t="s">
        <v>1123</v>
      </c>
      <c r="K235" s="14"/>
      <c r="L235" s="19" t="s">
        <v>186</v>
      </c>
      <c r="M235" s="4" t="s">
        <v>867</v>
      </c>
      <c r="N235" s="5">
        <v>1193100237</v>
      </c>
      <c r="O235" s="4" t="s">
        <v>544</v>
      </c>
      <c r="P235" s="4">
        <v>3147942411</v>
      </c>
      <c r="Q235" s="72" t="s">
        <v>547</v>
      </c>
      <c r="R235" s="240"/>
      <c r="S235" s="6"/>
      <c r="T235" s="6"/>
    </row>
    <row r="236" spans="1:20" s="17" customFormat="1" ht="27" hidden="1" customHeight="1" x14ac:dyDescent="0.25">
      <c r="A236" s="263"/>
      <c r="B236" s="266"/>
      <c r="C236" s="260"/>
      <c r="D236" s="214"/>
      <c r="E236" s="214"/>
      <c r="F236" s="269"/>
      <c r="G236" s="260"/>
      <c r="H236" s="206"/>
      <c r="I236" s="14" t="s">
        <v>1123</v>
      </c>
      <c r="J236" s="14" t="s">
        <v>1123</v>
      </c>
      <c r="K236" s="14"/>
      <c r="L236" s="19" t="s">
        <v>186</v>
      </c>
      <c r="M236" s="4" t="s">
        <v>1258</v>
      </c>
      <c r="N236" s="5">
        <v>1143825012</v>
      </c>
      <c r="O236" s="4" t="s">
        <v>714</v>
      </c>
      <c r="P236" s="4">
        <v>3147942411</v>
      </c>
      <c r="Q236" s="72" t="s">
        <v>547</v>
      </c>
      <c r="R236" s="240"/>
      <c r="S236" s="6"/>
      <c r="T236" s="6"/>
    </row>
    <row r="237" spans="1:20" s="3" customFormat="1" ht="27" hidden="1" customHeight="1" x14ac:dyDescent="0.25">
      <c r="A237" s="264"/>
      <c r="B237" s="267"/>
      <c r="C237" s="261"/>
      <c r="D237" s="232"/>
      <c r="E237" s="232"/>
      <c r="F237" s="270"/>
      <c r="G237" s="261"/>
      <c r="H237" s="239"/>
      <c r="I237" s="14" t="s">
        <v>1123</v>
      </c>
      <c r="J237" s="14" t="s">
        <v>1123</v>
      </c>
      <c r="K237" s="14"/>
      <c r="L237" s="19" t="s">
        <v>186</v>
      </c>
      <c r="M237" s="6" t="s">
        <v>548</v>
      </c>
      <c r="N237" s="11">
        <v>31577613</v>
      </c>
      <c r="O237" s="6" t="s">
        <v>549</v>
      </c>
      <c r="P237" s="6" t="s">
        <v>550</v>
      </c>
      <c r="Q237" s="72" t="s">
        <v>129</v>
      </c>
      <c r="R237" s="241"/>
      <c r="S237" s="6"/>
      <c r="T237" s="6"/>
    </row>
    <row r="238" spans="1:20" s="17" customFormat="1" ht="31.5" hidden="1" customHeight="1" x14ac:dyDescent="0.25">
      <c r="A238" s="223">
        <v>800130149</v>
      </c>
      <c r="B238" s="225" t="s">
        <v>1117</v>
      </c>
      <c r="C238" s="205" t="s">
        <v>7</v>
      </c>
      <c r="D238" s="205" t="s">
        <v>638</v>
      </c>
      <c r="E238" s="205" t="s">
        <v>149</v>
      </c>
      <c r="F238" s="221">
        <v>1147</v>
      </c>
      <c r="G238" s="205" t="s">
        <v>9</v>
      </c>
      <c r="H238" s="205" t="s">
        <v>1033</v>
      </c>
      <c r="I238" s="103" t="s">
        <v>288</v>
      </c>
      <c r="J238" s="103" t="s">
        <v>400</v>
      </c>
      <c r="K238" s="18" t="s">
        <v>187</v>
      </c>
      <c r="L238" s="19" t="s">
        <v>186</v>
      </c>
      <c r="M238" s="6" t="s">
        <v>556</v>
      </c>
      <c r="N238" s="7">
        <v>1114452155</v>
      </c>
      <c r="O238" s="6" t="s">
        <v>557</v>
      </c>
      <c r="P238" s="6">
        <v>3187938934</v>
      </c>
      <c r="Q238" s="72" t="s">
        <v>558</v>
      </c>
      <c r="R238" s="215" t="s">
        <v>1185</v>
      </c>
      <c r="S238" s="6"/>
      <c r="T238" s="6"/>
    </row>
    <row r="239" spans="1:20" s="17" customFormat="1" ht="31.5" hidden="1" customHeight="1" x14ac:dyDescent="0.25">
      <c r="A239" s="224"/>
      <c r="B239" s="226"/>
      <c r="C239" s="214"/>
      <c r="D239" s="214"/>
      <c r="E239" s="214"/>
      <c r="F239" s="222"/>
      <c r="G239" s="214"/>
      <c r="H239" s="206"/>
      <c r="I239" s="14" t="s">
        <v>1123</v>
      </c>
      <c r="J239" s="14" t="s">
        <v>1123</v>
      </c>
      <c r="K239" s="18"/>
      <c r="L239" s="19" t="s">
        <v>186</v>
      </c>
      <c r="M239" s="6" t="s">
        <v>1183</v>
      </c>
      <c r="N239" s="7">
        <v>38602635</v>
      </c>
      <c r="O239" s="6" t="s">
        <v>331</v>
      </c>
      <c r="P239" s="6">
        <v>3108927668</v>
      </c>
      <c r="Q239" s="73" t="s">
        <v>1184</v>
      </c>
      <c r="R239" s="216"/>
      <c r="S239" s="6"/>
      <c r="T239" s="6"/>
    </row>
    <row r="240" spans="1:20" s="17" customFormat="1" ht="31.5" hidden="1" customHeight="1" x14ac:dyDescent="0.25">
      <c r="A240" s="224"/>
      <c r="B240" s="226"/>
      <c r="C240" s="214"/>
      <c r="D240" s="214"/>
      <c r="E240" s="214"/>
      <c r="F240" s="222"/>
      <c r="G240" s="214"/>
      <c r="H240" s="206"/>
      <c r="I240" s="14" t="s">
        <v>1123</v>
      </c>
      <c r="J240" s="14" t="s">
        <v>1123</v>
      </c>
      <c r="K240" s="18"/>
      <c r="L240" s="19" t="s">
        <v>186</v>
      </c>
      <c r="M240" s="6" t="s">
        <v>559</v>
      </c>
      <c r="N240" s="7">
        <v>1144124547</v>
      </c>
      <c r="O240" s="6" t="s">
        <v>560</v>
      </c>
      <c r="P240" s="6">
        <v>3174380342</v>
      </c>
      <c r="Q240" s="73" t="s">
        <v>561</v>
      </c>
      <c r="R240" s="216"/>
      <c r="S240" s="6"/>
      <c r="T240" s="6"/>
    </row>
    <row r="241" spans="1:20" s="17" customFormat="1" ht="21.75" hidden="1" customHeight="1" x14ac:dyDescent="0.25">
      <c r="A241" s="223">
        <v>890301753</v>
      </c>
      <c r="B241" s="225" t="s">
        <v>144</v>
      </c>
      <c r="C241" s="205" t="s">
        <v>11</v>
      </c>
      <c r="D241" s="205" t="s">
        <v>637</v>
      </c>
      <c r="E241" s="205" t="s">
        <v>145</v>
      </c>
      <c r="F241" s="221">
        <v>611</v>
      </c>
      <c r="G241" s="205" t="s">
        <v>9</v>
      </c>
      <c r="H241" s="205" t="s">
        <v>432</v>
      </c>
      <c r="I241" s="103" t="s">
        <v>1072</v>
      </c>
      <c r="J241" s="103" t="s">
        <v>426</v>
      </c>
      <c r="K241" s="18" t="s">
        <v>187</v>
      </c>
      <c r="L241" s="51" t="s">
        <v>283</v>
      </c>
      <c r="M241" s="6" t="s">
        <v>829</v>
      </c>
      <c r="N241" s="6">
        <v>1140414329</v>
      </c>
      <c r="O241" s="6" t="s">
        <v>798</v>
      </c>
      <c r="P241" s="6">
        <v>3203598527</v>
      </c>
      <c r="Q241" s="72" t="s">
        <v>830</v>
      </c>
      <c r="R241" s="237" t="s">
        <v>1151</v>
      </c>
      <c r="S241" s="6"/>
      <c r="T241" s="6"/>
    </row>
    <row r="242" spans="1:20" s="17" customFormat="1" ht="21.75" hidden="1" customHeight="1" x14ac:dyDescent="0.25">
      <c r="A242" s="224"/>
      <c r="B242" s="226"/>
      <c r="C242" s="214"/>
      <c r="D242" s="214"/>
      <c r="E242" s="214"/>
      <c r="F242" s="222"/>
      <c r="G242" s="214"/>
      <c r="H242" s="206"/>
      <c r="I242" s="14" t="s">
        <v>1123</v>
      </c>
      <c r="J242" s="14" t="s">
        <v>1123</v>
      </c>
      <c r="K242" s="18"/>
      <c r="L242" s="51" t="s">
        <v>283</v>
      </c>
      <c r="M242" s="6" t="s">
        <v>831</v>
      </c>
      <c r="N242" s="29"/>
      <c r="O242" s="6" t="s">
        <v>539</v>
      </c>
      <c r="P242" s="6">
        <v>3174363008</v>
      </c>
      <c r="Q242" s="72" t="s">
        <v>832</v>
      </c>
      <c r="R242" s="238"/>
      <c r="S242" s="6"/>
      <c r="T242" s="6"/>
    </row>
    <row r="243" spans="1:20" s="17" customFormat="1" ht="21.75" hidden="1" customHeight="1" x14ac:dyDescent="0.25">
      <c r="A243" s="244"/>
      <c r="B243" s="245"/>
      <c r="C243" s="232"/>
      <c r="D243" s="232"/>
      <c r="E243" s="232"/>
      <c r="F243" s="233"/>
      <c r="G243" s="232"/>
      <c r="H243" s="239"/>
      <c r="I243" s="14" t="s">
        <v>1123</v>
      </c>
      <c r="J243" s="14" t="s">
        <v>1123</v>
      </c>
      <c r="K243" s="18"/>
      <c r="L243" s="51" t="s">
        <v>283</v>
      </c>
      <c r="M243" s="47" t="s">
        <v>540</v>
      </c>
      <c r="N243" s="17">
        <v>1144074821</v>
      </c>
      <c r="O243" s="47" t="s">
        <v>541</v>
      </c>
      <c r="P243" s="6">
        <v>3183715892</v>
      </c>
      <c r="Q243" s="72" t="s">
        <v>542</v>
      </c>
      <c r="R243" s="252"/>
      <c r="S243" s="6"/>
      <c r="T243" s="6"/>
    </row>
    <row r="244" spans="1:20" s="17" customFormat="1" ht="37.5" hidden="1" customHeight="1" x14ac:dyDescent="0.25">
      <c r="A244" s="217">
        <v>890304297</v>
      </c>
      <c r="B244" s="280" t="s">
        <v>29</v>
      </c>
      <c r="C244" s="205" t="s">
        <v>7</v>
      </c>
      <c r="D244" s="205" t="s">
        <v>1349</v>
      </c>
      <c r="E244" s="205" t="s">
        <v>30</v>
      </c>
      <c r="F244" s="221">
        <v>368</v>
      </c>
      <c r="G244" s="205" t="s">
        <v>9</v>
      </c>
      <c r="H244" s="205" t="s">
        <v>425</v>
      </c>
      <c r="I244" s="103" t="s">
        <v>426</v>
      </c>
      <c r="J244" s="103" t="s">
        <v>262</v>
      </c>
      <c r="K244" s="86" t="s">
        <v>202</v>
      </c>
      <c r="L244" s="51" t="s">
        <v>283</v>
      </c>
      <c r="M244" s="6" t="s">
        <v>934</v>
      </c>
      <c r="N244" s="6">
        <v>1144179356</v>
      </c>
      <c r="O244" s="6" t="s">
        <v>936</v>
      </c>
      <c r="P244" s="6">
        <v>3104893548</v>
      </c>
      <c r="Q244" s="72" t="s">
        <v>935</v>
      </c>
      <c r="R244" s="277" t="s">
        <v>1348</v>
      </c>
      <c r="S244" s="6"/>
      <c r="T244" s="6"/>
    </row>
    <row r="245" spans="1:20" s="17" customFormat="1" ht="37.5" hidden="1" customHeight="1" x14ac:dyDescent="0.25">
      <c r="A245" s="218"/>
      <c r="B245" s="298"/>
      <c r="C245" s="214"/>
      <c r="D245" s="214"/>
      <c r="E245" s="214"/>
      <c r="F245" s="222"/>
      <c r="G245" s="214"/>
      <c r="H245" s="206"/>
      <c r="I245" s="109"/>
      <c r="J245" s="110"/>
      <c r="K245" s="18"/>
      <c r="L245" s="51" t="s">
        <v>283</v>
      </c>
      <c r="M245" s="6" t="s">
        <v>1171</v>
      </c>
      <c r="N245" s="29">
        <v>111213131</v>
      </c>
      <c r="O245" s="6" t="s">
        <v>1172</v>
      </c>
      <c r="P245" s="6">
        <v>3108227912</v>
      </c>
      <c r="Q245" s="72" t="s">
        <v>1170</v>
      </c>
      <c r="R245" s="297"/>
      <c r="S245" s="6"/>
      <c r="T245" s="6"/>
    </row>
    <row r="246" spans="1:20" s="17" customFormat="1" ht="37.5" hidden="1" customHeight="1" x14ac:dyDescent="0.25">
      <c r="A246" s="242"/>
      <c r="B246" s="281"/>
      <c r="C246" s="232"/>
      <c r="D246" s="232"/>
      <c r="E246" s="232"/>
      <c r="F246" s="233"/>
      <c r="G246" s="232"/>
      <c r="H246" s="239"/>
      <c r="I246" s="113"/>
      <c r="J246" s="114"/>
      <c r="K246" s="18"/>
      <c r="L246" s="51" t="s">
        <v>283</v>
      </c>
      <c r="M246" s="16" t="s">
        <v>923</v>
      </c>
      <c r="N246" s="16">
        <v>1114821829</v>
      </c>
      <c r="O246" s="16" t="s">
        <v>924</v>
      </c>
      <c r="P246" s="16">
        <v>3108388416</v>
      </c>
      <c r="Q246" s="72" t="s">
        <v>925</v>
      </c>
      <c r="R246" s="278"/>
      <c r="S246" s="6"/>
      <c r="T246" s="6"/>
    </row>
    <row r="247" spans="1:20" s="17" customFormat="1" ht="35.25" hidden="1" customHeight="1" x14ac:dyDescent="0.25">
      <c r="A247" s="248">
        <v>901038167</v>
      </c>
      <c r="B247" s="225" t="s">
        <v>130</v>
      </c>
      <c r="C247" s="205" t="s">
        <v>1250</v>
      </c>
      <c r="D247" s="205" t="s">
        <v>322</v>
      </c>
      <c r="E247" s="205" t="s">
        <v>131</v>
      </c>
      <c r="F247" s="221">
        <v>827</v>
      </c>
      <c r="G247" s="205" t="s">
        <v>9</v>
      </c>
      <c r="H247" s="205" t="s">
        <v>423</v>
      </c>
      <c r="I247" s="103" t="s">
        <v>1221</v>
      </c>
      <c r="J247" s="103" t="s">
        <v>424</v>
      </c>
      <c r="K247" s="18" t="s">
        <v>187</v>
      </c>
      <c r="L247" s="19" t="s">
        <v>186</v>
      </c>
      <c r="M247" s="49" t="s">
        <v>327</v>
      </c>
      <c r="N247" s="49" t="s">
        <v>868</v>
      </c>
      <c r="O247" s="49" t="s">
        <v>326</v>
      </c>
      <c r="P247" s="49" t="s">
        <v>869</v>
      </c>
      <c r="Q247" s="72" t="s">
        <v>325</v>
      </c>
      <c r="R247" s="253" t="s">
        <v>1287</v>
      </c>
      <c r="S247" s="6"/>
      <c r="T247" s="6"/>
    </row>
    <row r="248" spans="1:20" s="17" customFormat="1" ht="35.25" hidden="1" customHeight="1" x14ac:dyDescent="0.25">
      <c r="A248" s="249"/>
      <c r="B248" s="226"/>
      <c r="C248" s="214"/>
      <c r="D248" s="214"/>
      <c r="E248" s="214"/>
      <c r="F248" s="222"/>
      <c r="G248" s="214"/>
      <c r="H248" s="206"/>
      <c r="I248" s="14" t="s">
        <v>1123</v>
      </c>
      <c r="J248" s="14" t="s">
        <v>1123</v>
      </c>
      <c r="K248" s="18"/>
      <c r="L248" s="19" t="s">
        <v>186</v>
      </c>
      <c r="M248" s="49" t="s">
        <v>1179</v>
      </c>
      <c r="N248" s="120" t="s">
        <v>1285</v>
      </c>
      <c r="O248" s="49" t="s">
        <v>1180</v>
      </c>
      <c r="P248" s="120" t="s">
        <v>1286</v>
      </c>
      <c r="Q248" s="119" t="s">
        <v>1178</v>
      </c>
      <c r="R248" s="238"/>
      <c r="S248" s="6"/>
      <c r="T248" s="6"/>
    </row>
    <row r="249" spans="1:20" s="17" customFormat="1" ht="35.25" hidden="1" customHeight="1" x14ac:dyDescent="0.25">
      <c r="A249" s="249"/>
      <c r="B249" s="226"/>
      <c r="C249" s="214"/>
      <c r="D249" s="214"/>
      <c r="E249" s="214"/>
      <c r="F249" s="222"/>
      <c r="G249" s="214"/>
      <c r="H249" s="206"/>
      <c r="I249" s="14" t="s">
        <v>1123</v>
      </c>
      <c r="J249" s="14" t="s">
        <v>1123</v>
      </c>
      <c r="K249" s="18"/>
      <c r="L249" s="19" t="s">
        <v>186</v>
      </c>
      <c r="M249" s="6" t="s">
        <v>323</v>
      </c>
      <c r="N249" s="6">
        <v>1144050948</v>
      </c>
      <c r="O249" s="6" t="s">
        <v>324</v>
      </c>
      <c r="P249" s="6">
        <v>3235852009</v>
      </c>
      <c r="Q249" s="72" t="s">
        <v>132</v>
      </c>
      <c r="R249" s="240"/>
      <c r="S249" s="6"/>
      <c r="T249" s="6"/>
    </row>
    <row r="250" spans="1:20" s="17" customFormat="1" ht="32.25" hidden="1" customHeight="1" x14ac:dyDescent="0.25">
      <c r="A250" s="217">
        <v>890301886</v>
      </c>
      <c r="B250" s="280" t="s">
        <v>117</v>
      </c>
      <c r="C250" s="205" t="s">
        <v>7</v>
      </c>
      <c r="D250" s="205" t="s">
        <v>338</v>
      </c>
      <c r="E250" s="205" t="s">
        <v>118</v>
      </c>
      <c r="F250" s="221">
        <v>1497</v>
      </c>
      <c r="G250" s="205" t="s">
        <v>9</v>
      </c>
      <c r="H250" s="205" t="s">
        <v>422</v>
      </c>
      <c r="I250" s="103" t="s">
        <v>441</v>
      </c>
      <c r="J250" s="103" t="s">
        <v>1087</v>
      </c>
      <c r="K250" s="86" t="s">
        <v>202</v>
      </c>
      <c r="L250" s="51" t="s">
        <v>283</v>
      </c>
      <c r="M250" s="16" t="s">
        <v>330</v>
      </c>
      <c r="N250" s="76"/>
      <c r="O250" s="16" t="s">
        <v>331</v>
      </c>
      <c r="P250" s="16" t="s">
        <v>332</v>
      </c>
      <c r="Q250" s="119" t="s">
        <v>328</v>
      </c>
      <c r="R250" s="277" t="s">
        <v>1344</v>
      </c>
      <c r="S250" s="6"/>
      <c r="T250" s="6"/>
    </row>
    <row r="251" spans="1:20" s="17" customFormat="1" ht="32.25" hidden="1" customHeight="1" x14ac:dyDescent="0.25">
      <c r="A251" s="218"/>
      <c r="B251" s="298"/>
      <c r="C251" s="214"/>
      <c r="D251" s="214"/>
      <c r="E251" s="214"/>
      <c r="F251" s="222"/>
      <c r="G251" s="214"/>
      <c r="H251" s="206"/>
      <c r="I251" s="109"/>
      <c r="J251" s="110"/>
      <c r="K251" s="18"/>
      <c r="L251" s="51" t="s">
        <v>283</v>
      </c>
      <c r="M251" s="6" t="s">
        <v>1095</v>
      </c>
      <c r="N251" s="34">
        <v>25174655</v>
      </c>
      <c r="O251" s="6" t="s">
        <v>1096</v>
      </c>
      <c r="P251" s="6">
        <v>3208229726</v>
      </c>
      <c r="Q251" s="72" t="s">
        <v>1097</v>
      </c>
      <c r="R251" s="297"/>
      <c r="S251" s="6"/>
      <c r="T251" s="6"/>
    </row>
    <row r="252" spans="1:20" s="17" customFormat="1" ht="32.25" hidden="1" customHeight="1" x14ac:dyDescent="0.25">
      <c r="A252" s="218"/>
      <c r="B252" s="298"/>
      <c r="C252" s="214"/>
      <c r="D252" s="214"/>
      <c r="E252" s="214"/>
      <c r="F252" s="222"/>
      <c r="G252" s="214"/>
      <c r="H252" s="206"/>
      <c r="I252" s="111"/>
      <c r="J252" s="112"/>
      <c r="K252" s="18"/>
      <c r="L252" s="51" t="s">
        <v>283</v>
      </c>
      <c r="M252" s="101" t="s">
        <v>339</v>
      </c>
      <c r="N252" s="16">
        <v>1113672678</v>
      </c>
      <c r="O252" s="16" t="s">
        <v>1345</v>
      </c>
      <c r="P252" s="16">
        <v>3233993237</v>
      </c>
      <c r="Q252" s="119" t="s">
        <v>340</v>
      </c>
      <c r="R252" s="321"/>
      <c r="S252" s="6"/>
      <c r="T252" s="6"/>
    </row>
    <row r="253" spans="1:20" s="17" customFormat="1" ht="32.25" hidden="1" customHeight="1" x14ac:dyDescent="0.25">
      <c r="A253" s="218"/>
      <c r="B253" s="298"/>
      <c r="C253" s="214"/>
      <c r="D253" s="214"/>
      <c r="E253" s="214"/>
      <c r="F253" s="222"/>
      <c r="G253" s="214"/>
      <c r="H253" s="206"/>
      <c r="I253" s="111"/>
      <c r="J253" s="112"/>
      <c r="K253" s="18"/>
      <c r="L253" s="51" t="s">
        <v>283</v>
      </c>
      <c r="M253" s="6" t="s">
        <v>1066</v>
      </c>
      <c r="N253" s="16">
        <v>1130676037</v>
      </c>
      <c r="O253" s="6" t="s">
        <v>1067</v>
      </c>
      <c r="P253" s="6">
        <v>3103513687</v>
      </c>
      <c r="Q253" s="72" t="s">
        <v>1068</v>
      </c>
      <c r="R253" s="321"/>
      <c r="S253" s="6"/>
      <c r="T253" s="6"/>
    </row>
    <row r="254" spans="1:20" s="17" customFormat="1" ht="32.25" hidden="1" customHeight="1" x14ac:dyDescent="0.25">
      <c r="A254" s="218"/>
      <c r="B254" s="298"/>
      <c r="C254" s="214"/>
      <c r="D254" s="214"/>
      <c r="E254" s="214"/>
      <c r="F254" s="222"/>
      <c r="G254" s="214"/>
      <c r="H254" s="206"/>
      <c r="I254" s="111"/>
      <c r="J254" s="112"/>
      <c r="K254" s="18"/>
      <c r="L254" s="51" t="s">
        <v>283</v>
      </c>
      <c r="M254" s="6" t="s">
        <v>926</v>
      </c>
      <c r="N254" s="16">
        <v>1116233582</v>
      </c>
      <c r="O254" s="6" t="s">
        <v>333</v>
      </c>
      <c r="P254" s="6">
        <v>3174065305</v>
      </c>
      <c r="Q254" s="72" t="s">
        <v>927</v>
      </c>
      <c r="R254" s="321"/>
      <c r="S254" s="6"/>
      <c r="T254" s="6"/>
    </row>
    <row r="255" spans="1:20" s="17" customFormat="1" ht="32.25" hidden="1" customHeight="1" x14ac:dyDescent="0.25">
      <c r="A255" s="218"/>
      <c r="B255" s="298"/>
      <c r="C255" s="214"/>
      <c r="D255" s="214"/>
      <c r="E255" s="214"/>
      <c r="F255" s="222"/>
      <c r="G255" s="214"/>
      <c r="H255" s="206"/>
      <c r="I255" s="111"/>
      <c r="J255" s="112"/>
      <c r="K255" s="18"/>
      <c r="L255" s="51" t="s">
        <v>283</v>
      </c>
      <c r="M255" s="6" t="s">
        <v>334</v>
      </c>
      <c r="N255" s="6">
        <v>67045028</v>
      </c>
      <c r="O255" s="6" t="s">
        <v>335</v>
      </c>
      <c r="P255" s="6">
        <v>3215074502</v>
      </c>
      <c r="Q255" s="72" t="s">
        <v>329</v>
      </c>
      <c r="R255" s="321"/>
      <c r="S255" s="6"/>
      <c r="T255" s="6"/>
    </row>
    <row r="256" spans="1:20" s="17" customFormat="1" ht="32.25" hidden="1" customHeight="1" x14ac:dyDescent="0.25">
      <c r="A256" s="242"/>
      <c r="B256" s="281"/>
      <c r="C256" s="232"/>
      <c r="D256" s="232"/>
      <c r="E256" s="232"/>
      <c r="F256" s="233"/>
      <c r="G256" s="232"/>
      <c r="H256" s="239"/>
      <c r="I256" s="113"/>
      <c r="J256" s="114"/>
      <c r="K256" s="18"/>
      <c r="L256" s="51" t="s">
        <v>283</v>
      </c>
      <c r="M256" s="6" t="s">
        <v>336</v>
      </c>
      <c r="N256" s="6">
        <v>1144029456</v>
      </c>
      <c r="O256" s="6" t="s">
        <v>337</v>
      </c>
      <c r="P256" s="6">
        <v>3177797709</v>
      </c>
      <c r="Q256" s="72" t="s">
        <v>31</v>
      </c>
      <c r="R256" s="322"/>
      <c r="S256" s="6"/>
      <c r="T256" s="6"/>
    </row>
    <row r="257" spans="1:20" s="17" customFormat="1" ht="26.25" customHeight="1" x14ac:dyDescent="0.25">
      <c r="A257" s="248">
        <v>890303208</v>
      </c>
      <c r="B257" s="225" t="s">
        <v>32</v>
      </c>
      <c r="C257" s="205" t="s">
        <v>11</v>
      </c>
      <c r="D257" s="205" t="s">
        <v>315</v>
      </c>
      <c r="E257" s="205" t="s">
        <v>46</v>
      </c>
      <c r="F257" s="221">
        <v>3675</v>
      </c>
      <c r="G257" s="205" t="s">
        <v>9</v>
      </c>
      <c r="H257" s="205" t="s">
        <v>421</v>
      </c>
      <c r="I257" s="103" t="s">
        <v>1379</v>
      </c>
      <c r="J257" s="103" t="s">
        <v>1370</v>
      </c>
      <c r="K257" s="18" t="s">
        <v>187</v>
      </c>
      <c r="L257" s="19" t="s">
        <v>186</v>
      </c>
      <c r="M257" s="6" t="s">
        <v>1091</v>
      </c>
      <c r="N257" s="6">
        <v>1151961243</v>
      </c>
      <c r="O257" s="6" t="s">
        <v>1092</v>
      </c>
      <c r="P257" s="6">
        <v>3127729880</v>
      </c>
      <c r="Q257" s="72" t="s">
        <v>1093</v>
      </c>
      <c r="R257" s="237" t="s">
        <v>1234</v>
      </c>
      <c r="S257" s="6" t="s">
        <v>895</v>
      </c>
      <c r="T257" s="6" t="s">
        <v>1346</v>
      </c>
    </row>
    <row r="258" spans="1:20" s="17" customFormat="1" ht="26.25" hidden="1" customHeight="1" x14ac:dyDescent="0.25">
      <c r="A258" s="249"/>
      <c r="B258" s="226"/>
      <c r="C258" s="214"/>
      <c r="D258" s="214"/>
      <c r="E258" s="214"/>
      <c r="F258" s="222"/>
      <c r="G258" s="214"/>
      <c r="H258" s="206"/>
      <c r="I258" s="14" t="s">
        <v>1123</v>
      </c>
      <c r="J258" s="14" t="s">
        <v>1123</v>
      </c>
      <c r="K258" s="18"/>
      <c r="L258" s="19" t="s">
        <v>186</v>
      </c>
      <c r="M258" s="27" t="s">
        <v>316</v>
      </c>
      <c r="N258" s="6">
        <v>29114438</v>
      </c>
      <c r="O258" s="6" t="s">
        <v>317</v>
      </c>
      <c r="P258" s="6">
        <v>3155429553</v>
      </c>
      <c r="Q258" s="72" t="s">
        <v>318</v>
      </c>
      <c r="R258" s="238"/>
      <c r="S258" s="6"/>
      <c r="T258" s="6"/>
    </row>
    <row r="259" spans="1:20" s="17" customFormat="1" ht="26.25" hidden="1" customHeight="1" x14ac:dyDescent="0.25">
      <c r="A259" s="249"/>
      <c r="B259" s="226"/>
      <c r="C259" s="214"/>
      <c r="D259" s="214"/>
      <c r="E259" s="214"/>
      <c r="F259" s="222"/>
      <c r="G259" s="214"/>
      <c r="H259" s="206"/>
      <c r="I259" s="14" t="s">
        <v>1123</v>
      </c>
      <c r="J259" s="14" t="s">
        <v>1123</v>
      </c>
      <c r="K259" s="18"/>
      <c r="L259" s="19" t="s">
        <v>186</v>
      </c>
      <c r="M259" s="27" t="s">
        <v>1173</v>
      </c>
      <c r="N259" s="6">
        <v>1143854965</v>
      </c>
      <c r="O259" s="6" t="s">
        <v>714</v>
      </c>
      <c r="P259" s="6">
        <v>3163252075</v>
      </c>
      <c r="Q259" s="72" t="s">
        <v>1174</v>
      </c>
      <c r="R259" s="238"/>
      <c r="S259" s="6"/>
      <c r="T259" s="20"/>
    </row>
    <row r="260" spans="1:20" s="17" customFormat="1" ht="26.25" hidden="1" customHeight="1" x14ac:dyDescent="0.25">
      <c r="A260" s="249"/>
      <c r="B260" s="226"/>
      <c r="C260" s="214"/>
      <c r="D260" s="214"/>
      <c r="E260" s="214"/>
      <c r="F260" s="222"/>
      <c r="G260" s="214"/>
      <c r="H260" s="206"/>
      <c r="I260" s="14" t="s">
        <v>1123</v>
      </c>
      <c r="J260" s="14" t="s">
        <v>1123</v>
      </c>
      <c r="K260" s="18"/>
      <c r="L260" s="19" t="s">
        <v>186</v>
      </c>
      <c r="M260" s="27" t="s">
        <v>993</v>
      </c>
      <c r="N260" s="6">
        <v>76150032</v>
      </c>
      <c r="O260" s="16" t="s">
        <v>994</v>
      </c>
      <c r="P260" s="6">
        <v>3103719410</v>
      </c>
      <c r="Q260" s="72" t="s">
        <v>992</v>
      </c>
      <c r="R260" s="238"/>
      <c r="S260" s="6"/>
      <c r="T260" s="20"/>
    </row>
    <row r="261" spans="1:20" s="17" customFormat="1" ht="26.25" hidden="1" customHeight="1" x14ac:dyDescent="0.25">
      <c r="A261" s="250"/>
      <c r="B261" s="245"/>
      <c r="C261" s="232"/>
      <c r="D261" s="232"/>
      <c r="E261" s="232"/>
      <c r="F261" s="233"/>
      <c r="G261" s="232"/>
      <c r="H261" s="239"/>
      <c r="I261" s="14" t="s">
        <v>1123</v>
      </c>
      <c r="J261" s="14" t="s">
        <v>1123</v>
      </c>
      <c r="K261" s="18"/>
      <c r="L261" s="19" t="s">
        <v>186</v>
      </c>
      <c r="M261" s="4" t="s">
        <v>319</v>
      </c>
      <c r="N261" s="4">
        <v>31446539</v>
      </c>
      <c r="O261" s="4" t="s">
        <v>320</v>
      </c>
      <c r="P261" s="4">
        <v>3004236044</v>
      </c>
      <c r="Q261" s="72" t="s">
        <v>321</v>
      </c>
      <c r="R261" s="252"/>
      <c r="S261" s="6"/>
      <c r="T261" s="6"/>
    </row>
    <row r="262" spans="1:20" s="17" customFormat="1" ht="29.25" hidden="1" customHeight="1" x14ac:dyDescent="0.25">
      <c r="A262" s="217">
        <v>890300208</v>
      </c>
      <c r="B262" s="295" t="s">
        <v>36</v>
      </c>
      <c r="C262" s="205" t="s">
        <v>37</v>
      </c>
      <c r="D262" s="205" t="s">
        <v>779</v>
      </c>
      <c r="E262" s="205" t="s">
        <v>38</v>
      </c>
      <c r="F262" s="221">
        <v>206</v>
      </c>
      <c r="G262" s="205" t="s">
        <v>26</v>
      </c>
      <c r="H262" s="205" t="s">
        <v>420</v>
      </c>
      <c r="I262" s="103" t="s">
        <v>249</v>
      </c>
      <c r="J262" s="103" t="s">
        <v>1113</v>
      </c>
      <c r="K262" s="86" t="s">
        <v>202</v>
      </c>
      <c r="L262" s="19" t="s">
        <v>186</v>
      </c>
      <c r="M262" s="6" t="s">
        <v>780</v>
      </c>
      <c r="N262" s="6">
        <v>38669197</v>
      </c>
      <c r="O262" s="6" t="s">
        <v>781</v>
      </c>
      <c r="P262" s="6">
        <v>3128847311</v>
      </c>
      <c r="Q262" s="64" t="s">
        <v>782</v>
      </c>
      <c r="R262" s="234"/>
      <c r="S262" s="6" t="s">
        <v>1422</v>
      </c>
      <c r="T262" s="6" t="s">
        <v>1423</v>
      </c>
    </row>
    <row r="263" spans="1:20" s="17" customFormat="1" ht="29.25" hidden="1" customHeight="1" x14ac:dyDescent="0.25">
      <c r="A263" s="218"/>
      <c r="B263" s="309"/>
      <c r="C263" s="214"/>
      <c r="D263" s="214"/>
      <c r="E263" s="214"/>
      <c r="F263" s="222"/>
      <c r="G263" s="214"/>
      <c r="H263" s="206"/>
      <c r="I263" s="14" t="s">
        <v>1123</v>
      </c>
      <c r="J263" s="14" t="s">
        <v>1123</v>
      </c>
      <c r="K263" s="18"/>
      <c r="L263" s="19" t="s">
        <v>186</v>
      </c>
      <c r="M263" s="6" t="s">
        <v>783</v>
      </c>
      <c r="N263" s="6">
        <v>1116553096</v>
      </c>
      <c r="O263" s="6" t="s">
        <v>784</v>
      </c>
      <c r="P263" s="6">
        <v>3202793616</v>
      </c>
      <c r="Q263" s="64" t="s">
        <v>785</v>
      </c>
      <c r="R263" s="235"/>
      <c r="S263" s="6"/>
      <c r="T263" s="6"/>
    </row>
    <row r="264" spans="1:20" s="17" customFormat="1" ht="29.25" hidden="1" customHeight="1" x14ac:dyDescent="0.25">
      <c r="A264" s="218"/>
      <c r="B264" s="309"/>
      <c r="C264" s="214"/>
      <c r="D264" s="214"/>
      <c r="E264" s="214"/>
      <c r="F264" s="222"/>
      <c r="G264" s="214"/>
      <c r="H264" s="206"/>
      <c r="I264" s="14" t="s">
        <v>1123</v>
      </c>
      <c r="J264" s="14" t="s">
        <v>1123</v>
      </c>
      <c r="K264" s="18"/>
      <c r="L264" s="19" t="s">
        <v>186</v>
      </c>
      <c r="M264" s="6" t="s">
        <v>917</v>
      </c>
      <c r="N264" s="6">
        <v>31536412</v>
      </c>
      <c r="O264" s="6" t="s">
        <v>918</v>
      </c>
      <c r="P264" s="6">
        <v>3206491784</v>
      </c>
      <c r="Q264" s="64" t="s">
        <v>919</v>
      </c>
      <c r="R264" s="235"/>
      <c r="S264" s="6"/>
      <c r="T264" s="6"/>
    </row>
    <row r="265" spans="1:20" s="17" customFormat="1" ht="29.25" hidden="1" customHeight="1" x14ac:dyDescent="0.25">
      <c r="A265" s="242"/>
      <c r="B265" s="296"/>
      <c r="C265" s="232"/>
      <c r="D265" s="232"/>
      <c r="E265" s="232"/>
      <c r="F265" s="233"/>
      <c r="G265" s="232"/>
      <c r="H265" s="239"/>
      <c r="I265" s="14" t="s">
        <v>1123</v>
      </c>
      <c r="J265" s="14" t="s">
        <v>1123</v>
      </c>
      <c r="K265" s="18"/>
      <c r="L265" s="19" t="s">
        <v>186</v>
      </c>
      <c r="M265" s="6" t="s">
        <v>786</v>
      </c>
      <c r="N265" s="6">
        <v>66759732</v>
      </c>
      <c r="O265" s="6" t="s">
        <v>476</v>
      </c>
      <c r="P265" s="6" t="s">
        <v>787</v>
      </c>
      <c r="Q265" s="64" t="s">
        <v>39</v>
      </c>
      <c r="R265" s="236"/>
      <c r="S265" s="6"/>
      <c r="T265" s="6"/>
    </row>
    <row r="266" spans="1:20" s="17" customFormat="1" ht="26.25" hidden="1" customHeight="1" x14ac:dyDescent="0.25">
      <c r="A266" s="248">
        <v>805004875</v>
      </c>
      <c r="B266" s="225" t="s">
        <v>54</v>
      </c>
      <c r="C266" s="205" t="s">
        <v>7</v>
      </c>
      <c r="D266" s="205" t="s">
        <v>381</v>
      </c>
      <c r="E266" s="205" t="s">
        <v>55</v>
      </c>
      <c r="F266" s="221">
        <v>580</v>
      </c>
      <c r="G266" s="205" t="s">
        <v>9</v>
      </c>
      <c r="H266" s="205" t="s">
        <v>419</v>
      </c>
      <c r="I266" s="103" t="s">
        <v>1108</v>
      </c>
      <c r="J266" s="103" t="s">
        <v>184</v>
      </c>
      <c r="K266" s="18" t="s">
        <v>187</v>
      </c>
      <c r="L266" s="19" t="s">
        <v>186</v>
      </c>
      <c r="M266" s="4" t="s">
        <v>370</v>
      </c>
      <c r="N266" s="4">
        <v>66684254</v>
      </c>
      <c r="O266" s="4" t="s">
        <v>371</v>
      </c>
      <c r="P266" s="4" t="s">
        <v>372</v>
      </c>
      <c r="Q266" s="72" t="s">
        <v>373</v>
      </c>
      <c r="R266" s="237" t="s">
        <v>1228</v>
      </c>
      <c r="S266" s="6"/>
      <c r="T266" s="6"/>
    </row>
    <row r="267" spans="1:20" s="17" customFormat="1" ht="26.25" hidden="1" customHeight="1" x14ac:dyDescent="0.25">
      <c r="A267" s="249"/>
      <c r="B267" s="226"/>
      <c r="C267" s="214"/>
      <c r="D267" s="214"/>
      <c r="E267" s="214"/>
      <c r="F267" s="222"/>
      <c r="G267" s="214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874</v>
      </c>
      <c r="N267" s="45"/>
      <c r="O267" s="4" t="s">
        <v>875</v>
      </c>
      <c r="P267" s="4">
        <v>3116298851</v>
      </c>
      <c r="Q267" s="72" t="s">
        <v>873</v>
      </c>
      <c r="R267" s="240"/>
      <c r="S267" s="6"/>
      <c r="T267" s="6"/>
    </row>
    <row r="268" spans="1:20" s="17" customFormat="1" ht="26.25" hidden="1" customHeight="1" x14ac:dyDescent="0.25">
      <c r="A268" s="249"/>
      <c r="B268" s="226"/>
      <c r="C268" s="214"/>
      <c r="D268" s="214"/>
      <c r="E268" s="214"/>
      <c r="F268" s="222"/>
      <c r="G268" s="214"/>
      <c r="H268" s="206"/>
      <c r="I268" s="14" t="s">
        <v>1123</v>
      </c>
      <c r="J268" s="14" t="s">
        <v>1123</v>
      </c>
      <c r="K268" s="18"/>
      <c r="L268" s="19" t="s">
        <v>186</v>
      </c>
      <c r="M268" s="4" t="s">
        <v>882</v>
      </c>
      <c r="N268" s="4">
        <v>66996464</v>
      </c>
      <c r="O268" s="4" t="s">
        <v>883</v>
      </c>
      <c r="P268" s="4">
        <v>3003231572</v>
      </c>
      <c r="Q268" s="72" t="s">
        <v>884</v>
      </c>
      <c r="R268" s="240"/>
      <c r="S268" s="6"/>
      <c r="T268" s="6"/>
    </row>
    <row r="269" spans="1:20" s="17" customFormat="1" ht="26.25" hidden="1" customHeight="1" x14ac:dyDescent="0.25">
      <c r="A269" s="249"/>
      <c r="B269" s="226"/>
      <c r="C269" s="214"/>
      <c r="D269" s="214"/>
      <c r="E269" s="214"/>
      <c r="F269" s="222"/>
      <c r="G269" s="214"/>
      <c r="H269" s="206"/>
      <c r="I269" s="14" t="s">
        <v>1123</v>
      </c>
      <c r="J269" s="14" t="s">
        <v>1123</v>
      </c>
      <c r="K269" s="18"/>
      <c r="L269" s="19" t="s">
        <v>186</v>
      </c>
      <c r="M269" s="6" t="s">
        <v>374</v>
      </c>
      <c r="N269" s="6">
        <v>1113682105</v>
      </c>
      <c r="O269" s="6" t="s">
        <v>375</v>
      </c>
      <c r="P269" s="6">
        <v>3235948479</v>
      </c>
      <c r="Q269" s="72" t="s">
        <v>376</v>
      </c>
      <c r="R269" s="240"/>
      <c r="S269" s="6"/>
      <c r="T269" s="20"/>
    </row>
    <row r="270" spans="1:20" s="17" customFormat="1" ht="26.25" hidden="1" customHeight="1" x14ac:dyDescent="0.25">
      <c r="A270" s="250"/>
      <c r="B270" s="245"/>
      <c r="C270" s="232"/>
      <c r="D270" s="232"/>
      <c r="E270" s="232"/>
      <c r="F270" s="233"/>
      <c r="G270" s="232"/>
      <c r="H270" s="239"/>
      <c r="I270" s="14" t="s">
        <v>1123</v>
      </c>
      <c r="J270" s="14" t="s">
        <v>1123</v>
      </c>
      <c r="K270" s="18"/>
      <c r="L270" s="19" t="s">
        <v>186</v>
      </c>
      <c r="M270" s="6" t="s">
        <v>377</v>
      </c>
      <c r="N270" s="6">
        <v>16458420</v>
      </c>
      <c r="O270" s="6" t="s">
        <v>378</v>
      </c>
      <c r="P270" s="6" t="s">
        <v>379</v>
      </c>
      <c r="Q270" s="72" t="s">
        <v>380</v>
      </c>
      <c r="R270" s="241"/>
      <c r="S270" s="6"/>
      <c r="T270" s="6"/>
    </row>
    <row r="271" spans="1:20" s="17" customFormat="1" ht="28.5" hidden="1" customHeight="1" x14ac:dyDescent="0.25">
      <c r="A271" s="217">
        <v>890300225</v>
      </c>
      <c r="B271" s="295" t="s">
        <v>87</v>
      </c>
      <c r="C271" s="205" t="s">
        <v>11</v>
      </c>
      <c r="D271" s="205" t="s">
        <v>969</v>
      </c>
      <c r="E271" s="205" t="s">
        <v>88</v>
      </c>
      <c r="F271" s="221">
        <v>1182</v>
      </c>
      <c r="G271" s="205" t="s">
        <v>9</v>
      </c>
      <c r="H271" s="205" t="s">
        <v>417</v>
      </c>
      <c r="I271" s="103" t="s">
        <v>449</v>
      </c>
      <c r="J271" s="103" t="s">
        <v>296</v>
      </c>
      <c r="K271" s="86" t="s">
        <v>202</v>
      </c>
      <c r="L271" s="19" t="s">
        <v>186</v>
      </c>
      <c r="M271" s="4" t="s">
        <v>710</v>
      </c>
      <c r="N271" s="4">
        <v>1144188021</v>
      </c>
      <c r="O271" s="4" t="s">
        <v>711</v>
      </c>
      <c r="P271" s="4">
        <v>3206332026</v>
      </c>
      <c r="Q271" s="72" t="s">
        <v>712</v>
      </c>
      <c r="R271" s="312" t="s">
        <v>1259</v>
      </c>
      <c r="S271" s="6" t="s">
        <v>537</v>
      </c>
      <c r="T271" s="6" t="s">
        <v>1440</v>
      </c>
    </row>
    <row r="272" spans="1:20" s="17" customFormat="1" ht="28.5" hidden="1" customHeight="1" x14ac:dyDescent="0.25">
      <c r="A272" s="218"/>
      <c r="B272" s="309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713</v>
      </c>
      <c r="N272" s="4">
        <v>1151966583</v>
      </c>
      <c r="O272" s="4" t="s">
        <v>714</v>
      </c>
      <c r="P272" s="4">
        <v>3235790544</v>
      </c>
      <c r="Q272" s="72" t="s">
        <v>715</v>
      </c>
      <c r="R272" s="313"/>
      <c r="S272" s="6"/>
      <c r="T272" s="6"/>
    </row>
    <row r="273" spans="1:20" s="17" customFormat="1" ht="28.5" hidden="1" customHeight="1" x14ac:dyDescent="0.25">
      <c r="A273" s="218"/>
      <c r="B273" s="309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716</v>
      </c>
      <c r="N273" s="4">
        <v>1144174340</v>
      </c>
      <c r="O273" s="4" t="s">
        <v>717</v>
      </c>
      <c r="P273" s="4">
        <v>3206323359</v>
      </c>
      <c r="Q273" s="72" t="s">
        <v>718</v>
      </c>
      <c r="R273" s="313"/>
      <c r="S273" s="6"/>
      <c r="T273" s="6"/>
    </row>
    <row r="274" spans="1:20" s="17" customFormat="1" ht="28.5" hidden="1" customHeight="1" x14ac:dyDescent="0.25">
      <c r="A274" s="218"/>
      <c r="B274" s="309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954</v>
      </c>
      <c r="N274" s="4">
        <v>1113532068</v>
      </c>
      <c r="O274" s="4" t="s">
        <v>955</v>
      </c>
      <c r="P274" s="4">
        <v>3105963201</v>
      </c>
      <c r="Q274" s="72" t="s">
        <v>956</v>
      </c>
      <c r="R274" s="313"/>
      <c r="S274" s="6"/>
      <c r="T274" s="6"/>
    </row>
    <row r="275" spans="1:20" s="17" customFormat="1" ht="28.5" hidden="1" customHeight="1" x14ac:dyDescent="0.25">
      <c r="A275" s="218"/>
      <c r="B275" s="309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957</v>
      </c>
      <c r="N275" s="4">
        <v>37392399</v>
      </c>
      <c r="O275" s="4" t="s">
        <v>958</v>
      </c>
      <c r="P275" s="4">
        <v>3117016499</v>
      </c>
      <c r="Q275" s="72" t="s">
        <v>959</v>
      </c>
      <c r="R275" s="313"/>
      <c r="S275" s="6"/>
      <c r="T275" s="6"/>
    </row>
    <row r="276" spans="1:20" s="17" customFormat="1" ht="28.5" hidden="1" customHeight="1" x14ac:dyDescent="0.25">
      <c r="A276" s="218"/>
      <c r="B276" s="309"/>
      <c r="C276" s="214"/>
      <c r="D276" s="214"/>
      <c r="E276" s="214"/>
      <c r="F276" s="222"/>
      <c r="G276" s="214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1149</v>
      </c>
      <c r="N276" s="4">
        <v>1107049197</v>
      </c>
      <c r="O276" s="4" t="s">
        <v>1150</v>
      </c>
      <c r="P276" s="4">
        <v>3113744040</v>
      </c>
      <c r="Q276" s="72" t="s">
        <v>1148</v>
      </c>
      <c r="R276" s="313"/>
      <c r="S276" s="6"/>
      <c r="T276" s="6"/>
    </row>
    <row r="277" spans="1:20" s="17" customFormat="1" ht="28.5" hidden="1" customHeight="1" x14ac:dyDescent="0.25">
      <c r="A277" s="218"/>
      <c r="B277" s="309"/>
      <c r="C277" s="214"/>
      <c r="D277" s="214"/>
      <c r="E277" s="214"/>
      <c r="F277" s="222"/>
      <c r="G277" s="214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1088</v>
      </c>
      <c r="N277" s="4">
        <v>1143843803</v>
      </c>
      <c r="O277" s="4" t="s">
        <v>1090</v>
      </c>
      <c r="P277" s="4">
        <v>3107275253</v>
      </c>
      <c r="Q277" s="72" t="s">
        <v>1089</v>
      </c>
      <c r="R277" s="313"/>
      <c r="S277" s="6"/>
      <c r="T277" s="6"/>
    </row>
    <row r="278" spans="1:20" s="17" customFormat="1" ht="28.5" hidden="1" customHeight="1" x14ac:dyDescent="0.25">
      <c r="A278" s="218"/>
      <c r="B278" s="309"/>
      <c r="C278" s="214"/>
      <c r="D278" s="214"/>
      <c r="E278" s="214"/>
      <c r="F278" s="222"/>
      <c r="G278" s="214"/>
      <c r="H278" s="206"/>
      <c r="I278" s="14" t="s">
        <v>1123</v>
      </c>
      <c r="J278" s="14" t="s">
        <v>1123</v>
      </c>
      <c r="K278" s="18"/>
      <c r="L278" s="19" t="s">
        <v>186</v>
      </c>
      <c r="M278" s="4" t="s">
        <v>344</v>
      </c>
      <c r="N278" s="4">
        <v>1022403479</v>
      </c>
      <c r="O278" s="4" t="s">
        <v>971</v>
      </c>
      <c r="P278" s="4">
        <v>3133877305</v>
      </c>
      <c r="Q278" s="72" t="s">
        <v>970</v>
      </c>
      <c r="R278" s="313"/>
      <c r="S278" s="6"/>
      <c r="T278" s="6"/>
    </row>
    <row r="279" spans="1:20" s="38" customFormat="1" ht="28.5" hidden="1" customHeight="1" x14ac:dyDescent="0.25">
      <c r="A279" s="242"/>
      <c r="B279" s="296"/>
      <c r="C279" s="232"/>
      <c r="D279" s="232"/>
      <c r="E279" s="232"/>
      <c r="F279" s="233"/>
      <c r="G279" s="232"/>
      <c r="H279" s="239"/>
      <c r="I279" s="14" t="s">
        <v>1123</v>
      </c>
      <c r="J279" s="14" t="s">
        <v>1123</v>
      </c>
      <c r="K279" s="18"/>
      <c r="L279" s="19" t="s">
        <v>186</v>
      </c>
      <c r="M279" s="4" t="s">
        <v>719</v>
      </c>
      <c r="N279" s="4">
        <v>1130678900</v>
      </c>
      <c r="O279" s="4" t="s">
        <v>972</v>
      </c>
      <c r="P279" s="4">
        <v>3145463621</v>
      </c>
      <c r="Q279" s="72" t="s">
        <v>720</v>
      </c>
      <c r="R279" s="314"/>
      <c r="S279" s="6"/>
      <c r="T279" s="6"/>
    </row>
    <row r="280" spans="1:20" s="17" customFormat="1" ht="24.75" customHeight="1" x14ac:dyDescent="0.25">
      <c r="A280" s="248">
        <v>890301884</v>
      </c>
      <c r="B280" s="225" t="s">
        <v>91</v>
      </c>
      <c r="C280" s="205" t="s">
        <v>11</v>
      </c>
      <c r="D280" s="205" t="s">
        <v>314</v>
      </c>
      <c r="E280" s="205" t="s">
        <v>92</v>
      </c>
      <c r="F280" s="221">
        <v>4802</v>
      </c>
      <c r="G280" s="205" t="s">
        <v>9</v>
      </c>
      <c r="H280" s="205" t="s">
        <v>416</v>
      </c>
      <c r="I280" s="103" t="s">
        <v>1215</v>
      </c>
      <c r="J280" s="103" t="s">
        <v>1210</v>
      </c>
      <c r="K280" s="86" t="s">
        <v>202</v>
      </c>
      <c r="L280" s="19" t="s">
        <v>186</v>
      </c>
      <c r="M280" s="6" t="s">
        <v>299</v>
      </c>
      <c r="N280" s="34">
        <v>1130653466</v>
      </c>
      <c r="O280" s="16" t="s">
        <v>300</v>
      </c>
      <c r="P280" s="6">
        <v>3137204965</v>
      </c>
      <c r="Q280" s="72" t="s">
        <v>301</v>
      </c>
      <c r="R280" s="237" t="s">
        <v>1343</v>
      </c>
      <c r="S280" s="6" t="s">
        <v>895</v>
      </c>
      <c r="T280" s="6" t="s">
        <v>1436</v>
      </c>
    </row>
    <row r="281" spans="1:20" s="17" customFormat="1" ht="24.75" hidden="1" customHeight="1" x14ac:dyDescent="0.25">
      <c r="A281" s="249"/>
      <c r="B281" s="226"/>
      <c r="C281" s="214"/>
      <c r="D281" s="214"/>
      <c r="E281" s="214"/>
      <c r="F281" s="222"/>
      <c r="G281" s="214"/>
      <c r="H281" s="206"/>
      <c r="I281" s="14" t="s">
        <v>1123</v>
      </c>
      <c r="J281" s="14" t="s">
        <v>1123</v>
      </c>
      <c r="K281" s="18"/>
      <c r="L281" s="19" t="s">
        <v>186</v>
      </c>
      <c r="M281" s="6" t="s">
        <v>302</v>
      </c>
      <c r="N281" s="6">
        <v>66777276</v>
      </c>
      <c r="O281" s="6" t="s">
        <v>303</v>
      </c>
      <c r="P281" s="6">
        <v>3103758767</v>
      </c>
      <c r="Q281" s="72" t="s">
        <v>93</v>
      </c>
      <c r="R281" s="238"/>
      <c r="S281" s="7"/>
      <c r="T281" s="6"/>
    </row>
    <row r="282" spans="1:20" s="17" customFormat="1" ht="24.75" hidden="1" customHeight="1" x14ac:dyDescent="0.25">
      <c r="A282" s="249"/>
      <c r="B282" s="226"/>
      <c r="C282" s="214"/>
      <c r="D282" s="214"/>
      <c r="E282" s="214"/>
      <c r="F282" s="222"/>
      <c r="G282" s="214"/>
      <c r="H282" s="206"/>
      <c r="I282" s="14" t="s">
        <v>1123</v>
      </c>
      <c r="J282" s="14" t="s">
        <v>1123</v>
      </c>
      <c r="K282" s="18"/>
      <c r="L282" s="19" t="s">
        <v>186</v>
      </c>
      <c r="M282" s="4" t="s">
        <v>304</v>
      </c>
      <c r="N282" s="4">
        <v>1144046320</v>
      </c>
      <c r="O282" s="4" t="s">
        <v>305</v>
      </c>
      <c r="P282" s="4">
        <v>3206732940</v>
      </c>
      <c r="Q282" s="72" t="s">
        <v>306</v>
      </c>
      <c r="R282" s="238"/>
      <c r="S282" s="6"/>
      <c r="T282" s="6"/>
    </row>
    <row r="283" spans="1:20" s="17" customFormat="1" ht="24.75" hidden="1" customHeight="1" x14ac:dyDescent="0.25">
      <c r="A283" s="249"/>
      <c r="B283" s="226"/>
      <c r="C283" s="214"/>
      <c r="D283" s="214"/>
      <c r="E283" s="214"/>
      <c r="F283" s="222"/>
      <c r="G283" s="214"/>
      <c r="H283" s="206"/>
      <c r="I283" s="14" t="s">
        <v>1123</v>
      </c>
      <c r="J283" s="14" t="s">
        <v>1123</v>
      </c>
      <c r="K283" s="18"/>
      <c r="L283" s="19" t="s">
        <v>186</v>
      </c>
      <c r="M283" s="4" t="s">
        <v>307</v>
      </c>
      <c r="N283" s="4">
        <v>1152438468</v>
      </c>
      <c r="O283" s="4" t="s">
        <v>308</v>
      </c>
      <c r="P283" s="4">
        <v>3116304405</v>
      </c>
      <c r="Q283" s="72" t="s">
        <v>309</v>
      </c>
      <c r="R283" s="238"/>
      <c r="S283" s="7"/>
      <c r="T283" s="6"/>
    </row>
    <row r="284" spans="1:20" s="17" customFormat="1" ht="24.75" hidden="1" customHeight="1" x14ac:dyDescent="0.25">
      <c r="A284" s="249"/>
      <c r="B284" s="226"/>
      <c r="C284" s="214"/>
      <c r="D284" s="214"/>
      <c r="E284" s="214"/>
      <c r="F284" s="222"/>
      <c r="G284" s="214"/>
      <c r="H284" s="206"/>
      <c r="I284" s="14" t="s">
        <v>1123</v>
      </c>
      <c r="J284" s="14" t="s">
        <v>1123</v>
      </c>
      <c r="K284" s="18"/>
      <c r="L284" s="19" t="s">
        <v>186</v>
      </c>
      <c r="M284" s="47" t="s">
        <v>310</v>
      </c>
      <c r="N284" s="47">
        <v>1026590344</v>
      </c>
      <c r="O284" s="47" t="s">
        <v>311</v>
      </c>
      <c r="P284" s="47" t="s">
        <v>312</v>
      </c>
      <c r="Q284" s="128" t="s">
        <v>313</v>
      </c>
      <c r="R284" s="238"/>
      <c r="S284" s="47"/>
      <c r="T284" s="47"/>
    </row>
    <row r="285" spans="1:20" s="17" customFormat="1" ht="83.25" hidden="1" customHeight="1" x14ac:dyDescent="0.25">
      <c r="A285" s="82">
        <v>890301163</v>
      </c>
      <c r="B285" s="83" t="s">
        <v>1001</v>
      </c>
      <c r="C285" s="18" t="s">
        <v>11</v>
      </c>
      <c r="D285" s="18" t="s">
        <v>314</v>
      </c>
      <c r="E285" s="18" t="s">
        <v>1002</v>
      </c>
      <c r="F285" s="24">
        <v>1674</v>
      </c>
      <c r="G285" s="18" t="s">
        <v>1003</v>
      </c>
      <c r="H285" s="18" t="s">
        <v>1004</v>
      </c>
      <c r="I285" s="104" t="s">
        <v>1218</v>
      </c>
      <c r="J285" s="104" t="s">
        <v>1176</v>
      </c>
      <c r="K285" s="86" t="s">
        <v>202</v>
      </c>
      <c r="L285" s="19" t="s">
        <v>186</v>
      </c>
      <c r="M285" s="4" t="s">
        <v>304</v>
      </c>
      <c r="N285" s="4">
        <v>1144046320</v>
      </c>
      <c r="O285" s="4" t="s">
        <v>305</v>
      </c>
      <c r="P285" s="4">
        <v>3206732940</v>
      </c>
      <c r="Q285" s="72" t="s">
        <v>306</v>
      </c>
      <c r="R285" s="84" t="s">
        <v>1343</v>
      </c>
      <c r="S285" s="7"/>
      <c r="T285" s="6"/>
    </row>
    <row r="286" spans="1:20" s="17" customFormat="1" ht="27" hidden="1" customHeight="1" x14ac:dyDescent="0.25">
      <c r="A286" s="227">
        <v>890301584</v>
      </c>
      <c r="B286" s="228" t="s">
        <v>101</v>
      </c>
      <c r="C286" s="211" t="s">
        <v>11</v>
      </c>
      <c r="D286" s="229" t="s">
        <v>788</v>
      </c>
      <c r="E286" s="205" t="s">
        <v>102</v>
      </c>
      <c r="F286" s="221">
        <v>1307</v>
      </c>
      <c r="G286" s="205" t="s">
        <v>9</v>
      </c>
      <c r="H286" s="211" t="s">
        <v>412</v>
      </c>
      <c r="I286" s="79" t="s">
        <v>1024</v>
      </c>
      <c r="J286" s="79" t="s">
        <v>447</v>
      </c>
      <c r="K286" s="86" t="s">
        <v>202</v>
      </c>
      <c r="L286" s="25" t="s">
        <v>186</v>
      </c>
      <c r="M286" s="4" t="s">
        <v>789</v>
      </c>
      <c r="N286" s="4">
        <v>1022346143</v>
      </c>
      <c r="O286" s="4" t="s">
        <v>790</v>
      </c>
      <c r="P286" s="4">
        <v>3142747515</v>
      </c>
      <c r="Q286" s="64" t="s">
        <v>103</v>
      </c>
      <c r="R286" s="234"/>
      <c r="S286" s="6"/>
      <c r="T286" s="6"/>
    </row>
    <row r="287" spans="1:20" s="17" customFormat="1" ht="27" hidden="1" customHeight="1" x14ac:dyDescent="0.25">
      <c r="A287" s="227"/>
      <c r="B287" s="228"/>
      <c r="C287" s="211"/>
      <c r="D287" s="230"/>
      <c r="E287" s="214"/>
      <c r="F287" s="222"/>
      <c r="G287" s="214"/>
      <c r="H287" s="213"/>
      <c r="I287" s="109"/>
      <c r="J287" s="110"/>
      <c r="K287" s="18"/>
      <c r="L287" s="25" t="s">
        <v>186</v>
      </c>
      <c r="M287" s="4" t="s">
        <v>791</v>
      </c>
      <c r="N287" s="4">
        <v>1016040601</v>
      </c>
      <c r="O287" s="39" t="s">
        <v>792</v>
      </c>
      <c r="P287" s="4">
        <v>3022281152</v>
      </c>
      <c r="Q287" s="67" t="s">
        <v>793</v>
      </c>
      <c r="R287" s="235"/>
      <c r="S287" s="6"/>
      <c r="T287" s="6"/>
    </row>
    <row r="288" spans="1:20" s="17" customFormat="1" ht="27" hidden="1" customHeight="1" x14ac:dyDescent="0.25">
      <c r="A288" s="227"/>
      <c r="B288" s="228"/>
      <c r="C288" s="211"/>
      <c r="D288" s="230"/>
      <c r="E288" s="214"/>
      <c r="F288" s="222"/>
      <c r="G288" s="214"/>
      <c r="H288" s="213"/>
      <c r="I288" s="111"/>
      <c r="J288" s="112"/>
      <c r="K288" s="18"/>
      <c r="L288" s="25" t="s">
        <v>186</v>
      </c>
      <c r="M288" s="4" t="s">
        <v>1018</v>
      </c>
      <c r="N288" s="4">
        <v>53176491</v>
      </c>
      <c r="O288" s="4" t="s">
        <v>1019</v>
      </c>
      <c r="P288" s="4">
        <v>3103239806</v>
      </c>
      <c r="Q288" s="64" t="s">
        <v>1020</v>
      </c>
      <c r="R288" s="235"/>
      <c r="S288" s="6"/>
      <c r="T288" s="6"/>
    </row>
    <row r="289" spans="1:20" s="17" customFormat="1" ht="27" hidden="1" customHeight="1" x14ac:dyDescent="0.25">
      <c r="A289" s="227"/>
      <c r="B289" s="228"/>
      <c r="C289" s="211"/>
      <c r="D289" s="231"/>
      <c r="E289" s="232"/>
      <c r="F289" s="233"/>
      <c r="G289" s="232"/>
      <c r="H289" s="213"/>
      <c r="I289" s="113"/>
      <c r="J289" s="114"/>
      <c r="K289" s="18"/>
      <c r="L289" s="25" t="s">
        <v>186</v>
      </c>
      <c r="M289" s="6" t="s">
        <v>794</v>
      </c>
      <c r="N289" s="6">
        <v>52533500</v>
      </c>
      <c r="O289" s="6" t="s">
        <v>795</v>
      </c>
      <c r="P289" s="6" t="s">
        <v>796</v>
      </c>
      <c r="Q289" s="64" t="s">
        <v>797</v>
      </c>
      <c r="R289" s="236"/>
      <c r="S289" s="6"/>
      <c r="T289" s="6"/>
    </row>
    <row r="290" spans="1:20" s="17" customFormat="1" ht="24" hidden="1" customHeight="1" x14ac:dyDescent="0.25">
      <c r="A290" s="248">
        <v>891300382</v>
      </c>
      <c r="B290" s="225" t="s">
        <v>133</v>
      </c>
      <c r="C290" s="205" t="s">
        <v>11</v>
      </c>
      <c r="D290" s="205" t="s">
        <v>1112</v>
      </c>
      <c r="E290" s="205" t="s">
        <v>38</v>
      </c>
      <c r="F290" s="221">
        <v>1333</v>
      </c>
      <c r="G290" s="205" t="s">
        <v>9</v>
      </c>
      <c r="H290" s="205" t="s">
        <v>413</v>
      </c>
      <c r="I290" s="103" t="s">
        <v>1220</v>
      </c>
      <c r="J290" s="103" t="s">
        <v>447</v>
      </c>
      <c r="K290" s="18" t="s">
        <v>187</v>
      </c>
      <c r="L290" s="19" t="s">
        <v>186</v>
      </c>
      <c r="M290" s="4" t="s">
        <v>721</v>
      </c>
      <c r="N290" s="4" t="s">
        <v>1094</v>
      </c>
      <c r="O290" s="4" t="s">
        <v>722</v>
      </c>
      <c r="P290" s="4">
        <v>3103893897</v>
      </c>
      <c r="Q290" s="72" t="s">
        <v>723</v>
      </c>
      <c r="R290" s="215" t="s">
        <v>1245</v>
      </c>
      <c r="S290" s="7"/>
      <c r="T290" s="6"/>
    </row>
    <row r="291" spans="1:20" s="17" customFormat="1" ht="24" hidden="1" customHeight="1" x14ac:dyDescent="0.25">
      <c r="A291" s="249"/>
      <c r="B291" s="226"/>
      <c r="C291" s="214"/>
      <c r="D291" s="214"/>
      <c r="E291" s="214"/>
      <c r="F291" s="222"/>
      <c r="G291" s="214"/>
      <c r="H291" s="206"/>
      <c r="I291" s="109"/>
      <c r="J291" s="110"/>
      <c r="K291" s="18"/>
      <c r="L291" s="19" t="s">
        <v>186</v>
      </c>
      <c r="M291" s="4" t="s">
        <v>724</v>
      </c>
      <c r="N291" s="4">
        <v>38552130</v>
      </c>
      <c r="O291" s="4" t="s">
        <v>1244</v>
      </c>
      <c r="P291" s="4">
        <v>3004795484</v>
      </c>
      <c r="Q291" s="72" t="s">
        <v>725</v>
      </c>
      <c r="R291" s="216"/>
      <c r="S291" s="6"/>
      <c r="T291" s="6"/>
    </row>
    <row r="292" spans="1:20" s="17" customFormat="1" ht="24" customHeight="1" x14ac:dyDescent="0.25">
      <c r="A292" s="249"/>
      <c r="B292" s="226"/>
      <c r="C292" s="214"/>
      <c r="D292" s="214"/>
      <c r="E292" s="214"/>
      <c r="F292" s="222"/>
      <c r="G292" s="214"/>
      <c r="H292" s="206"/>
      <c r="I292" s="111"/>
      <c r="J292" s="112"/>
      <c r="K292" s="18"/>
      <c r="L292" s="19" t="s">
        <v>186</v>
      </c>
      <c r="M292" s="4" t="s">
        <v>866</v>
      </c>
      <c r="N292" s="4">
        <v>1144080442</v>
      </c>
      <c r="O292" s="4" t="s">
        <v>726</v>
      </c>
      <c r="P292" s="4">
        <v>3157561467</v>
      </c>
      <c r="Q292" s="72" t="s">
        <v>727</v>
      </c>
      <c r="R292" s="216"/>
      <c r="S292" s="6" t="s">
        <v>895</v>
      </c>
      <c r="T292" s="6" t="s">
        <v>1439</v>
      </c>
    </row>
    <row r="293" spans="1:20" s="17" customFormat="1" ht="24" hidden="1" customHeight="1" x14ac:dyDescent="0.25">
      <c r="A293" s="249"/>
      <c r="B293" s="226"/>
      <c r="C293" s="214"/>
      <c r="D293" s="214"/>
      <c r="E293" s="214"/>
      <c r="F293" s="222"/>
      <c r="G293" s="214"/>
      <c r="H293" s="206"/>
      <c r="I293" s="111"/>
      <c r="J293" s="112"/>
      <c r="K293" s="18"/>
      <c r="L293" s="19" t="s">
        <v>186</v>
      </c>
      <c r="M293" s="4" t="s">
        <v>1073</v>
      </c>
      <c r="N293" s="4">
        <v>1151967813</v>
      </c>
      <c r="O293" s="4" t="s">
        <v>624</v>
      </c>
      <c r="P293" s="4">
        <v>3157364166</v>
      </c>
      <c r="Q293" s="72" t="s">
        <v>1074</v>
      </c>
      <c r="R293" s="216"/>
      <c r="S293" s="6"/>
      <c r="T293" s="6"/>
    </row>
    <row r="294" spans="1:20" s="17" customFormat="1" ht="24" hidden="1" customHeight="1" x14ac:dyDescent="0.25">
      <c r="A294" s="249"/>
      <c r="B294" s="226"/>
      <c r="C294" s="214"/>
      <c r="D294" s="214"/>
      <c r="E294" s="214"/>
      <c r="F294" s="222"/>
      <c r="G294" s="214"/>
      <c r="H294" s="206"/>
      <c r="I294" s="111"/>
      <c r="J294" s="112"/>
      <c r="K294" s="18"/>
      <c r="L294" s="19" t="s">
        <v>186</v>
      </c>
      <c r="M294" s="4" t="s">
        <v>728</v>
      </c>
      <c r="N294" s="4">
        <v>1107098615</v>
      </c>
      <c r="O294" s="4" t="s">
        <v>501</v>
      </c>
      <c r="P294" s="4">
        <v>3206735391</v>
      </c>
      <c r="Q294" s="72" t="s">
        <v>729</v>
      </c>
      <c r="R294" s="216"/>
      <c r="S294" s="7"/>
      <c r="T294" s="6"/>
    </row>
    <row r="295" spans="1:20" s="17" customFormat="1" ht="24" hidden="1" customHeight="1" x14ac:dyDescent="0.25">
      <c r="A295" s="249"/>
      <c r="B295" s="226"/>
      <c r="C295" s="214"/>
      <c r="D295" s="214"/>
      <c r="E295" s="214"/>
      <c r="F295" s="222"/>
      <c r="G295" s="214"/>
      <c r="H295" s="206"/>
      <c r="I295" s="111"/>
      <c r="J295" s="112"/>
      <c r="K295" s="18"/>
      <c r="L295" s="19" t="s">
        <v>186</v>
      </c>
      <c r="M295" s="4" t="s">
        <v>1246</v>
      </c>
      <c r="N295" s="4">
        <v>1151968895</v>
      </c>
      <c r="O295" s="4" t="s">
        <v>734</v>
      </c>
      <c r="P295" s="4">
        <v>3206619882</v>
      </c>
      <c r="Q295" s="72" t="s">
        <v>1247</v>
      </c>
      <c r="R295" s="216"/>
      <c r="S295" s="7"/>
      <c r="T295" s="6"/>
    </row>
    <row r="296" spans="1:20" s="17" customFormat="1" ht="23.25" hidden="1" customHeight="1" x14ac:dyDescent="0.25">
      <c r="A296" s="249"/>
      <c r="B296" s="226"/>
      <c r="C296" s="214"/>
      <c r="D296" s="214"/>
      <c r="E296" s="214"/>
      <c r="F296" s="222"/>
      <c r="G296" s="214"/>
      <c r="H296" s="206"/>
      <c r="I296" s="111"/>
      <c r="J296" s="112"/>
      <c r="K296" s="18"/>
      <c r="L296" s="19" t="s">
        <v>186</v>
      </c>
      <c r="M296" s="4" t="s">
        <v>978</v>
      </c>
      <c r="N296" s="4">
        <v>1144078607</v>
      </c>
      <c r="O296" s="4" t="s">
        <v>979</v>
      </c>
      <c r="P296" s="4">
        <v>3167405310</v>
      </c>
      <c r="Q296" s="72" t="s">
        <v>980</v>
      </c>
      <c r="R296" s="216"/>
      <c r="S296" s="6"/>
      <c r="T296" s="6"/>
    </row>
    <row r="297" spans="1:20" s="17" customFormat="1" ht="24" hidden="1" customHeight="1" x14ac:dyDescent="0.25">
      <c r="A297" s="249"/>
      <c r="B297" s="226"/>
      <c r="C297" s="214"/>
      <c r="D297" s="214"/>
      <c r="E297" s="214"/>
      <c r="F297" s="222"/>
      <c r="G297" s="214"/>
      <c r="H297" s="206"/>
      <c r="I297" s="113"/>
      <c r="J297" s="114"/>
      <c r="K297" s="18"/>
      <c r="L297" s="19" t="s">
        <v>186</v>
      </c>
      <c r="M297" s="4" t="s">
        <v>730</v>
      </c>
      <c r="N297" s="4">
        <v>31642258</v>
      </c>
      <c r="O297" s="4" t="s">
        <v>731</v>
      </c>
      <c r="P297" s="4">
        <v>3113860221</v>
      </c>
      <c r="Q297" s="72" t="s">
        <v>732</v>
      </c>
      <c r="R297" s="216"/>
      <c r="S297" s="6"/>
      <c r="T297" s="6"/>
    </row>
    <row r="298" spans="1:20" s="17" customFormat="1" ht="21" hidden="1" customHeight="1" x14ac:dyDescent="0.25">
      <c r="A298" s="217">
        <v>890304099</v>
      </c>
      <c r="B298" s="295" t="s">
        <v>134</v>
      </c>
      <c r="C298" s="205" t="s">
        <v>11</v>
      </c>
      <c r="D298" s="205" t="s">
        <v>478</v>
      </c>
      <c r="E298" s="205" t="s">
        <v>135</v>
      </c>
      <c r="F298" s="221">
        <v>1952</v>
      </c>
      <c r="G298" s="205" t="s">
        <v>9</v>
      </c>
      <c r="H298" s="205" t="s">
        <v>1076</v>
      </c>
      <c r="I298" s="103" t="s">
        <v>1222</v>
      </c>
      <c r="J298" s="103" t="s">
        <v>414</v>
      </c>
      <c r="K298" s="18" t="s">
        <v>187</v>
      </c>
      <c r="L298" s="51" t="s">
        <v>283</v>
      </c>
      <c r="M298" s="6" t="s">
        <v>461</v>
      </c>
      <c r="N298" s="6">
        <v>1032373513</v>
      </c>
      <c r="O298" s="6" t="s">
        <v>462</v>
      </c>
      <c r="P298" s="6">
        <v>3184043317</v>
      </c>
      <c r="Q298" s="72" t="s">
        <v>463</v>
      </c>
      <c r="R298" s="320" t="s">
        <v>1318</v>
      </c>
      <c r="S298" s="6"/>
      <c r="T298" s="6"/>
    </row>
    <row r="299" spans="1:20" s="17" customFormat="1" ht="21" hidden="1" customHeight="1" x14ac:dyDescent="0.25">
      <c r="A299" s="218"/>
      <c r="B299" s="309"/>
      <c r="C299" s="214"/>
      <c r="D299" s="214"/>
      <c r="E299" s="214"/>
      <c r="F299" s="222"/>
      <c r="G299" s="214"/>
      <c r="H299" s="206"/>
      <c r="I299" s="14"/>
      <c r="J299" s="14"/>
      <c r="K299" s="18"/>
      <c r="L299" s="51" t="s">
        <v>283</v>
      </c>
      <c r="M299" s="6" t="s">
        <v>464</v>
      </c>
      <c r="N299" s="6">
        <v>46450059</v>
      </c>
      <c r="O299" s="6" t="s">
        <v>465</v>
      </c>
      <c r="P299" s="6">
        <v>3174280220</v>
      </c>
      <c r="Q299" s="72" t="s">
        <v>466</v>
      </c>
      <c r="R299" s="320"/>
      <c r="S299" s="6"/>
      <c r="T299" s="6"/>
    </row>
    <row r="300" spans="1:20" s="17" customFormat="1" ht="21" hidden="1" customHeight="1" x14ac:dyDescent="0.25">
      <c r="A300" s="218"/>
      <c r="B300" s="309"/>
      <c r="C300" s="214"/>
      <c r="D300" s="214"/>
      <c r="E300" s="214"/>
      <c r="F300" s="222"/>
      <c r="G300" s="214"/>
      <c r="H300" s="206"/>
      <c r="I300" s="14"/>
      <c r="J300" s="14"/>
      <c r="K300" s="18"/>
      <c r="L300" s="51" t="s">
        <v>283</v>
      </c>
      <c r="M300" s="4" t="s">
        <v>467</v>
      </c>
      <c r="N300" s="4">
        <v>29177906</v>
      </c>
      <c r="O300" s="4" t="s">
        <v>468</v>
      </c>
      <c r="P300" s="4">
        <v>3168200418</v>
      </c>
      <c r="Q300" s="72" t="s">
        <v>469</v>
      </c>
      <c r="R300" s="320"/>
      <c r="S300" s="7"/>
      <c r="T300" s="6"/>
    </row>
    <row r="301" spans="1:20" s="17" customFormat="1" ht="21" hidden="1" customHeight="1" x14ac:dyDescent="0.25">
      <c r="A301" s="218"/>
      <c r="B301" s="309"/>
      <c r="C301" s="214"/>
      <c r="D301" s="214"/>
      <c r="E301" s="214"/>
      <c r="F301" s="222"/>
      <c r="G301" s="214"/>
      <c r="H301" s="206"/>
      <c r="I301" s="14"/>
      <c r="J301" s="14"/>
      <c r="K301" s="18"/>
      <c r="L301" s="51" t="s">
        <v>283</v>
      </c>
      <c r="M301" s="6" t="s">
        <v>470</v>
      </c>
      <c r="N301" s="6">
        <v>38877536</v>
      </c>
      <c r="O301" s="6" t="s">
        <v>1275</v>
      </c>
      <c r="P301" s="6">
        <v>3103972923</v>
      </c>
      <c r="Q301" s="72" t="s">
        <v>471</v>
      </c>
      <c r="R301" s="320"/>
      <c r="S301" s="6"/>
      <c r="T301" s="6"/>
    </row>
    <row r="302" spans="1:20" s="17" customFormat="1" ht="21" hidden="1" customHeight="1" x14ac:dyDescent="0.25">
      <c r="A302" s="218"/>
      <c r="B302" s="309"/>
      <c r="C302" s="214"/>
      <c r="D302" s="214"/>
      <c r="E302" s="214"/>
      <c r="F302" s="222"/>
      <c r="G302" s="214"/>
      <c r="H302" s="206"/>
      <c r="I302" s="14"/>
      <c r="J302" s="14"/>
      <c r="K302" s="18"/>
      <c r="L302" s="51" t="s">
        <v>283</v>
      </c>
      <c r="M302" s="6" t="s">
        <v>472</v>
      </c>
      <c r="N302" s="6">
        <v>1005182883</v>
      </c>
      <c r="O302" s="6" t="s">
        <v>473</v>
      </c>
      <c r="P302" s="6">
        <v>3176573098</v>
      </c>
      <c r="Q302" s="72" t="s">
        <v>474</v>
      </c>
      <c r="R302" s="320"/>
      <c r="S302" s="6"/>
      <c r="T302" s="6"/>
    </row>
    <row r="303" spans="1:20" s="17" customFormat="1" ht="21" hidden="1" customHeight="1" x14ac:dyDescent="0.25">
      <c r="A303" s="218"/>
      <c r="B303" s="309"/>
      <c r="C303" s="214"/>
      <c r="D303" s="214"/>
      <c r="E303" s="214"/>
      <c r="F303" s="222"/>
      <c r="G303" s="214"/>
      <c r="H303" s="206"/>
      <c r="I303" s="14"/>
      <c r="J303" s="14"/>
      <c r="K303" s="18"/>
      <c r="L303" s="51" t="s">
        <v>283</v>
      </c>
      <c r="M303" s="47" t="s">
        <v>475</v>
      </c>
      <c r="N303" s="47">
        <v>1053765172</v>
      </c>
      <c r="O303" s="47" t="s">
        <v>476</v>
      </c>
      <c r="P303" s="47">
        <v>3178553516</v>
      </c>
      <c r="Q303" s="128" t="s">
        <v>477</v>
      </c>
      <c r="R303" s="312"/>
      <c r="S303" s="47"/>
      <c r="T303" s="47"/>
    </row>
    <row r="304" spans="1:20" s="17" customFormat="1" ht="26.25" hidden="1" customHeight="1" x14ac:dyDescent="0.25">
      <c r="A304" s="319">
        <v>890303797</v>
      </c>
      <c r="B304" s="210" t="s">
        <v>157</v>
      </c>
      <c r="C304" s="211" t="s">
        <v>11</v>
      </c>
      <c r="D304" s="211" t="s">
        <v>699</v>
      </c>
      <c r="E304" s="211" t="s">
        <v>158</v>
      </c>
      <c r="F304" s="212">
        <v>1257</v>
      </c>
      <c r="G304" s="211" t="s">
        <v>9</v>
      </c>
      <c r="H304" s="211" t="s">
        <v>415</v>
      </c>
      <c r="I304" s="85" t="s">
        <v>298</v>
      </c>
      <c r="J304" s="85" t="s">
        <v>1309</v>
      </c>
      <c r="K304" s="86" t="s">
        <v>202</v>
      </c>
      <c r="L304" s="25" t="s">
        <v>186</v>
      </c>
      <c r="M304" s="6" t="s">
        <v>1281</v>
      </c>
      <c r="N304" s="7">
        <v>1143858786</v>
      </c>
      <c r="O304" s="6" t="s">
        <v>1282</v>
      </c>
      <c r="P304" s="6">
        <v>3163077832</v>
      </c>
      <c r="Q304" s="72" t="s">
        <v>159</v>
      </c>
      <c r="R304" s="204" t="s">
        <v>1310</v>
      </c>
      <c r="S304" s="6"/>
      <c r="T304" s="6"/>
    </row>
    <row r="305" spans="1:23" s="17" customFormat="1" ht="26.25" hidden="1" customHeight="1" x14ac:dyDescent="0.25">
      <c r="A305" s="319"/>
      <c r="B305" s="210"/>
      <c r="C305" s="211"/>
      <c r="D305" s="211"/>
      <c r="E305" s="211"/>
      <c r="F305" s="212"/>
      <c r="G305" s="211"/>
      <c r="H305" s="213"/>
      <c r="I305" s="14"/>
      <c r="J305" s="14"/>
      <c r="K305" s="18"/>
      <c r="L305" s="25" t="s">
        <v>186</v>
      </c>
      <c r="M305" s="4" t="s">
        <v>700</v>
      </c>
      <c r="N305" s="5">
        <v>1151950793</v>
      </c>
      <c r="O305" s="4" t="s">
        <v>701</v>
      </c>
      <c r="P305" s="4">
        <v>3155909548</v>
      </c>
      <c r="Q305" s="72" t="s">
        <v>702</v>
      </c>
      <c r="R305" s="204"/>
      <c r="S305" s="6"/>
      <c r="T305" s="6"/>
    </row>
    <row r="306" spans="1:23" x14ac:dyDescent="0.25">
      <c r="I306" s="106"/>
    </row>
    <row r="307" spans="1:23" x14ac:dyDescent="0.25">
      <c r="I307" s="106"/>
      <c r="J307" s="106"/>
    </row>
    <row r="308" spans="1:23" x14ac:dyDescent="0.25">
      <c r="Q308" s="40" t="s">
        <v>537</v>
      </c>
      <c r="R308" s="41">
        <v>10</v>
      </c>
    </row>
    <row r="309" spans="1:23" x14ac:dyDescent="0.25">
      <c r="Q309" s="40" t="s">
        <v>895</v>
      </c>
      <c r="R309" s="30">
        <v>4</v>
      </c>
    </row>
    <row r="310" spans="1:23" x14ac:dyDescent="0.25">
      <c r="Q310" s="40" t="s">
        <v>929</v>
      </c>
      <c r="R310" s="41">
        <v>1</v>
      </c>
    </row>
    <row r="311" spans="1:23" x14ac:dyDescent="0.25">
      <c r="Q311" s="40" t="s">
        <v>930</v>
      </c>
      <c r="R311" s="42">
        <v>2</v>
      </c>
    </row>
    <row r="312" spans="1:23" x14ac:dyDescent="0.25">
      <c r="Q312" s="40" t="s">
        <v>931</v>
      </c>
      <c r="R312" s="42">
        <v>3</v>
      </c>
    </row>
    <row r="313" spans="1:23" s="21" customFormat="1" ht="15.75" x14ac:dyDescent="0.25">
      <c r="A313"/>
      <c r="B313"/>
      <c r="C313"/>
      <c r="D313"/>
      <c r="E313"/>
      <c r="F313"/>
      <c r="G313"/>
      <c r="H313"/>
      <c r="I313" s="70"/>
      <c r="J313" s="70"/>
      <c r="K313"/>
      <c r="L313" s="22"/>
      <c r="M313"/>
      <c r="N313"/>
      <c r="O313" s="32"/>
      <c r="P313"/>
      <c r="Q313" s="43" t="s">
        <v>932</v>
      </c>
      <c r="R313" s="44">
        <f>SUM(R308:R312)</f>
        <v>20</v>
      </c>
      <c r="T313" s="22"/>
      <c r="U313"/>
      <c r="V313"/>
    </row>
    <row r="319" spans="1:23" x14ac:dyDescent="0.25">
      <c r="K319" s="55"/>
    </row>
    <row r="320" spans="1:23" s="22" customFormat="1" x14ac:dyDescent="0.25">
      <c r="A320"/>
      <c r="B320"/>
      <c r="C320"/>
      <c r="D320"/>
      <c r="E320"/>
      <c r="F320"/>
      <c r="G320"/>
      <c r="H320"/>
      <c r="I320" s="70"/>
      <c r="J320" s="70"/>
      <c r="K320" s="55"/>
      <c r="M320"/>
      <c r="N320"/>
      <c r="O320" s="32"/>
      <c r="P320"/>
      <c r="Q320" s="32"/>
      <c r="R320"/>
      <c r="S320" s="21"/>
      <c r="U320"/>
      <c r="V320"/>
      <c r="W320"/>
    </row>
  </sheetData>
  <autoFilter ref="A1:W305" xr:uid="{B991F57D-DAB6-48CB-81A9-4F82974B61C7}">
    <filterColumn colId="18">
      <filters>
        <filter val="WHATSAPP"/>
      </filters>
    </filterColumn>
  </autoFilter>
  <mergeCells count="569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G105:G107"/>
    <mergeCell ref="H105:H107"/>
    <mergeCell ref="R105:R107"/>
    <mergeCell ref="A108:A117"/>
    <mergeCell ref="B108:B117"/>
    <mergeCell ref="C108:C117"/>
    <mergeCell ref="D108:D117"/>
    <mergeCell ref="E108:E117"/>
    <mergeCell ref="F108:F117"/>
    <mergeCell ref="G108:G117"/>
    <mergeCell ref="A105:A107"/>
    <mergeCell ref="B105:B107"/>
    <mergeCell ref="C105:C107"/>
    <mergeCell ref="D105:D107"/>
    <mergeCell ref="E105:E107"/>
    <mergeCell ref="F105:F107"/>
    <mergeCell ref="H108:H117"/>
    <mergeCell ref="R108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R118:R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R122:R125"/>
    <mergeCell ref="G126:G132"/>
    <mergeCell ref="H126:H132"/>
    <mergeCell ref="R126:R132"/>
    <mergeCell ref="A133:A134"/>
    <mergeCell ref="B133:B134"/>
    <mergeCell ref="C133:C134"/>
    <mergeCell ref="D133:D134"/>
    <mergeCell ref="E133:E134"/>
    <mergeCell ref="F133:F134"/>
    <mergeCell ref="G133:G134"/>
    <mergeCell ref="A126:A132"/>
    <mergeCell ref="B126:B132"/>
    <mergeCell ref="C126:C132"/>
    <mergeCell ref="D126:D132"/>
    <mergeCell ref="E126:E132"/>
    <mergeCell ref="F126:F132"/>
    <mergeCell ref="H133:H134"/>
    <mergeCell ref="L133:L134"/>
    <mergeCell ref="R133:R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G140:G142"/>
    <mergeCell ref="H140:H142"/>
    <mergeCell ref="R140:R142"/>
    <mergeCell ref="U141:U142"/>
    <mergeCell ref="A145:A146"/>
    <mergeCell ref="B145:B146"/>
    <mergeCell ref="C145:C146"/>
    <mergeCell ref="D145:D146"/>
    <mergeCell ref="E145:E146"/>
    <mergeCell ref="F145:F146"/>
    <mergeCell ref="A140:A142"/>
    <mergeCell ref="B140:B142"/>
    <mergeCell ref="C140:C142"/>
    <mergeCell ref="D140:D142"/>
    <mergeCell ref="E140:E142"/>
    <mergeCell ref="F140:F142"/>
    <mergeCell ref="G145:G146"/>
    <mergeCell ref="H145:H146"/>
    <mergeCell ref="R145:R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R147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R153:R156"/>
    <mergeCell ref="G157:G160"/>
    <mergeCell ref="H157:H160"/>
    <mergeCell ref="R157:R160"/>
    <mergeCell ref="A161:A166"/>
    <mergeCell ref="B161:B166"/>
    <mergeCell ref="C161:C166"/>
    <mergeCell ref="D161:D166"/>
    <mergeCell ref="E161:E166"/>
    <mergeCell ref="F161:F166"/>
    <mergeCell ref="G161:G166"/>
    <mergeCell ref="A157:A160"/>
    <mergeCell ref="B157:B160"/>
    <mergeCell ref="C157:C160"/>
    <mergeCell ref="D157:D160"/>
    <mergeCell ref="E157:E160"/>
    <mergeCell ref="F157:F160"/>
    <mergeCell ref="H161:H166"/>
    <mergeCell ref="R161:R166"/>
    <mergeCell ref="A167:A169"/>
    <mergeCell ref="B167:B169"/>
    <mergeCell ref="C167:C169"/>
    <mergeCell ref="D167:D169"/>
    <mergeCell ref="E167:E169"/>
    <mergeCell ref="F167:F169"/>
    <mergeCell ref="G167:G169"/>
    <mergeCell ref="H167:H169"/>
    <mergeCell ref="R167:R169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R172:R173"/>
    <mergeCell ref="G174:G178"/>
    <mergeCell ref="H174:H178"/>
    <mergeCell ref="R174:R178"/>
    <mergeCell ref="A179:A182"/>
    <mergeCell ref="B179:B182"/>
    <mergeCell ref="C179:C182"/>
    <mergeCell ref="D179:D182"/>
    <mergeCell ref="E179:E182"/>
    <mergeCell ref="F179:F182"/>
    <mergeCell ref="G179:G182"/>
    <mergeCell ref="A174:A178"/>
    <mergeCell ref="B174:B178"/>
    <mergeCell ref="C174:C178"/>
    <mergeCell ref="D174:D178"/>
    <mergeCell ref="E174:E178"/>
    <mergeCell ref="F174:F178"/>
    <mergeCell ref="H179:H182"/>
    <mergeCell ref="R179:R182"/>
    <mergeCell ref="A184:A188"/>
    <mergeCell ref="B184:B188"/>
    <mergeCell ref="C184:C188"/>
    <mergeCell ref="D184:D188"/>
    <mergeCell ref="E184:E188"/>
    <mergeCell ref="F184:F188"/>
    <mergeCell ref="G184:G188"/>
    <mergeCell ref="H184:H188"/>
    <mergeCell ref="R184:R188"/>
    <mergeCell ref="A189:A191"/>
    <mergeCell ref="B189:B191"/>
    <mergeCell ref="C189:C191"/>
    <mergeCell ref="D189:D191"/>
    <mergeCell ref="E189:E191"/>
    <mergeCell ref="F189:F191"/>
    <mergeCell ref="G189:G191"/>
    <mergeCell ref="H189:H191"/>
    <mergeCell ref="R189:R191"/>
    <mergeCell ref="G192:G205"/>
    <mergeCell ref="H192:H205"/>
    <mergeCell ref="R192:R205"/>
    <mergeCell ref="A206:A211"/>
    <mergeCell ref="B206:B211"/>
    <mergeCell ref="C206:C211"/>
    <mergeCell ref="D206:D211"/>
    <mergeCell ref="E206:E211"/>
    <mergeCell ref="F206:F211"/>
    <mergeCell ref="G206:G211"/>
    <mergeCell ref="A192:A205"/>
    <mergeCell ref="B192:B205"/>
    <mergeCell ref="C192:C205"/>
    <mergeCell ref="D192:D205"/>
    <mergeCell ref="E192:E205"/>
    <mergeCell ref="F192:F205"/>
    <mergeCell ref="H206:H211"/>
    <mergeCell ref="R206:R211"/>
    <mergeCell ref="U212:U213"/>
    <mergeCell ref="A214:A216"/>
    <mergeCell ref="B214:B216"/>
    <mergeCell ref="C214:C216"/>
    <mergeCell ref="D214:D216"/>
    <mergeCell ref="E214:E216"/>
    <mergeCell ref="F214:F216"/>
    <mergeCell ref="G214:G216"/>
    <mergeCell ref="H214:H216"/>
    <mergeCell ref="R214:R216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R212:R213"/>
    <mergeCell ref="A217:A222"/>
    <mergeCell ref="B217:B222"/>
    <mergeCell ref="C217:C222"/>
    <mergeCell ref="D217:D222"/>
    <mergeCell ref="E217:E222"/>
    <mergeCell ref="F217:F222"/>
    <mergeCell ref="G217:G222"/>
    <mergeCell ref="H217:H222"/>
    <mergeCell ref="R217:R222"/>
    <mergeCell ref="G223:G227"/>
    <mergeCell ref="H223:H227"/>
    <mergeCell ref="R223:R227"/>
    <mergeCell ref="A228:A233"/>
    <mergeCell ref="B228:B233"/>
    <mergeCell ref="C228:C233"/>
    <mergeCell ref="D228:D233"/>
    <mergeCell ref="E228:E233"/>
    <mergeCell ref="F228:F233"/>
    <mergeCell ref="G228:G233"/>
    <mergeCell ref="A223:A227"/>
    <mergeCell ref="B223:B227"/>
    <mergeCell ref="C223:C227"/>
    <mergeCell ref="D223:D227"/>
    <mergeCell ref="E223:E227"/>
    <mergeCell ref="F223:F227"/>
    <mergeCell ref="H228:H233"/>
    <mergeCell ref="R228:R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R234:R237"/>
    <mergeCell ref="A238:A240"/>
    <mergeCell ref="B238:B240"/>
    <mergeCell ref="C238:C240"/>
    <mergeCell ref="D238:D240"/>
    <mergeCell ref="E238:E240"/>
    <mergeCell ref="F238:F240"/>
    <mergeCell ref="G238:G240"/>
    <mergeCell ref="H238:H240"/>
    <mergeCell ref="R238:R240"/>
    <mergeCell ref="G241:G243"/>
    <mergeCell ref="H241:H243"/>
    <mergeCell ref="R241:R243"/>
    <mergeCell ref="A244:A246"/>
    <mergeCell ref="B244:B246"/>
    <mergeCell ref="C244:C246"/>
    <mergeCell ref="D244:D246"/>
    <mergeCell ref="E244:E246"/>
    <mergeCell ref="F244:F246"/>
    <mergeCell ref="G244:G246"/>
    <mergeCell ref="A241:A243"/>
    <mergeCell ref="B241:B243"/>
    <mergeCell ref="C241:C243"/>
    <mergeCell ref="D241:D243"/>
    <mergeCell ref="E241:E243"/>
    <mergeCell ref="F241:F243"/>
    <mergeCell ref="H244:H246"/>
    <mergeCell ref="R244:R246"/>
    <mergeCell ref="A247:A249"/>
    <mergeCell ref="B247:B249"/>
    <mergeCell ref="C247:C249"/>
    <mergeCell ref="D247:D249"/>
    <mergeCell ref="E247:E249"/>
    <mergeCell ref="F247:F249"/>
    <mergeCell ref="G247:G249"/>
    <mergeCell ref="H247:H249"/>
    <mergeCell ref="R247:R249"/>
    <mergeCell ref="A250:A256"/>
    <mergeCell ref="B250:B256"/>
    <mergeCell ref="C250:C256"/>
    <mergeCell ref="D250:D256"/>
    <mergeCell ref="E250:E256"/>
    <mergeCell ref="F250:F256"/>
    <mergeCell ref="G250:G256"/>
    <mergeCell ref="H250:H256"/>
    <mergeCell ref="R250:R256"/>
    <mergeCell ref="G257:G261"/>
    <mergeCell ref="H257:H261"/>
    <mergeCell ref="R257:R261"/>
    <mergeCell ref="A262:A265"/>
    <mergeCell ref="B262:B265"/>
    <mergeCell ref="C262:C265"/>
    <mergeCell ref="D262:D265"/>
    <mergeCell ref="E262:E265"/>
    <mergeCell ref="F262:F265"/>
    <mergeCell ref="G262:G265"/>
    <mergeCell ref="A257:A261"/>
    <mergeCell ref="B257:B261"/>
    <mergeCell ref="C257:C261"/>
    <mergeCell ref="D257:D261"/>
    <mergeCell ref="E257:E261"/>
    <mergeCell ref="F257:F261"/>
    <mergeCell ref="H262:H265"/>
    <mergeCell ref="R262:R265"/>
    <mergeCell ref="A266:A270"/>
    <mergeCell ref="B266:B270"/>
    <mergeCell ref="C266:C270"/>
    <mergeCell ref="D266:D270"/>
    <mergeCell ref="E266:E270"/>
    <mergeCell ref="F266:F270"/>
    <mergeCell ref="G266:G270"/>
    <mergeCell ref="H266:H270"/>
    <mergeCell ref="R266:R270"/>
    <mergeCell ref="A271:A279"/>
    <mergeCell ref="B271:B279"/>
    <mergeCell ref="C271:C279"/>
    <mergeCell ref="D271:D279"/>
    <mergeCell ref="E271:E279"/>
    <mergeCell ref="F271:F279"/>
    <mergeCell ref="G271:G279"/>
    <mergeCell ref="H271:H279"/>
    <mergeCell ref="R271:R279"/>
    <mergeCell ref="G280:G284"/>
    <mergeCell ref="H280:H284"/>
    <mergeCell ref="R280:R284"/>
    <mergeCell ref="A286:A289"/>
    <mergeCell ref="B286:B289"/>
    <mergeCell ref="C286:C289"/>
    <mergeCell ref="D286:D289"/>
    <mergeCell ref="E286:E289"/>
    <mergeCell ref="F286:F289"/>
    <mergeCell ref="G286:G289"/>
    <mergeCell ref="A280:A284"/>
    <mergeCell ref="B280:B284"/>
    <mergeCell ref="C280:C284"/>
    <mergeCell ref="D280:D284"/>
    <mergeCell ref="E280:E284"/>
    <mergeCell ref="F280:F284"/>
    <mergeCell ref="H286:H289"/>
    <mergeCell ref="R286:R289"/>
    <mergeCell ref="A290:A297"/>
    <mergeCell ref="B290:B297"/>
    <mergeCell ref="C290:C297"/>
    <mergeCell ref="D290:D297"/>
    <mergeCell ref="E290:E297"/>
    <mergeCell ref="F290:F297"/>
    <mergeCell ref="G290:G297"/>
    <mergeCell ref="H290:H297"/>
    <mergeCell ref="R290:R297"/>
    <mergeCell ref="A298:A303"/>
    <mergeCell ref="B298:B303"/>
    <mergeCell ref="C298:C303"/>
    <mergeCell ref="D298:D303"/>
    <mergeCell ref="E298:E303"/>
    <mergeCell ref="F298:F303"/>
    <mergeCell ref="G298:G303"/>
    <mergeCell ref="H298:H303"/>
    <mergeCell ref="R298:R303"/>
    <mergeCell ref="G304:G305"/>
    <mergeCell ref="H304:H305"/>
    <mergeCell ref="R304:R305"/>
    <mergeCell ref="A304:A305"/>
    <mergeCell ref="B304:B305"/>
    <mergeCell ref="C304:C305"/>
    <mergeCell ref="D304:D305"/>
    <mergeCell ref="E304:E305"/>
    <mergeCell ref="F304:F305"/>
  </mergeCells>
  <conditionalFormatting sqref="S164:T164">
    <cfRule type="duplicateValues" dxfId="17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E11:G15 I238:J238 I2:K2 E38:G38 E41:G41 L258:L265 E257:L257 I247:J247 E271:L271 E212:K212 E126:L126 E234:K234 E228:K228 I217:J217 E57:L57 E64:L64 E93:L93 L92:O92 E108:L108 I77:J79 E206:L206 E192:L192 E189:L189 E214:K214 E280:L280 E298:L298 E153:L153 L252:L256 E174:L174 E262:K262 E290:L290 E286:L286 E304:L304 M167:O169 E72:K72 E250:G255 E167:L167 E172:L172 I244:J244 E17:G22 E24:G24 E144:L145 L281:L285 L287:L289 I250:J250 E223:K223 I157:J157 L190:L191 E143:K143 I118:J118 L120:L125 E100:K100 E87:L87 E82:K85 L88:L91 I53:J53 I66:J66 L193:L205 L33:L42 I149:J149 L146:L152 E161:K161 K173:L173 L246 E43:L47 E133:K133 L127:L133 L299:L303 L168:L171 L207:L243 E33:G33 E29:G31 K101:K104 E170:G170 L272:L279 H170:K171 I122:J122 K136:O136 L154:L166 E53:H54 E66:H67 K65:K67 E77:H80 K77:K80 E118:H119 E122:H124 K122:K124 E135:L135 K147:K151 L65:L86 E147:H151 K154:K158 I147:J147 E157:H158 E217:H221 E238:H239 K247:O248 E244:H245 K244:L245 E247:H248 K258:K261 H250:H251 K249:L251 E266:H268 K291:L297 I266:J266 K139:L139 K86 K127:K132 I139:J142 K305:L305 K266:L270 K263:K265 E241:J241 K235:K243 K229:K233 K224:K227 K215:K221 K168:K169 K162:K166 K48:L56 K58:L63 K94:K99 E140:H140 E137:L138 K109:L119 E183:K184 E179:I181 J182:K182 K140:K142 L140:L143 L94:L107 L175:L188" xr:uid="{83B24E0C-262D-48D2-9344-EF637C6DD388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7:B248 B38 B41 B82:B85 B241 B257 B280 B53:B54 B212 B214 B126 B122:B124 B228 B234 B238:B239 B72 B57 B66:B67 B87 B93 B100 B108 B118:B119 B206 B192 B189 B147:B151 B217:B221 B223 B271 B298 B174 B157:B158 B161 B304 B262 B266:B268 B286 B290 B153 B143:B145 B64 B77:B80 B167 B250:B255 B33 B172 B244:B245 B17:B22 B24 B43:B47 B133 B135 B170 B29:B31 B137:B138 B140 B179:B181 B183:B184" xr:uid="{70D8F384-CB68-4EFC-839A-A1081EF67D3B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11:C15 C244:D245 C38 C41 C82:D85 C298:D298 C257:D257 C241:D241 C280:D280 C53:C54 C212 C214:D214 C126 C122:D124 C228 C234 C238:C239 C72:D72 C57 C64 C66:D67 C87:D87 C93 C108 C100 C118:C119 C206:D206 C192:D192 C189:D189 C147:D151 C217:C221 C223:D223 C271 C174:D174 C157:C158 C161 C304:D304 D183 C262 C266:D268 C286 C290:D290 C153:D153 C143:D145 C77:D80 C167:D167 C250:C255 C33 C172:D172 C247:D248 C17:C22 C24 C43:D47 C135:D135 C133:D133 C170:D170 C29:C31 C137:D138 C140:D140 C179:C181 C183:C184" xr:uid="{5BF921AC-5CA8-4812-B548-CA9578D9D28F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7:F248 F38 F41 F82:F85 F241 F257 F280 F53:F54 F212 F214 F126 F122:F124 F228 F234 F238:F239 F72 F57 F66:F67 F87 F93 F100 F108 F118:F119 F206 F192 F189 F147:F151 F217:F221 F223 F271 F298 F174 F157:F158 F161 F304 F262 F266:F268 F286 F290 F153 F143:F145 F64 F77:F80 F167 F250:F255 F33 F172 F244:F245 F17:F22 F24 F43:F47 F133 F135 F170 F29:F31 F137:F138 F140 F179:F181 F183:F184" xr:uid="{0CA183C2-9AE3-460B-8BD3-D00A0168AFC7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7:A248 A38 A41 A82:A85 A241 A257 A280 A53:A54 A212 A214 A126 A122:A124 A228 A234 A238:A239 A72 A57 A66:A67 A87 A93 A100 A108 A118:A119 A206 A192 A189 A147:A151 A217:A221 A223 A271 A298 A174 A157:A158 A161 A304 A262 A266:A268 A286 A290 A153 A143:A145 A64 A77:A80 A167 A250:A255 A33 A172 A244:A245 A17:A22 A24 A43:A47 A133 A135 A170 A29:A31 A137:A138 A140 A179:A181 A183:A184" xr:uid="{D8BB842B-2AD1-4D68-91FB-B918D1511BDB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2 Q167:Q169 Q247:Q248" xr:uid="{3A167003-7A94-4E18-A293-15087A9E0EBC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7:P169 P247:P248 P92 P136" xr:uid="{D8CACAB1-2FC2-4A2D-95D2-D673B8F0BD2E}">
      <formula1>21</formula1>
    </dataValidation>
  </dataValidations>
  <hyperlinks>
    <hyperlink ref="Q28" r:id="rId1" xr:uid="{C029A64A-FE41-417E-BDFD-E5E8F7DB8E95}"/>
    <hyperlink ref="Q24" r:id="rId2" xr:uid="{BBD76252-9573-458F-98DB-CD4F4094013D}"/>
    <hyperlink ref="Q26" r:id="rId3" xr:uid="{3AF857A1-FC72-4B3F-93AE-441F79BA1790}"/>
    <hyperlink ref="Q25" r:id="rId4" xr:uid="{2F516988-AA61-425F-A2B1-E89010AD0B7D}"/>
    <hyperlink ref="Q34" r:id="rId5" xr:uid="{5400773D-31BF-40CA-BDE6-13D8C3C97562}"/>
    <hyperlink ref="Q35" r:id="rId6" xr:uid="{3506F94C-E341-4852-836D-BDF8771CB999}"/>
    <hyperlink ref="Q37" r:id="rId7" xr:uid="{73783887-09AD-4011-B46B-6BF8E248AE6C}"/>
    <hyperlink ref="Q33" r:id="rId8" xr:uid="{D7CDB9DE-0A66-41E3-98BB-1D1217E94721}"/>
    <hyperlink ref="Q38" r:id="rId9" xr:uid="{7403374C-1F9B-43F4-A3A2-1A6AA2A45914}"/>
    <hyperlink ref="Q39" r:id="rId10" xr:uid="{90F715B8-D30A-4AFA-97E8-DE214B945797}"/>
    <hyperlink ref="Q40" r:id="rId11" xr:uid="{4D31B263-712D-4CED-AA8C-A482B9CF0C52}"/>
    <hyperlink ref="Q42" r:id="rId12" xr:uid="{A3754E9D-60AE-4CFA-901D-6947BCFFA52A}"/>
    <hyperlink ref="Q41" r:id="rId13" xr:uid="{E89D8ADF-5C35-4573-9586-AD8A112EA21E}"/>
    <hyperlink ref="Q44" r:id="rId14" xr:uid="{A99130F8-BEA0-4EDD-A4AF-7DFEC4269AEC}"/>
    <hyperlink ref="Q46" r:id="rId15" xr:uid="{E42CD3AE-B836-4636-B9B7-9199A67D94B1}"/>
    <hyperlink ref="Q52" r:id="rId16" xr:uid="{0E94B980-7F73-4244-A8D5-3CE2E5F6D44D}"/>
    <hyperlink ref="Q48" r:id="rId17" xr:uid="{F867C608-3495-4861-B34B-5DF37449F76A}"/>
    <hyperlink ref="Q47" r:id="rId18" xr:uid="{AAD4D444-EFC2-4731-B2E2-BFB2BAAFE92B}"/>
    <hyperlink ref="Q50" r:id="rId19" xr:uid="{5C08ECF6-28DD-4E53-963B-AEEC4016DE4F}"/>
    <hyperlink ref="Q112" r:id="rId20" xr:uid="{6DA8C38E-8665-4F1D-B85C-E0CEEB749CDE}"/>
    <hyperlink ref="Q109" r:id="rId21" xr:uid="{21BCFA9A-603E-4079-9550-C9CF726E45DD}"/>
    <hyperlink ref="Q108" r:id="rId22" xr:uid="{EA859EB4-4F46-44DE-A274-427F3E357414}"/>
    <hyperlink ref="Q115" r:id="rId23" xr:uid="{94E42D13-1F0A-48B7-AED9-60DB4B416836}"/>
    <hyperlink ref="Q117" r:id="rId24" xr:uid="{47FC4174-07BF-479F-B3B3-ACCED590D1D7}"/>
    <hyperlink ref="Q90" r:id="rId25" xr:uid="{6D1E155B-D16F-4F8E-9471-2C59CB1E7FC9}"/>
    <hyperlink ref="Q87" r:id="rId26" xr:uid="{8C5B77D4-C65F-4468-988F-5BE7D1D3A953}"/>
    <hyperlink ref="Q89" r:id="rId27" xr:uid="{2E4472CF-1E44-4E61-9300-C30FADC6D010}"/>
    <hyperlink ref="Q88" r:id="rId28" xr:uid="{3AD96B9B-65CC-45F2-8E01-BE6427A40445}"/>
    <hyperlink ref="Q92" r:id="rId29" xr:uid="{912EEE14-7EC6-47EE-A61A-7AD50CFCEEBF}"/>
    <hyperlink ref="Q125" r:id="rId30" xr:uid="{A8B75D23-FC4B-4DEE-A29A-F198660C438A}"/>
    <hyperlink ref="Q122" r:id="rId31" xr:uid="{7A5DC2A2-C8FA-44E3-B1F8-8278CA00FBD9}"/>
    <hyperlink ref="Q75" r:id="rId32" xr:uid="{CBA5043E-4D4D-4542-A65B-19CF0C25F961}"/>
    <hyperlink ref="Q73" r:id="rId33" xr:uid="{27253F34-F5B0-47E9-B0A3-C39976781563}"/>
    <hyperlink ref="Q76" r:id="rId34" xr:uid="{CE8B4D2B-5E6C-40E2-849A-A67B8FA40BF6}"/>
    <hyperlink ref="Q72" r:id="rId35" xr:uid="{4C1E17DD-F25C-4A10-8DEA-F23C3F0CE752}"/>
    <hyperlink ref="Q82" r:id="rId36" xr:uid="{4682F717-D688-44F4-AE3E-142AAD8139C5}"/>
    <hyperlink ref="Q56" r:id="rId37" xr:uid="{CACB4793-AFA6-4E3B-848B-6DE607B04C4F}"/>
    <hyperlink ref="Q127" r:id="rId38" xr:uid="{38BD3429-504A-4B94-B801-0DB80C941AD4}"/>
    <hyperlink ref="Q128" r:id="rId39" xr:uid="{ADD8372F-5C58-4E29-9626-330E9C6FA5D1}"/>
    <hyperlink ref="Q66" r:id="rId40" xr:uid="{F2FE239C-C1C3-4F37-982D-E7EDF3BE9BDD}"/>
    <hyperlink ref="Q71" r:id="rId41" xr:uid="{ABCC52D9-D83C-40CD-90A4-3F27281F9261}"/>
    <hyperlink ref="Q68" r:id="rId42" xr:uid="{91D9BCDF-88D1-4EC6-A847-F654835AEF97}"/>
    <hyperlink ref="Q58" r:id="rId43" xr:uid="{D23E06BD-F9EB-4F33-946C-5BC89C383160}"/>
    <hyperlink ref="Q65" r:id="rId44" xr:uid="{BE3787B7-1690-49F0-B0FC-4D793C96A600}"/>
    <hyperlink ref="Q77" r:id="rId45" xr:uid="{0941A61F-783E-4F3D-A31D-043CB5EBDBF6}"/>
    <hyperlink ref="Q79" r:id="rId46" xr:uid="{963962EB-1E6F-4B31-9875-88C56EC62553}"/>
    <hyperlink ref="Q81" r:id="rId47" xr:uid="{ADB6B18E-8214-460A-BD38-7BBF07F2449F}"/>
    <hyperlink ref="Q93" r:id="rId48" xr:uid="{E76C2964-0F57-42B2-9A0A-7B83FB35737E}"/>
    <hyperlink ref="Q97" r:id="rId49" xr:uid="{C8EB88C4-DF82-436D-8894-ECA9769AF9DC}"/>
    <hyperlink ref="Q94" r:id="rId50" xr:uid="{DFF1EDBC-C68F-4B4E-845C-169D5351FEB6}"/>
    <hyperlink ref="Q96" r:id="rId51" xr:uid="{1BF8F394-46F5-4A30-967D-40900CCCFA57}"/>
    <hyperlink ref="Q98" r:id="rId52" xr:uid="{DC066A34-FD66-45B4-81C9-43D29B2C9D18}"/>
    <hyperlink ref="Q100" r:id="rId53" xr:uid="{1139B2EE-3395-431A-973A-734DBCC3FAD4}"/>
    <hyperlink ref="Q101" r:id="rId54" xr:uid="{83F5B9D0-F5EE-462C-B86C-59014B460138}"/>
    <hyperlink ref="Q102" r:id="rId55" xr:uid="{7CC9C170-F21E-460B-B61A-063F04C39678}"/>
    <hyperlink ref="Q121" r:id="rId56" xr:uid="{A6E371D6-DF29-46C4-BC77-A82B043B4603}"/>
    <hyperlink ref="Q118" r:id="rId57" xr:uid="{07BC924E-59EB-4081-BC9F-E52042BA10DF}"/>
    <hyperlink ref="Q120" r:id="rId58" xr:uid="{072C163D-0B4F-4DAC-91FB-E5C87EFFFE10}"/>
    <hyperlink ref="Q156" r:id="rId59" xr:uid="{21D63B7D-BEEF-462A-93FF-EAE971DE5FDE}"/>
    <hyperlink ref="Q155" r:id="rId60" xr:uid="{572390EC-E400-496C-83D8-8582C819E5D9}"/>
    <hyperlink ref="Q154" r:id="rId61" xr:uid="{53C310A5-66EE-4148-AAC6-513E35B3AD14}"/>
    <hyperlink ref="Q153" r:id="rId62" xr:uid="{427D7FD9-6E75-4274-8BD8-532CF77E8AA5}"/>
    <hyperlink ref="Q149" r:id="rId63" xr:uid="{4B9C583F-8775-42C6-AD15-CA20F00CCF52}"/>
    <hyperlink ref="Q152" r:id="rId64" xr:uid="{41DFEF44-3FEB-4350-97BB-F102E87DFFF6}"/>
    <hyperlink ref="Q147" r:id="rId65" xr:uid="{17C47EA8-3F08-4A4C-9CA3-416B856BF71A}"/>
    <hyperlink ref="Q141" r:id="rId66" xr:uid="{7E1E300E-4D68-4DE5-958C-18309EFB1D6C}"/>
    <hyperlink ref="Q142" r:id="rId67" xr:uid="{D5413F9F-036D-4D92-8EA7-AF31092B5375}"/>
    <hyperlink ref="Q134" r:id="rId68" xr:uid="{1ABD88F5-FCEF-45A7-97F7-7DF5DA451745}"/>
    <hyperlink ref="Q139" r:id="rId69" xr:uid="{083E1302-7D50-43EB-9D2D-E9454746F4FA}"/>
    <hyperlink ref="Q150" r:id="rId70" xr:uid="{63D43836-21AE-4A93-864B-0FE0A9B39C07}"/>
    <hyperlink ref="Q151" r:id="rId71" xr:uid="{82D65CF0-C2EC-454E-8937-85A15E57722E}"/>
    <hyperlink ref="Q67" r:id="rId72" xr:uid="{03C26793-791B-43F3-8FBF-B32AE2CFE33E}"/>
    <hyperlink ref="Q132" r:id="rId73" xr:uid="{3C658088-E1CE-4B5E-912E-7073E2134E61}"/>
    <hyperlink ref="Q131" r:id="rId74" xr:uid="{9EBE8760-E318-4AA1-A506-F3AD77194906}"/>
    <hyperlink ref="Q64" r:id="rId75" xr:uid="{552F11F6-124C-467A-B631-331C4EDE850F}"/>
    <hyperlink ref="Q78" r:id="rId76" xr:uid="{CFDABDD3-C5A4-474A-A2C6-30A6AFA858DD}"/>
    <hyperlink ref="Q91" r:id="rId77" xr:uid="{A2A3C534-C42C-4F98-9307-2991A9172DA0}"/>
    <hyperlink ref="Q104" r:id="rId78" xr:uid="{26C16C65-2DB1-4328-B7D5-88C4D3C6CFF0}"/>
    <hyperlink ref="Q124" r:id="rId79" xr:uid="{DF8BDA05-E779-4B96-A61B-952636F3228A}"/>
    <hyperlink ref="Q144" r:id="rId80" xr:uid="{72852501-4EF3-4B36-B676-71D34BC8A3E3}"/>
    <hyperlink ref="Q83" r:id="rId81" xr:uid="{27F02D59-C589-4288-B146-FDBA9E45E3BC}"/>
    <hyperlink ref="Q70" r:id="rId82" xr:uid="{3C08CCF2-A3E3-4D39-B511-602F2CD7B92C}"/>
    <hyperlink ref="Q145" r:id="rId83" xr:uid="{03392A6C-EA7E-4E11-AA05-785E57134782}"/>
    <hyperlink ref="Q146" r:id="rId84" xr:uid="{23CAA3A2-E634-4431-A8BE-DC137F5D2DCB}"/>
    <hyperlink ref="Q148" r:id="rId85" xr:uid="{249B9D44-197B-4A33-BC37-D86B58D4EA1B}"/>
    <hyperlink ref="Q51" r:id="rId86" xr:uid="{B72A588A-0896-448C-A4B8-68F7BEBEFABD}"/>
    <hyperlink ref="Q95" r:id="rId87" xr:uid="{C6FE2B9B-4235-4B54-9947-741B4290098A}"/>
    <hyperlink ref="Q36" r:id="rId88" xr:uid="{FCF38CB0-90EF-4527-90DD-67CEBB031A23}"/>
    <hyperlink ref="Q116" r:id="rId89" xr:uid="{EF695465-C6AC-450E-AFE3-FA43BEADE3F5}"/>
    <hyperlink ref="Q84" r:id="rId90" xr:uid="{1138BCEE-7BEE-4543-B968-D8A22675F839}"/>
    <hyperlink ref="Q55" r:id="rId91" xr:uid="{C677EF59-D3E6-4017-A1ED-5EEB56880C26}"/>
    <hyperlink ref="Q45" r:id="rId92" xr:uid="{3986557F-13DF-438B-BE71-3DB803E9BB8D}"/>
    <hyperlink ref="Q32" r:id="rId93" xr:uid="{E090AA98-C00F-48DE-8748-C29C65BCB514}"/>
    <hyperlink ref="Q80" r:id="rId94" xr:uid="{882E111F-98C3-4F54-A160-820D270F945D}"/>
    <hyperlink ref="Q133" r:id="rId95" xr:uid="{581C4996-79AF-4BA4-9631-6D9BCC44947D}"/>
    <hyperlink ref="Q123" r:id="rId96" xr:uid="{5D6B1645-2066-4C7D-91AD-A82108514C57}"/>
    <hyperlink ref="Q43" r:id="rId97" display="cristian.tello@visionymarketing.com.co" xr:uid="{25C342E6-329F-47B1-944C-0601684C8FF1}"/>
    <hyperlink ref="Q86" r:id="rId98" xr:uid="{9F648108-FA4A-47FA-B281-40BC4263F0B1}"/>
    <hyperlink ref="Q85" r:id="rId99" xr:uid="{F51B5AC8-96D3-4052-9C1B-534FF6485C7C}"/>
    <hyperlink ref="Q111" r:id="rId100" xr:uid="{351CCF8E-F1FD-4984-97DD-A777F7600EB0}"/>
    <hyperlink ref="Q99" r:id="rId101" xr:uid="{F2C8FE83-F6DC-4E3B-845A-2B29DD51A8AE}"/>
    <hyperlink ref="Q137" r:id="rId102" xr:uid="{F0278E98-DA5F-44CC-9FCF-0338887EDDFD}"/>
    <hyperlink ref="Q126" r:id="rId103" xr:uid="{37D51769-4277-4A6B-A92E-B5C2A7E28638}"/>
    <hyperlink ref="Q49" r:id="rId104" xr:uid="{1A0770CA-7841-4E5A-B4C7-8C675DAD8CA2}"/>
    <hyperlink ref="Q29" r:id="rId105" xr:uid="{D7D0F9ED-5A60-407E-A955-15A4623EDAAD}"/>
    <hyperlink ref="Q31" r:id="rId106" xr:uid="{2C7A53D1-CEF4-4C77-93E4-0688D6498760}"/>
    <hyperlink ref="Q119" r:id="rId107" xr:uid="{84603C70-2D96-42E6-8388-C21F926B21F2}"/>
    <hyperlink ref="Q61" r:id="rId108" xr:uid="{1CE75539-ACE4-4A30-8027-DE0F26109E02}"/>
    <hyperlink ref="Q62" r:id="rId109" xr:uid="{A7CC6A05-C93B-4EB8-A065-C5C88E11A257}"/>
    <hyperlink ref="Q63" r:id="rId110" xr:uid="{A699E7F5-C3AB-4CA0-8811-04A3DA6B2B6B}"/>
    <hyperlink ref="Q57" r:id="rId111" xr:uid="{7E27188F-CA67-4E3C-A7E2-DD4DC31A6AB9}"/>
    <hyperlink ref="Q60" r:id="rId112" xr:uid="{77FA15E4-8799-4C58-8EE6-38D10F322370}"/>
    <hyperlink ref="Q27" r:id="rId113" xr:uid="{30876F87-97C6-4481-9A85-CAD4B9952898}"/>
    <hyperlink ref="Q130" r:id="rId114" xr:uid="{7C9604FC-E735-422D-A62E-C05A75B77924}"/>
    <hyperlink ref="Q129" r:id="rId115" xr:uid="{91FD3DFE-ECCC-4664-BAF5-DCC3A0613756}"/>
    <hyperlink ref="Q53" r:id="rId116" xr:uid="{223ACF48-B8E4-4460-807F-90AAF13E3008}"/>
    <hyperlink ref="Q54" r:id="rId117" xr:uid="{7CD57FAB-F3CC-418C-A3EA-687CA18B1784}"/>
    <hyperlink ref="Q113" r:id="rId118" xr:uid="{076B1480-E91E-4818-B17B-50CFDF1F3C39}"/>
    <hyperlink ref="Q30" r:id="rId119" xr:uid="{030CCDA9-42CA-4095-8973-29492DE8187C}"/>
    <hyperlink ref="Q140" r:id="rId120" xr:uid="{632618B3-83DA-4473-AB26-49DA90F0FD7B}"/>
    <hyperlink ref="Q136" r:id="rId121" xr:uid="{006C7D72-422B-4560-B3E1-D030EEEA6492}"/>
    <hyperlink ref="Q110" r:id="rId122" xr:uid="{150B4BE8-E1A4-4662-8B2F-3C6B36B5705A}"/>
    <hyperlink ref="Q212" r:id="rId123" xr:uid="{1AB9D116-0B06-4D4D-8409-2C3239D1B2D5}"/>
    <hyperlink ref="Q138" r:id="rId124" xr:uid="{B2137539-8AFF-4F18-85E4-CCBCF2013A6E}"/>
    <hyperlink ref="Q213" r:id="rId125" xr:uid="{1511EB98-03DA-4906-B87D-5E544D1D1BB2}"/>
    <hyperlink ref="Q2" r:id="rId126" xr:uid="{656A37DB-D264-4F3F-8CA7-31323BD5CFB1}"/>
    <hyperlink ref="Q3" r:id="rId127" xr:uid="{B2FB3C9B-B781-4CB4-9ED0-8871B240286C}"/>
    <hyperlink ref="Q4" r:id="rId128" xr:uid="{059FEC2D-9918-4C80-9676-F3C52E95757E}"/>
    <hyperlink ref="Q11" r:id="rId129" xr:uid="{1B4839CA-E3F5-4F94-A293-4E919E2858C2}"/>
    <hyperlink ref="Q16" r:id="rId130" xr:uid="{83BECE41-E20C-438F-927E-5474310588F9}"/>
    <hyperlink ref="Q17" r:id="rId131" xr:uid="{BA1C567A-2CCC-418F-9899-8CB43F6971B2}"/>
    <hyperlink ref="Q15" r:id="rId132" xr:uid="{51EED536-20DD-44EB-9DCA-4BE043887AF8}"/>
    <hyperlink ref="Q12" r:id="rId133" xr:uid="{C0EEA363-15F8-4402-A25F-7DF0A6099251}"/>
    <hyperlink ref="Q13" r:id="rId134" xr:uid="{365A7AD2-7E48-4E86-A554-CCF870DBD955}"/>
    <hyperlink ref="Q14" r:id="rId135" xr:uid="{835189D3-AA06-4A86-984C-76BA46FDCC0E}"/>
    <hyperlink ref="Q23" r:id="rId136" xr:uid="{163DDE35-149B-4FF7-9041-0128B85E61EF}"/>
    <hyperlink ref="Q18" r:id="rId137" xr:uid="{0C7A5C87-2A50-43E2-A478-BA49B44C04D1}"/>
    <hyperlink ref="Q19" r:id="rId138" xr:uid="{550A3951-AB29-4DC2-A3F7-721A9D7334AF}"/>
    <hyperlink ref="Q22" r:id="rId139" xr:uid="{81C43744-4E8B-4C11-9D8F-098E18CCBAD1}"/>
    <hyperlink ref="Q20" r:id="rId140" xr:uid="{F7A0EA1D-357D-460F-86AE-9AFA66E2AAA3}"/>
    <hyperlink ref="Q21" r:id="rId141" xr:uid="{61FEC468-6DCC-40A2-A252-6903D49A20C0}"/>
    <hyperlink ref="Q143" r:id="rId142" xr:uid="{691A0237-F8D5-4318-B053-33D5232C198C}"/>
    <hyperlink ref="Q160" r:id="rId143" xr:uid="{1826E118-A286-452D-A643-9F094E6E2BFE}"/>
    <hyperlink ref="Q157" r:id="rId144" xr:uid="{6C50BC2F-2E09-4998-8AB6-C5D46FDAC51B}"/>
    <hyperlink ref="Q159" r:id="rId145" xr:uid="{2696C586-0093-4810-A988-13A89C1A822B}"/>
    <hyperlink ref="Q158" r:id="rId146" xr:uid="{F41E88F7-4AFC-4B02-B5BB-6E6F2CF7369E}"/>
    <hyperlink ref="Q161" r:id="rId147" xr:uid="{055B980E-38E1-4FC7-9500-265195516E16}"/>
    <hyperlink ref="Q162" r:id="rId148" xr:uid="{0DB5B66B-0CB1-40E1-9ABE-BA00BDF0C677}"/>
    <hyperlink ref="Q166" r:id="rId149" xr:uid="{E4DB66C6-8D7A-4647-82E9-9EDAB7D86027}"/>
    <hyperlink ref="Q165" r:id="rId150" xr:uid="{1E20EA0E-9D24-4CFD-8B53-F1D1B9C298D6}"/>
    <hyperlink ref="Q163" r:id="rId151" xr:uid="{4E7406DA-B5C9-4BA6-BE83-FB3F7A54DCEB}"/>
    <hyperlink ref="Q164" r:id="rId152" xr:uid="{888DAD39-DE01-465F-8804-007E976F6C7C}"/>
    <hyperlink ref="Q169" r:id="rId153" xr:uid="{AFE9A793-78F0-4FD5-A2CC-0A835A94F222}"/>
    <hyperlink ref="Q167" r:id="rId154" xr:uid="{4F008CA8-842E-4739-A398-2FC5A232407A}"/>
    <hyperlink ref="Q168" r:id="rId155" xr:uid="{DB5A08A3-23D9-4467-B154-F84CAD0AF230}"/>
    <hyperlink ref="Q178" r:id="rId156" xr:uid="{C451B52E-D9E3-4E72-AC06-ED5A6BE6ECED}"/>
    <hyperlink ref="Q174" r:id="rId157" xr:uid="{59D8A34D-AFB6-407A-B5D0-17A81DA2318C}"/>
    <hyperlink ref="Q177" r:id="rId158" xr:uid="{39A87E50-F90B-4B51-8370-B734A63BED5E}"/>
    <hyperlink ref="Q175" r:id="rId159" xr:uid="{97EC7EF4-1549-4C3B-8A60-DBBB5366E2DC}"/>
    <hyperlink ref="Q170" r:id="rId160" xr:uid="{10D78475-BF05-47CC-B3FD-509167EEB436}"/>
    <hyperlink ref="Q173" r:id="rId161" display="balopezn@tecnoquimicas.com" xr:uid="{59B1DF7F-65CF-4D7F-AA10-9136FEC5EB7D}"/>
    <hyperlink ref="Q172" r:id="rId162" xr:uid="{55F6EF53-F100-4DFF-B8FD-56E865557ACE}"/>
    <hyperlink ref="Q176" r:id="rId163" xr:uid="{0E5FD2B9-E1BA-4BD1-ADFD-33B29FCAA3F5}"/>
    <hyperlink ref="Q171" r:id="rId164" xr:uid="{875521BD-CA36-4DEC-8C16-28949EB1FD3B}"/>
    <hyperlink ref="Q182" r:id="rId165" xr:uid="{2A52162B-4E5A-47C7-8726-1D78630E0418}"/>
    <hyperlink ref="Q211" r:id="rId166" xr:uid="{FFB807DC-1CBA-41B5-94F6-8070EC24C6C5}"/>
    <hyperlink ref="Q206" r:id="rId167" xr:uid="{8494A6F8-54DB-42FC-BC8C-B9B16DB8153A}"/>
    <hyperlink ref="Q208" r:id="rId168" xr:uid="{79A262ED-3A55-4F8C-9C00-F040504460A6}"/>
    <hyperlink ref="Q210" r:id="rId169" xr:uid="{93A864FD-56C1-42CE-8EA2-97CC76F4026D}"/>
    <hyperlink ref="Q207" r:id="rId170" xr:uid="{23542A8F-4E9B-43FA-8B48-E72FB98BD336}"/>
    <hyperlink ref="Q188" r:id="rId171" xr:uid="{E0CA9E6B-EB8E-4DF3-A5D3-8AB31AC0A9B7}"/>
    <hyperlink ref="Q205" r:id="rId172" xr:uid="{FCF7EC7B-CADD-4704-9BA0-152AC957FA1D}"/>
    <hyperlink ref="Q195" r:id="rId173" xr:uid="{F9B56A99-7A8A-4BE1-9C0B-F95A3BA3F39B}"/>
    <hyperlink ref="Q194" r:id="rId174" xr:uid="{D7A5F48A-0477-4B0A-8E2B-29C47BD56D7E}"/>
    <hyperlink ref="Q193" r:id="rId175" xr:uid="{1BBA7387-0594-43EC-8F84-4884D3D0DEC0}"/>
    <hyperlink ref="Q203" r:id="rId176" xr:uid="{EC301EC1-7B33-4EFF-A19F-92CC23DDA734}"/>
    <hyperlink ref="Q199" r:id="rId177" xr:uid="{9CBD54D5-CDED-44ED-A1DA-9509560E30C1}"/>
    <hyperlink ref="Q192" r:id="rId178" xr:uid="{A8431C44-98D8-4182-9ADE-D071E59CBBDD}"/>
    <hyperlink ref="Q198" r:id="rId179" xr:uid="{6426DFD8-DEE0-4C69-8600-2731E55A32EE}"/>
    <hyperlink ref="Q201" r:id="rId180" xr:uid="{61482A4E-1557-420B-BF18-1385E5CC48E0}"/>
    <hyperlink ref="Q202" r:id="rId181" xr:uid="{D4BA274D-4EE4-48DE-B994-3CC93E22B1B6}"/>
    <hyperlink ref="Q200" r:id="rId182" xr:uid="{F182F98E-07D0-435F-ADD5-11EF3EFE3D19}"/>
    <hyperlink ref="Q204" r:id="rId183" xr:uid="{F32D656B-4B6F-4E7C-8BD2-2634C1396424}"/>
    <hyperlink ref="Q190" r:id="rId184" xr:uid="{9B4577BB-AA5B-4497-923E-2BC459914ED1}"/>
    <hyperlink ref="Q191" r:id="rId185" xr:uid="{7A478D57-2F7B-4924-AD87-25B92C53E87B}"/>
    <hyperlink ref="Q189" r:id="rId186" xr:uid="{830A3962-4B58-416D-85D6-A6413461C168}"/>
    <hyperlink ref="Q184" r:id="rId187" xr:uid="{69CF5DAE-D40F-4641-8346-ACA0948A321A}"/>
    <hyperlink ref="Q185" r:id="rId188" xr:uid="{0667500E-5DB2-488D-8472-A60ACD56EE86}"/>
    <hyperlink ref="Q187" r:id="rId189" xr:uid="{48A9CA13-2257-4428-BCA3-9619E0BC71F6}"/>
    <hyperlink ref="Q183" r:id="rId190" xr:uid="{133ABFD6-F0C2-4130-AF07-98C1B3A58DCD}"/>
    <hyperlink ref="Q209" r:id="rId191" xr:uid="{3739A28C-21DD-442B-B7C5-58CB8F0935E9}"/>
    <hyperlink ref="Q196" r:id="rId192" xr:uid="{CE9A3467-04F2-4311-A2B1-C9FB08E772C5}"/>
    <hyperlink ref="Q186" r:id="rId193" xr:uid="{3D96EE86-DD54-4A84-9846-46BF86FBB6B0}"/>
    <hyperlink ref="Q281" r:id="rId194" xr:uid="{B11B3ECA-086C-4CF1-8508-1586E3B10829}"/>
    <hyperlink ref="Q282" r:id="rId195" xr:uid="{91AC5F29-6184-45E2-94A6-154367059257}"/>
    <hyperlink ref="Q284" r:id="rId196" xr:uid="{9F5AE509-CB7B-4F41-BCDD-32E13579A1E0}"/>
    <hyperlink ref="Q280" r:id="rId197" xr:uid="{2FE8B772-22A5-42CE-BA1B-3384333A0BD2}"/>
    <hyperlink ref="Q283" r:id="rId198" xr:uid="{929D9D87-92D3-47B7-9D68-4656B4ACE3E9}"/>
    <hyperlink ref="Q258" r:id="rId199" xr:uid="{83B028DC-4288-44E9-8904-32D49F8C87EC}"/>
    <hyperlink ref="Q257" r:id="rId200" xr:uid="{5586ED16-089A-45CD-8D15-6F4BB803F6FC}"/>
    <hyperlink ref="Q261" r:id="rId201" xr:uid="{27F9DC44-9820-4E08-8F79-78F2EB72BBB7}"/>
    <hyperlink ref="Q249" r:id="rId202" xr:uid="{F3D8D630-F821-4325-BD8D-6A1AFB533C45}"/>
    <hyperlink ref="Q247" r:id="rId203" xr:uid="{062FDA6D-9076-43C0-8D71-270789E5BD98}"/>
    <hyperlink ref="Q256" r:id="rId204" xr:uid="{7DC894E8-A9EE-4539-BC39-A2891F929630}"/>
    <hyperlink ref="Q255" r:id="rId205" xr:uid="{AEA098EE-DDCE-4B46-86C1-C35BC97F38BB}"/>
    <hyperlink ref="Q250" r:id="rId206" xr:uid="{7F8EB5B6-E77E-4ADF-B9E8-C69E9BD1FB68}"/>
    <hyperlink ref="Q246" r:id="rId207" xr:uid="{FB89271A-42B6-4AFB-889E-4D3E52EA0D3C}"/>
    <hyperlink ref="Q270" r:id="rId208" xr:uid="{DF10BFD0-DF11-443A-93C5-35EE171490ED}"/>
    <hyperlink ref="Q269" r:id="rId209" xr:uid="{67B9A940-17C8-48AA-9AC2-A01AE439D7B2}"/>
    <hyperlink ref="Q266" r:id="rId210" xr:uid="{E443E0B4-63F0-4049-B281-CDF4A29E7435}"/>
    <hyperlink ref="Q216" r:id="rId211" xr:uid="{261BDC54-5707-44CF-B0E6-8B72DD344FB6}"/>
    <hyperlink ref="Q214" r:id="rId212" xr:uid="{DA8E034A-550A-4E74-8CAC-50DC63BD77C5}"/>
    <hyperlink ref="Q215" r:id="rId213" xr:uid="{A0DADC92-41F2-4386-B9A7-77D64FF5366F}"/>
    <hyperlink ref="Q302" r:id="rId214" xr:uid="{E6B5410D-25E1-4B44-B9A1-BAD42AA1F5B3}"/>
    <hyperlink ref="Q301" r:id="rId215" xr:uid="{A84795E8-FD53-45CF-8E46-7147A7CEC142}"/>
    <hyperlink ref="Q298" r:id="rId216" xr:uid="{5AA88790-D00D-469D-8B55-39BD750778BE}"/>
    <hyperlink ref="Q299" r:id="rId217" xr:uid="{14CACC48-A18E-4AC3-B97F-C85B75BCCE92}"/>
    <hyperlink ref="Q300" r:id="rId218" xr:uid="{8E5495F1-C04D-472C-9D84-C3413B0EBD5B}"/>
    <hyperlink ref="Q303" r:id="rId219" xr:uid="{92EC08F3-0E7C-4654-99C5-61F91176F898}"/>
    <hyperlink ref="Q227" r:id="rId220" xr:uid="{192C35FD-E3F4-455D-A92B-8182BEBDDE6C}"/>
    <hyperlink ref="Q224" r:id="rId221" xr:uid="{D1A48358-ACE1-48C7-9A59-32C01A10E39F}"/>
    <hyperlink ref="Q223" r:id="rId222" xr:uid="{B6A9C541-F28E-424C-B471-0F2FEAB7C49A}"/>
    <hyperlink ref="Q229" r:id="rId223" xr:uid="{BB4B80D9-330A-49CC-9784-57B72BEEE028}"/>
    <hyperlink ref="Q233" r:id="rId224" xr:uid="{53F6EFC8-F98B-43F1-8220-4D83AFF06120}"/>
    <hyperlink ref="Q243" r:id="rId225" xr:uid="{0FEE9456-CB94-4EC8-BF53-050D82AB9530}"/>
    <hyperlink ref="Q235" r:id="rId226" xr:uid="{26C4A25F-C7FB-4639-855F-25789C26356C}"/>
    <hyperlink ref="Q234" r:id="rId227" xr:uid="{1243F200-C86C-40AE-82D4-1EA36A42110C}"/>
    <hyperlink ref="Q237" r:id="rId228" xr:uid="{6CC3318A-8B2C-427D-88E7-EAF1F5A583FE}"/>
    <hyperlink ref="Q305" r:id="rId229" xr:uid="{B0DBEB77-2C5B-42F6-B5BE-EA80E3439BEF}"/>
    <hyperlink ref="Q222" r:id="rId230" xr:uid="{33AD6CA8-8BA1-42CE-B681-794E500C6FC2}"/>
    <hyperlink ref="Q217" r:id="rId231" xr:uid="{3D620E01-8330-4285-A37A-1DE95F057C41}"/>
    <hyperlink ref="Q271" r:id="rId232" xr:uid="{56AACB3D-25E0-48DB-A941-B047EFB121CE}"/>
    <hyperlink ref="Q272" r:id="rId233" xr:uid="{BD6C740C-E586-44ED-A080-833E3D3EA170}"/>
    <hyperlink ref="Q279" r:id="rId234" xr:uid="{63AD8FB1-5A06-423E-AD0B-66F2D73DDABF}"/>
    <hyperlink ref="Q273" r:id="rId235" xr:uid="{543045FD-1565-4013-BBAE-99E2A820D740}"/>
    <hyperlink ref="Q262" r:id="rId236" xr:uid="{0C40D26E-E2CF-4F00-A8C2-A28199E7369B}"/>
    <hyperlink ref="Q263" r:id="rId237" xr:uid="{F7C871DD-2326-4F7C-9EBB-98F93D367929}"/>
    <hyperlink ref="Q265" r:id="rId238" xr:uid="{E9A3549B-03AD-4683-9681-65194AAE376F}"/>
    <hyperlink ref="Q286" r:id="rId239" xr:uid="{4D9E72F4-E96A-4D75-B231-A46E5A2161EB}"/>
    <hyperlink ref="Q287" r:id="rId240" xr:uid="{894F37EF-1357-42F8-A3FF-15995EA27ABA}"/>
    <hyperlink ref="Q289" r:id="rId241" xr:uid="{99C41932-1B83-46F3-8826-8BC3A28603AC}"/>
    <hyperlink ref="Q242" r:id="rId242" xr:uid="{DE19A3B0-F304-4972-B9F5-48B55AF752A0}"/>
    <hyperlink ref="Q294" r:id="rId243" xr:uid="{9DF3BD0F-9483-4559-B994-9EDB926EF786}"/>
    <hyperlink ref="Q293" r:id="rId244" xr:uid="{EFDE399E-48DC-401F-B3C6-8A26BA5BC76F}"/>
    <hyperlink ref="Q292" r:id="rId245" display="sandra.ochoa@fvl.org.co" xr:uid="{11AC1140-718B-44CE-B17E-0F0104212999}"/>
    <hyperlink ref="Q291" r:id="rId246" display="diana.benavides@fvl.org.co" xr:uid="{B045DF66-5A9B-482D-85EF-3B2119241C42}"/>
    <hyperlink ref="Q290" r:id="rId247" xr:uid="{3F0CE1A7-DCCE-4E36-AB9E-FAA095FA01CC}"/>
    <hyperlink ref="Q297" r:id="rId248" display="Paulo.Noguera@quironsalud.com" xr:uid="{1B569357-3821-4E18-88F4-7E06286C0307}"/>
    <hyperlink ref="Q267" r:id="rId249" xr:uid="{2C906F0B-2CBA-4734-85CA-CF506C70F121}"/>
    <hyperlink ref="Q268" r:id="rId250" xr:uid="{504ED6B3-A0B2-4AB4-8B35-420DACE125F3}"/>
    <hyperlink ref="Q218" r:id="rId251" xr:uid="{91E87F3C-9B39-433B-A37A-42A10181BA3F}"/>
    <hyperlink ref="Q219" r:id="rId252" xr:uid="{F1985C45-1BA8-4851-B611-CA340C8C7C66}"/>
    <hyperlink ref="Q264" r:id="rId253" xr:uid="{ED31F0E0-629B-4D69-9055-3AEEFC93A26A}"/>
    <hyperlink ref="Q252" r:id="rId254" xr:uid="{FB2139D8-38E3-4F0F-89FA-BE3C38E6272F}"/>
    <hyperlink ref="Q254" r:id="rId255" xr:uid="{6A428A42-B35D-4A2C-B3E5-FEE2F3F5E2F1}"/>
    <hyperlink ref="Q244" r:id="rId256" xr:uid="{337C220D-B67C-4963-A96A-DF28E2A73EF1}"/>
    <hyperlink ref="Q274" r:id="rId257" xr:uid="{C762DD2A-D6DD-4112-9900-D36EABDBBE34}"/>
    <hyperlink ref="Q275" r:id="rId258" xr:uid="{E7BEDBD4-6392-4782-B4B1-D7415FAA0381}"/>
    <hyperlink ref="Q278" r:id="rId259" xr:uid="{5ECE1A09-8ADE-4691-8719-F51F4A610397}"/>
    <hyperlink ref="Q296" r:id="rId260" xr:uid="{D024DA2A-484F-4AA6-9FFE-FF51A0F6BDC6}"/>
    <hyperlink ref="Q230" r:id="rId261" xr:uid="{8A96579A-18AC-4ABD-964D-F0528E4D39BE}"/>
    <hyperlink ref="Q241" r:id="rId262" xr:uid="{AB015B85-38BE-4DF8-A416-BAF1E73021EC}"/>
    <hyperlink ref="Q260" r:id="rId263" xr:uid="{52B99329-9135-47CF-9753-34472FDAF94E}"/>
    <hyperlink ref="Q220" r:id="rId264" xr:uid="{2CA2B5CD-77B1-470C-9E2A-D1D82AA5FD68}"/>
    <hyperlink ref="Q285" r:id="rId265" xr:uid="{10A9C4D2-AB87-4C92-B56A-ECF8C4B5E02B}"/>
    <hyperlink ref="Q231" r:id="rId266" display="jennifer.vergara@studiof.com.co" xr:uid="{026271B5-7CD3-4FAA-A553-FEA2A0F01335}"/>
    <hyperlink ref="Q288" r:id="rId267" xr:uid="{05A1C1FC-5915-4EB5-98B0-39F046658B11}"/>
    <hyperlink ref="Q221" r:id="rId268" xr:uid="{A7DCAF6F-85A0-4F23-9A78-E47F6AB9ECAB}"/>
    <hyperlink ref="Q253" r:id="rId269" xr:uid="{B6E23418-8956-480A-9F77-A878EA0A05ED}"/>
    <hyperlink ref="Q240" r:id="rId270" xr:uid="{7CCB4022-6130-491C-BD0E-8E7F983983D2}"/>
    <hyperlink ref="Q238" r:id="rId271" display="ncastano@manuelita.com" xr:uid="{1104B56F-5EAC-4D45-9DEA-8D6EEB8F25F5}"/>
    <hyperlink ref="Q277" r:id="rId272" xr:uid="{3DF6DB73-4FA1-4991-8611-47F0CD5F834C}"/>
    <hyperlink ref="Q251" r:id="rId273" xr:uid="{EEB2BDBF-C10C-476A-859D-B232CC4A0A8B}"/>
    <hyperlink ref="Q276" r:id="rId274" xr:uid="{202EDF60-20C2-4FAB-850C-9401B0E9260F}"/>
    <hyperlink ref="Q232" r:id="rId275" xr:uid="{0B21C774-AC86-4763-8E45-E90996542150}"/>
    <hyperlink ref="Q226" r:id="rId276" xr:uid="{62B01467-CB93-4E93-9D33-8160CD6456EF}"/>
    <hyperlink ref="Q245" r:id="rId277" xr:uid="{017A2D44-D4EC-4DBA-99D1-490F9EDBD673}"/>
    <hyperlink ref="Q259" r:id="rId278" xr:uid="{6CDDD23D-B852-4EFD-9138-13930B5FFE9F}"/>
    <hyperlink ref="Q248" r:id="rId279" xr:uid="{C25B293D-620F-408E-8529-81EA647B8624}"/>
    <hyperlink ref="Q239" r:id="rId280" xr:uid="{AD334947-F471-4F11-9353-66969403F4D3}"/>
    <hyperlink ref="Q228" r:id="rId281" xr:uid="{3D9513AC-CA25-477A-ADD8-FE415BB2F5D5}"/>
    <hyperlink ref="Q295" r:id="rId282" xr:uid="{F6999081-81FB-42D8-8853-E22CBF7E4FAB}"/>
    <hyperlink ref="Q225" r:id="rId283" xr:uid="{7BDAC1C4-2521-4F63-9301-AA8866A7D3B2}"/>
    <hyperlink ref="Q236" r:id="rId284" xr:uid="{4DEA39F2-2F69-4708-9697-7A0A65C9506A}"/>
    <hyperlink ref="Q135" r:id="rId285" xr:uid="{1A270494-6620-4C73-BC49-D97B8F681E1B}"/>
    <hyperlink ref="Q304" r:id="rId286" xr:uid="{C5E68111-6E2C-444C-AC30-3B0156CEE52F}"/>
    <hyperlink ref="Q114" r:id="rId287" xr:uid="{4AF067BE-BD49-4F0B-9F78-5B16781678DD}"/>
    <hyperlink ref="Q10" r:id="rId288" xr:uid="{5553EEAF-6865-4241-A540-CD80A64BF5DB}"/>
    <hyperlink ref="Q9" r:id="rId289" xr:uid="{83246050-CDB5-4C90-A564-A7EFC52F6E27}"/>
    <hyperlink ref="Q6" r:id="rId290" xr:uid="{92AC7179-0720-4A5E-8340-C1B7FB914415}"/>
    <hyperlink ref="Q5" r:id="rId291" xr:uid="{8A7B22BC-106D-4905-8259-1FB99015DD91}"/>
    <hyperlink ref="Q7" r:id="rId292" xr:uid="{79859437-483A-410F-827F-25993CED0691}"/>
    <hyperlink ref="Q8" r:id="rId293" xr:uid="{77F6248D-A6AF-4FD5-BD37-EA70DBF61A73}"/>
    <hyperlink ref="Q197" r:id="rId294" xr:uid="{5523BCFA-8484-4434-B333-F9EFBCA639C5}"/>
    <hyperlink ref="Q179" r:id="rId295" xr:uid="{B3DEDA95-D5B0-4F27-A7A2-30D528CA5A0B}"/>
    <hyperlink ref="Q106" r:id="rId296" xr:uid="{FC19D63B-6577-47AA-826B-FC09B7E93FDC}"/>
    <hyperlink ref="Q107" r:id="rId297" xr:uid="{6C492F7C-BEDD-42EE-B5DE-656E814A2710}"/>
    <hyperlink ref="Q105" r:id="rId298" xr:uid="{A131F47A-30A9-456F-ABF7-37794B35112E}"/>
    <hyperlink ref="Q180" r:id="rId299" xr:uid="{61171C3D-C514-49ED-BF98-D40AEC04F580}"/>
    <hyperlink ref="Q181" r:id="rId300" xr:uid="{92D19248-6EBE-459F-BD4D-4607E4F1A0AB}"/>
  </hyperlinks>
  <pageMargins left="0.7" right="0.7" top="0.75" bottom="0.75" header="0.3" footer="0.3"/>
  <pageSetup orientation="portrait" r:id="rId30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70DC0-65E7-4360-B6BD-81BD80CF004C}">
  <sheetPr filterMode="1"/>
  <dimension ref="A1:W320"/>
  <sheetViews>
    <sheetView topLeftCell="I1" zoomScale="90" zoomScaleNormal="90" workbookViewId="0">
      <selection activeCell="T312" sqref="T312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24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306">
        <v>890301463</v>
      </c>
      <c r="B11" s="298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60" t="s">
        <v>9</v>
      </c>
      <c r="H11" s="214" t="s">
        <v>203</v>
      </c>
      <c r="I11" s="103" t="s">
        <v>200</v>
      </c>
      <c r="J11" s="103" t="s">
        <v>1087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97" t="s">
        <v>1383</v>
      </c>
      <c r="S11" s="163"/>
      <c r="T11" s="161"/>
    </row>
    <row r="12" spans="1:20" s="3" customFormat="1" ht="27" hidden="1" customHeight="1" x14ac:dyDescent="0.25">
      <c r="A12" s="306"/>
      <c r="B12" s="298"/>
      <c r="C12" s="214"/>
      <c r="D12" s="214"/>
      <c r="E12" s="311"/>
      <c r="F12" s="269"/>
      <c r="G12" s="260"/>
      <c r="H12" s="206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97"/>
      <c r="S12" s="6"/>
      <c r="T12" s="6"/>
    </row>
    <row r="13" spans="1:20" s="3" customFormat="1" ht="27" hidden="1" customHeight="1" x14ac:dyDescent="0.25">
      <c r="A13" s="306"/>
      <c r="B13" s="298"/>
      <c r="C13" s="214"/>
      <c r="D13" s="214"/>
      <c r="E13" s="311"/>
      <c r="F13" s="269"/>
      <c r="G13" s="260"/>
      <c r="H13" s="206"/>
      <c r="I13" s="18" t="s">
        <v>1123</v>
      </c>
      <c r="J13" s="18" t="s">
        <v>1123</v>
      </c>
      <c r="K13" s="18"/>
      <c r="L13" s="19" t="s">
        <v>186</v>
      </c>
      <c r="M13" s="6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97"/>
      <c r="S13" s="6"/>
      <c r="T13" s="6"/>
    </row>
    <row r="14" spans="1:20" s="3" customFormat="1" ht="27" hidden="1" customHeight="1" x14ac:dyDescent="0.25">
      <c r="A14" s="306"/>
      <c r="B14" s="298"/>
      <c r="C14" s="214"/>
      <c r="D14" s="214"/>
      <c r="E14" s="311"/>
      <c r="F14" s="269"/>
      <c r="G14" s="260"/>
      <c r="H14" s="206"/>
      <c r="I14" s="18" t="s">
        <v>1123</v>
      </c>
      <c r="J14" s="18" t="s">
        <v>1123</v>
      </c>
      <c r="K14" s="18"/>
      <c r="L14" s="19" t="s">
        <v>186</v>
      </c>
      <c r="M14" s="6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97"/>
      <c r="S14" s="6"/>
      <c r="T14" s="6"/>
    </row>
    <row r="15" spans="1:20" s="3" customFormat="1" ht="27" hidden="1" customHeight="1" x14ac:dyDescent="0.25">
      <c r="A15" s="306"/>
      <c r="B15" s="298"/>
      <c r="C15" s="214"/>
      <c r="D15" s="214"/>
      <c r="E15" s="311"/>
      <c r="F15" s="269"/>
      <c r="G15" s="260"/>
      <c r="H15" s="206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97"/>
      <c r="S15" s="7"/>
      <c r="T15" s="6"/>
    </row>
    <row r="16" spans="1:20" s="3" customFormat="1" ht="27" hidden="1" customHeight="1" x14ac:dyDescent="0.25">
      <c r="A16" s="306"/>
      <c r="B16" s="298"/>
      <c r="C16" s="214"/>
      <c r="D16" s="214"/>
      <c r="E16" s="311"/>
      <c r="F16" s="269"/>
      <c r="G16" s="260"/>
      <c r="H16" s="206"/>
      <c r="I16" s="18" t="s">
        <v>1123</v>
      </c>
      <c r="J16" s="18" t="s">
        <v>1123</v>
      </c>
      <c r="K16" s="18"/>
      <c r="L16" s="19" t="s">
        <v>186</v>
      </c>
      <c r="M16" s="4" t="s">
        <v>197</v>
      </c>
      <c r="N16" s="4">
        <v>1130595110</v>
      </c>
      <c r="O16" s="4" t="s">
        <v>198</v>
      </c>
      <c r="P16" s="4">
        <v>3202715420</v>
      </c>
      <c r="Q16" s="72" t="s">
        <v>199</v>
      </c>
      <c r="R16" s="297"/>
      <c r="S16" s="7"/>
      <c r="T16" s="20"/>
    </row>
    <row r="17" spans="1:20" s="3" customFormat="1" ht="73.5" hidden="1" customHeight="1" x14ac:dyDescent="0.25">
      <c r="A17" s="60">
        <v>890300292</v>
      </c>
      <c r="B17" s="169" t="s">
        <v>1006</v>
      </c>
      <c r="C17" s="8" t="s">
        <v>11</v>
      </c>
      <c r="D17" s="9" t="s">
        <v>204</v>
      </c>
      <c r="E17" s="9" t="s">
        <v>12</v>
      </c>
      <c r="F17" s="10">
        <v>1285</v>
      </c>
      <c r="G17" s="8" t="s">
        <v>9</v>
      </c>
      <c r="H17" s="9" t="s">
        <v>205</v>
      </c>
      <c r="I17" s="103" t="s">
        <v>1216</v>
      </c>
      <c r="J17" s="103" t="s">
        <v>418</v>
      </c>
      <c r="K17" s="9" t="s">
        <v>187</v>
      </c>
      <c r="L17" s="19" t="s">
        <v>186</v>
      </c>
      <c r="M17" s="16" t="s">
        <v>1319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167" t="s">
        <v>1353</v>
      </c>
      <c r="S17" s="6"/>
      <c r="T17" s="6"/>
    </row>
    <row r="18" spans="1:20" s="3" customFormat="1" ht="33" hidden="1" customHeight="1" x14ac:dyDescent="0.25">
      <c r="A18" s="217">
        <v>805011262</v>
      </c>
      <c r="B18" s="280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6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77" t="s">
        <v>1410</v>
      </c>
      <c r="S18" s="6"/>
      <c r="T18" s="6"/>
    </row>
    <row r="19" spans="1:20" s="3" customFormat="1" ht="33" hidden="1" customHeight="1" x14ac:dyDescent="0.25">
      <c r="A19" s="218"/>
      <c r="B19" s="298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6" t="s">
        <v>1025</v>
      </c>
      <c r="N19" s="53"/>
      <c r="O19" s="6" t="s">
        <v>1026</v>
      </c>
      <c r="P19" s="6">
        <v>3102072609</v>
      </c>
      <c r="Q19" s="72" t="s">
        <v>946</v>
      </c>
      <c r="R19" s="297"/>
      <c r="S19" s="6"/>
      <c r="T19" s="6"/>
    </row>
    <row r="20" spans="1:20" s="3" customFormat="1" ht="33" hidden="1" customHeight="1" x14ac:dyDescent="0.25">
      <c r="A20" s="218"/>
      <c r="B20" s="298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1054</v>
      </c>
      <c r="N20" s="11">
        <v>51951156</v>
      </c>
      <c r="O20" s="6" t="s">
        <v>1055</v>
      </c>
      <c r="P20" s="6">
        <v>3057712568</v>
      </c>
      <c r="Q20" s="72" t="s">
        <v>1053</v>
      </c>
      <c r="R20" s="297"/>
      <c r="S20" s="6"/>
      <c r="T20" s="6"/>
    </row>
    <row r="21" spans="1:20" s="3" customFormat="1" ht="33" hidden="1" customHeight="1" x14ac:dyDescent="0.25">
      <c r="A21" s="218"/>
      <c r="B21" s="298"/>
      <c r="C21" s="214"/>
      <c r="D21" s="214"/>
      <c r="E21" s="214"/>
      <c r="F21" s="222"/>
      <c r="G21" s="214"/>
      <c r="H21" s="214"/>
      <c r="I21" s="18" t="s">
        <v>1123</v>
      </c>
      <c r="J21" s="18" t="s">
        <v>1123</v>
      </c>
      <c r="K21" s="18"/>
      <c r="L21" s="19" t="s">
        <v>186</v>
      </c>
      <c r="M21" s="6" t="s">
        <v>1188</v>
      </c>
      <c r="N21" s="53"/>
      <c r="O21" s="6" t="s">
        <v>1189</v>
      </c>
      <c r="P21" s="29"/>
      <c r="Q21" s="72" t="s">
        <v>1190</v>
      </c>
      <c r="R21" s="297"/>
      <c r="S21" s="6"/>
      <c r="T21" s="6"/>
    </row>
    <row r="22" spans="1:20" s="3" customFormat="1" ht="33" hidden="1" customHeight="1" x14ac:dyDescent="0.25">
      <c r="A22" s="218"/>
      <c r="B22" s="298"/>
      <c r="C22" s="214"/>
      <c r="D22" s="214"/>
      <c r="E22" s="214"/>
      <c r="F22" s="222"/>
      <c r="G22" s="214"/>
      <c r="H22" s="214"/>
      <c r="I22" s="18" t="s">
        <v>1123</v>
      </c>
      <c r="J22" s="18" t="s">
        <v>1123</v>
      </c>
      <c r="K22" s="18"/>
      <c r="L22" s="19" t="s">
        <v>186</v>
      </c>
      <c r="M22" s="6" t="s">
        <v>1027</v>
      </c>
      <c r="N22" s="11">
        <v>1095909620</v>
      </c>
      <c r="O22" s="6" t="s">
        <v>1029</v>
      </c>
      <c r="P22" s="6">
        <v>3246534142</v>
      </c>
      <c r="Q22" s="72" t="s">
        <v>1028</v>
      </c>
      <c r="R22" s="297"/>
      <c r="S22" s="6" t="s">
        <v>1288</v>
      </c>
      <c r="T22" s="6" t="s">
        <v>1445</v>
      </c>
    </row>
    <row r="23" spans="1:20" s="17" customFormat="1" ht="33" hidden="1" customHeight="1" x14ac:dyDescent="0.25">
      <c r="A23" s="242"/>
      <c r="B23" s="281"/>
      <c r="C23" s="232"/>
      <c r="D23" s="232"/>
      <c r="E23" s="232"/>
      <c r="F23" s="233"/>
      <c r="G23" s="232"/>
      <c r="H23" s="232"/>
      <c r="I23" s="18" t="s">
        <v>1123</v>
      </c>
      <c r="J23" s="18" t="s">
        <v>1123</v>
      </c>
      <c r="K23" s="18"/>
      <c r="L23" s="19" t="s">
        <v>186</v>
      </c>
      <c r="M23" s="6" t="s">
        <v>1030</v>
      </c>
      <c r="N23" s="53"/>
      <c r="O23" s="6" t="s">
        <v>1031</v>
      </c>
      <c r="P23" s="6">
        <v>3005666937</v>
      </c>
      <c r="Q23" s="72" t="s">
        <v>1032</v>
      </c>
      <c r="R23" s="278"/>
      <c r="S23" s="7"/>
      <c r="T23" s="20"/>
    </row>
    <row r="24" spans="1:20" s="17" customFormat="1" ht="22.5" hidden="1" customHeight="1" x14ac:dyDescent="0.25">
      <c r="A24" s="248">
        <v>800118334</v>
      </c>
      <c r="B24" s="225" t="s">
        <v>49</v>
      </c>
      <c r="C24" s="205" t="s">
        <v>11</v>
      </c>
      <c r="D24" s="205" t="s">
        <v>208</v>
      </c>
      <c r="E24" s="205" t="s">
        <v>8</v>
      </c>
      <c r="F24" s="221">
        <v>592</v>
      </c>
      <c r="G24" s="205" t="s">
        <v>9</v>
      </c>
      <c r="H24" s="205" t="s">
        <v>209</v>
      </c>
      <c r="I24" s="79" t="s">
        <v>210</v>
      </c>
      <c r="J24" s="79" t="s">
        <v>281</v>
      </c>
      <c r="K24" s="125" t="s">
        <v>202</v>
      </c>
      <c r="L24" s="19" t="s">
        <v>186</v>
      </c>
      <c r="M24" s="6" t="s">
        <v>896</v>
      </c>
      <c r="N24" s="6">
        <v>1144129414</v>
      </c>
      <c r="O24" s="6" t="s">
        <v>897</v>
      </c>
      <c r="P24" s="6">
        <v>3113246400</v>
      </c>
      <c r="Q24" s="72" t="s">
        <v>898</v>
      </c>
      <c r="R24" s="215" t="s">
        <v>1194</v>
      </c>
      <c r="S24" s="6"/>
      <c r="T24" s="6"/>
    </row>
    <row r="25" spans="1:20" s="17" customFormat="1" ht="22.5" hidden="1" customHeight="1" x14ac:dyDescent="0.25">
      <c r="A25" s="249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6" t="s">
        <v>211</v>
      </c>
      <c r="N25" s="6">
        <v>1144163203</v>
      </c>
      <c r="O25" s="6" t="s">
        <v>214</v>
      </c>
      <c r="P25" s="6">
        <v>3188175436</v>
      </c>
      <c r="Q25" s="72" t="s">
        <v>215</v>
      </c>
      <c r="R25" s="216"/>
      <c r="S25" s="6"/>
      <c r="T25" s="6"/>
    </row>
    <row r="26" spans="1:20" s="17" customFormat="1" ht="22.5" hidden="1" customHeight="1" x14ac:dyDescent="0.25">
      <c r="A26" s="249"/>
      <c r="B26" s="226"/>
      <c r="C26" s="214"/>
      <c r="D26" s="214"/>
      <c r="E26" s="214"/>
      <c r="F26" s="222"/>
      <c r="G26" s="214"/>
      <c r="H26" s="206"/>
      <c r="I26" s="18" t="s">
        <v>1123</v>
      </c>
      <c r="J26" s="18" t="s">
        <v>1123</v>
      </c>
      <c r="K26" s="9"/>
      <c r="L26" s="19" t="s">
        <v>186</v>
      </c>
      <c r="M26" s="4" t="s">
        <v>212</v>
      </c>
      <c r="N26" s="4">
        <v>1144074590</v>
      </c>
      <c r="O26" s="4" t="s">
        <v>216</v>
      </c>
      <c r="P26" s="4">
        <v>3148707170</v>
      </c>
      <c r="Q26" s="72" t="s">
        <v>50</v>
      </c>
      <c r="R26" s="216"/>
      <c r="S26" s="6"/>
      <c r="T26" s="6"/>
    </row>
    <row r="27" spans="1:20" s="17" customFormat="1" ht="22.5" hidden="1" customHeight="1" x14ac:dyDescent="0.25">
      <c r="A27" s="249"/>
      <c r="B27" s="226"/>
      <c r="C27" s="214"/>
      <c r="D27" s="214"/>
      <c r="E27" s="214"/>
      <c r="F27" s="222"/>
      <c r="G27" s="214"/>
      <c r="H27" s="206"/>
      <c r="I27" s="18" t="s">
        <v>1123</v>
      </c>
      <c r="J27" s="18" t="s">
        <v>1123</v>
      </c>
      <c r="K27" s="9"/>
      <c r="L27" s="19" t="s">
        <v>186</v>
      </c>
      <c r="M27" s="4" t="s">
        <v>1191</v>
      </c>
      <c r="N27" s="4">
        <v>1130604958</v>
      </c>
      <c r="O27" s="4" t="s">
        <v>1192</v>
      </c>
      <c r="P27" s="4">
        <v>3104332350</v>
      </c>
      <c r="Q27" s="72" t="s">
        <v>1193</v>
      </c>
      <c r="R27" s="216"/>
      <c r="S27" s="6"/>
      <c r="T27" s="6"/>
    </row>
    <row r="28" spans="1:20" s="17" customFormat="1" ht="22.5" hidden="1" customHeight="1" x14ac:dyDescent="0.25">
      <c r="A28" s="250"/>
      <c r="B28" s="245"/>
      <c r="C28" s="232"/>
      <c r="D28" s="232"/>
      <c r="E28" s="232"/>
      <c r="F28" s="233"/>
      <c r="G28" s="232"/>
      <c r="H28" s="239"/>
      <c r="I28" s="18" t="s">
        <v>1123</v>
      </c>
      <c r="J28" s="18" t="s">
        <v>1123</v>
      </c>
      <c r="K28" s="9"/>
      <c r="L28" s="19" t="s">
        <v>186</v>
      </c>
      <c r="M28" s="87" t="s">
        <v>213</v>
      </c>
      <c r="N28" s="6">
        <v>38563500</v>
      </c>
      <c r="O28" s="6" t="s">
        <v>217</v>
      </c>
      <c r="P28" s="6">
        <v>3135971782</v>
      </c>
      <c r="Q28" s="72" t="s">
        <v>218</v>
      </c>
      <c r="R28" s="251"/>
      <c r="S28" s="6"/>
      <c r="T28" s="6"/>
    </row>
    <row r="29" spans="1:20" s="17" customFormat="1" ht="44.25" hidden="1" customHeight="1" x14ac:dyDescent="0.25">
      <c r="A29" s="323">
        <v>890300546</v>
      </c>
      <c r="B29" s="265" t="s">
        <v>89</v>
      </c>
      <c r="C29" s="259" t="s">
        <v>11</v>
      </c>
      <c r="D29" s="205" t="s">
        <v>219</v>
      </c>
      <c r="E29" s="205" t="s">
        <v>8</v>
      </c>
      <c r="F29" s="268">
        <v>1048</v>
      </c>
      <c r="G29" s="259" t="s">
        <v>9</v>
      </c>
      <c r="H29" s="205" t="s">
        <v>220</v>
      </c>
      <c r="I29" s="103" t="s">
        <v>223</v>
      </c>
      <c r="J29" s="103" t="s">
        <v>1176</v>
      </c>
      <c r="K29" s="125" t="s">
        <v>202</v>
      </c>
      <c r="L29" s="51" t="s">
        <v>283</v>
      </c>
      <c r="M29" s="4" t="s">
        <v>221</v>
      </c>
      <c r="N29" s="5">
        <v>16738952</v>
      </c>
      <c r="O29" s="4" t="s">
        <v>222</v>
      </c>
      <c r="P29" s="4">
        <v>3113501875</v>
      </c>
      <c r="Q29" s="72" t="s">
        <v>90</v>
      </c>
      <c r="R29" s="237" t="s">
        <v>1209</v>
      </c>
      <c r="S29" s="6"/>
      <c r="T29" s="6"/>
    </row>
    <row r="30" spans="1:20" s="17" customFormat="1" ht="44.25" hidden="1" customHeight="1" x14ac:dyDescent="0.25">
      <c r="A30" s="324"/>
      <c r="B30" s="266"/>
      <c r="C30" s="260"/>
      <c r="D30" s="214"/>
      <c r="E30" s="214"/>
      <c r="F30" s="269"/>
      <c r="G30" s="260"/>
      <c r="H30" s="206"/>
      <c r="I30" s="18" t="s">
        <v>1123</v>
      </c>
      <c r="J30" s="18" t="s">
        <v>1123</v>
      </c>
      <c r="K30" s="9"/>
      <c r="L30" s="51" t="s">
        <v>283</v>
      </c>
      <c r="M30" s="4" t="s">
        <v>1266</v>
      </c>
      <c r="N30" s="5">
        <v>1113656487</v>
      </c>
      <c r="O30" s="4" t="s">
        <v>1268</v>
      </c>
      <c r="P30" s="4">
        <v>3104205793</v>
      </c>
      <c r="Q30" s="72" t="s">
        <v>1267</v>
      </c>
      <c r="R30" s="238"/>
      <c r="S30" s="6"/>
      <c r="T30" s="6"/>
    </row>
    <row r="31" spans="1:20" s="17" customFormat="1" ht="44.25" hidden="1" customHeight="1" x14ac:dyDescent="0.25">
      <c r="A31" s="324"/>
      <c r="B31" s="266"/>
      <c r="C31" s="260"/>
      <c r="D31" s="214"/>
      <c r="E31" s="214"/>
      <c r="F31" s="269"/>
      <c r="G31" s="260"/>
      <c r="H31" s="206"/>
      <c r="I31" s="18" t="s">
        <v>1123</v>
      </c>
      <c r="J31" s="18" t="s">
        <v>1123</v>
      </c>
      <c r="K31" s="9"/>
      <c r="L31" s="51" t="s">
        <v>283</v>
      </c>
      <c r="M31" s="4" t="s">
        <v>1141</v>
      </c>
      <c r="N31" s="5">
        <v>1006099038</v>
      </c>
      <c r="O31" s="4" t="s">
        <v>1139</v>
      </c>
      <c r="P31" s="45"/>
      <c r="Q31" s="72" t="s">
        <v>1251</v>
      </c>
      <c r="R31" s="238"/>
      <c r="S31" s="6"/>
      <c r="T31" s="6"/>
    </row>
    <row r="32" spans="1:20" s="17" customFormat="1" ht="47.25" hidden="1" customHeight="1" x14ac:dyDescent="0.25">
      <c r="A32" s="325"/>
      <c r="B32" s="267"/>
      <c r="C32" s="261"/>
      <c r="D32" s="232"/>
      <c r="E32" s="232"/>
      <c r="F32" s="270"/>
      <c r="G32" s="261"/>
      <c r="H32" s="239"/>
      <c r="I32" s="18" t="s">
        <v>1123</v>
      </c>
      <c r="J32" s="18" t="s">
        <v>1123</v>
      </c>
      <c r="K32" s="9"/>
      <c r="L32" s="51" t="s">
        <v>283</v>
      </c>
      <c r="M32" s="4" t="s">
        <v>1138</v>
      </c>
      <c r="N32" s="5">
        <v>1005892305</v>
      </c>
      <c r="O32" s="4" t="s">
        <v>1139</v>
      </c>
      <c r="P32" s="45"/>
      <c r="Q32" s="72" t="s">
        <v>1140</v>
      </c>
      <c r="R32" s="252"/>
      <c r="S32" s="6"/>
      <c r="T32" s="6"/>
    </row>
    <row r="33" spans="1:20" s="3" customFormat="1" ht="42" hidden="1" customHeight="1" x14ac:dyDescent="0.25">
      <c r="A33" s="293">
        <v>890300466</v>
      </c>
      <c r="B33" s="299" t="s">
        <v>153</v>
      </c>
      <c r="C33" s="259" t="s">
        <v>11</v>
      </c>
      <c r="D33" s="205" t="s">
        <v>224</v>
      </c>
      <c r="E33" s="205" t="s">
        <v>52</v>
      </c>
      <c r="F33" s="268">
        <v>4384</v>
      </c>
      <c r="G33" s="259" t="s">
        <v>9</v>
      </c>
      <c r="H33" s="205" t="s">
        <v>933</v>
      </c>
      <c r="I33" s="103" t="s">
        <v>1211</v>
      </c>
      <c r="J33" s="103" t="s">
        <v>1210</v>
      </c>
      <c r="K33" s="125" t="s">
        <v>202</v>
      </c>
      <c r="L33" s="25" t="s">
        <v>186</v>
      </c>
      <c r="M33" s="6" t="s">
        <v>225</v>
      </c>
      <c r="N33" s="7">
        <v>66959599</v>
      </c>
      <c r="O33" s="6" t="s">
        <v>226</v>
      </c>
      <c r="P33" s="6">
        <v>3137281123</v>
      </c>
      <c r="Q33" s="72" t="s">
        <v>154</v>
      </c>
      <c r="R33" s="351" t="s">
        <v>1393</v>
      </c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4" t="s">
        <v>227</v>
      </c>
      <c r="N34" s="5">
        <v>1094926056</v>
      </c>
      <c r="O34" s="4" t="s">
        <v>228</v>
      </c>
      <c r="P34" s="4" t="s">
        <v>229</v>
      </c>
      <c r="Q34" s="72" t="s">
        <v>230</v>
      </c>
      <c r="R34" s="352"/>
      <c r="S34" s="6"/>
      <c r="T34" s="6"/>
    </row>
    <row r="35" spans="1:20" s="3" customFormat="1" ht="42" hidden="1" customHeight="1" x14ac:dyDescent="0.25">
      <c r="A35" s="306"/>
      <c r="B35" s="300"/>
      <c r="C35" s="260"/>
      <c r="D35" s="214"/>
      <c r="E35" s="214"/>
      <c r="F35" s="269"/>
      <c r="G35" s="260"/>
      <c r="H35" s="206"/>
      <c r="I35" s="18" t="s">
        <v>1123</v>
      </c>
      <c r="J35" s="18" t="s">
        <v>1123</v>
      </c>
      <c r="K35" s="18"/>
      <c r="L35" s="25" t="s">
        <v>186</v>
      </c>
      <c r="M35" s="6" t="s">
        <v>231</v>
      </c>
      <c r="N35" s="7">
        <v>80281246</v>
      </c>
      <c r="O35" s="6" t="s">
        <v>228</v>
      </c>
      <c r="P35" s="6" t="s">
        <v>232</v>
      </c>
      <c r="Q35" s="72" t="s">
        <v>233</v>
      </c>
      <c r="R35" s="352"/>
      <c r="S35" s="6"/>
      <c r="T35" s="6"/>
    </row>
    <row r="36" spans="1:20" s="3" customFormat="1" ht="42" hidden="1" customHeight="1" x14ac:dyDescent="0.25">
      <c r="A36" s="306"/>
      <c r="B36" s="300"/>
      <c r="C36" s="260"/>
      <c r="D36" s="214"/>
      <c r="E36" s="214"/>
      <c r="F36" s="269"/>
      <c r="G36" s="260"/>
      <c r="H36" s="206"/>
      <c r="I36" s="18" t="s">
        <v>1123</v>
      </c>
      <c r="J36" s="18" t="s">
        <v>1123</v>
      </c>
      <c r="K36" s="18"/>
      <c r="L36" s="25" t="s">
        <v>186</v>
      </c>
      <c r="M36" s="6" t="s">
        <v>1007</v>
      </c>
      <c r="N36" s="7">
        <v>1118305939</v>
      </c>
      <c r="O36" s="6" t="s">
        <v>1008</v>
      </c>
      <c r="P36" s="6">
        <v>3145476559</v>
      </c>
      <c r="Q36" s="72" t="s">
        <v>1009</v>
      </c>
      <c r="R36" s="352"/>
      <c r="S36" s="6"/>
      <c r="T36" s="6"/>
    </row>
    <row r="37" spans="1:20" s="3" customFormat="1" ht="42" hidden="1" customHeight="1" x14ac:dyDescent="0.25">
      <c r="A37" s="294"/>
      <c r="B37" s="301"/>
      <c r="C37" s="261"/>
      <c r="D37" s="232"/>
      <c r="E37" s="232"/>
      <c r="F37" s="270"/>
      <c r="G37" s="261"/>
      <c r="H37" s="239"/>
      <c r="I37" s="18" t="s">
        <v>1123</v>
      </c>
      <c r="J37" s="18" t="s">
        <v>1123</v>
      </c>
      <c r="K37" s="18"/>
      <c r="L37" s="25" t="s">
        <v>186</v>
      </c>
      <c r="M37" s="6" t="s">
        <v>234</v>
      </c>
      <c r="N37" s="7">
        <v>24344731</v>
      </c>
      <c r="O37" s="6" t="s">
        <v>235</v>
      </c>
      <c r="P37" s="6" t="s">
        <v>236</v>
      </c>
      <c r="Q37" s="72" t="s">
        <v>237</v>
      </c>
      <c r="R37" s="353"/>
      <c r="S37" s="6"/>
      <c r="T37" s="6"/>
    </row>
    <row r="38" spans="1:20" s="17" customFormat="1" ht="24" hidden="1" customHeight="1" x14ac:dyDescent="0.25">
      <c r="A38" s="217">
        <v>900041136</v>
      </c>
      <c r="B38" s="295" t="s">
        <v>160</v>
      </c>
      <c r="C38" s="205" t="s">
        <v>11</v>
      </c>
      <c r="D38" s="205" t="s">
        <v>238</v>
      </c>
      <c r="E38" s="205" t="s">
        <v>161</v>
      </c>
      <c r="F38" s="221">
        <v>274</v>
      </c>
      <c r="G38" s="205" t="s">
        <v>9</v>
      </c>
      <c r="H38" s="205" t="s">
        <v>247</v>
      </c>
      <c r="I38" s="103" t="s">
        <v>263</v>
      </c>
      <c r="J38" s="103" t="s">
        <v>1212</v>
      </c>
      <c r="K38" s="18" t="s">
        <v>187</v>
      </c>
      <c r="L38" s="25" t="s">
        <v>186</v>
      </c>
      <c r="M38" s="4" t="s">
        <v>239</v>
      </c>
      <c r="N38" s="4">
        <v>31177377</v>
      </c>
      <c r="O38" s="4" t="s">
        <v>240</v>
      </c>
      <c r="P38" s="4">
        <v>3105183400</v>
      </c>
      <c r="Q38" s="72" t="s">
        <v>241</v>
      </c>
      <c r="R38" s="312" t="s">
        <v>1293</v>
      </c>
      <c r="S38" s="6"/>
      <c r="T38" s="6"/>
    </row>
    <row r="39" spans="1:20" s="17" customFormat="1" ht="24" hidden="1" customHeight="1" x14ac:dyDescent="0.25">
      <c r="A39" s="218"/>
      <c r="B39" s="309"/>
      <c r="C39" s="214"/>
      <c r="D39" s="214"/>
      <c r="E39" s="214"/>
      <c r="F39" s="222"/>
      <c r="G39" s="214"/>
      <c r="H39" s="206"/>
      <c r="I39" s="18" t="s">
        <v>1123</v>
      </c>
      <c r="J39" s="18" t="s">
        <v>1123</v>
      </c>
      <c r="K39" s="18"/>
      <c r="L39" s="25" t="s">
        <v>186</v>
      </c>
      <c r="M39" s="4" t="s">
        <v>242</v>
      </c>
      <c r="N39" s="4">
        <v>1115088278</v>
      </c>
      <c r="O39" s="4" t="s">
        <v>243</v>
      </c>
      <c r="P39" s="4">
        <v>3164195837</v>
      </c>
      <c r="Q39" s="72" t="s">
        <v>244</v>
      </c>
      <c r="R39" s="356"/>
      <c r="S39" s="6"/>
      <c r="T39" s="6"/>
    </row>
    <row r="40" spans="1:20" s="17" customFormat="1" ht="24" hidden="1" customHeight="1" x14ac:dyDescent="0.25">
      <c r="A40" s="242"/>
      <c r="B40" s="296"/>
      <c r="C40" s="232"/>
      <c r="D40" s="232"/>
      <c r="E40" s="232"/>
      <c r="F40" s="233"/>
      <c r="G40" s="232"/>
      <c r="H40" s="239"/>
      <c r="I40" s="18" t="s">
        <v>1123</v>
      </c>
      <c r="J40" s="18" t="s">
        <v>1123</v>
      </c>
      <c r="K40" s="18"/>
      <c r="L40" s="25" t="s">
        <v>186</v>
      </c>
      <c r="M40" s="6" t="s">
        <v>245</v>
      </c>
      <c r="N40" s="6">
        <v>1114062941</v>
      </c>
      <c r="O40" s="6" t="s">
        <v>246</v>
      </c>
      <c r="P40" s="6">
        <v>3138994982</v>
      </c>
      <c r="Q40" s="72" t="s">
        <v>162</v>
      </c>
      <c r="R40" s="357"/>
      <c r="S40" s="6"/>
      <c r="T40" s="6"/>
    </row>
    <row r="41" spans="1:20" s="17" customFormat="1" ht="30" hidden="1" customHeight="1" x14ac:dyDescent="0.25">
      <c r="A41" s="293">
        <v>800106404</v>
      </c>
      <c r="B41" s="348" t="s">
        <v>25</v>
      </c>
      <c r="C41" s="259" t="s">
        <v>11</v>
      </c>
      <c r="D41" s="205" t="s">
        <v>251</v>
      </c>
      <c r="E41" s="259" t="s">
        <v>14</v>
      </c>
      <c r="F41" s="268">
        <v>155</v>
      </c>
      <c r="G41" s="259" t="s">
        <v>26</v>
      </c>
      <c r="H41" s="205" t="s">
        <v>250</v>
      </c>
      <c r="I41" s="103" t="s">
        <v>248</v>
      </c>
      <c r="J41" s="103" t="s">
        <v>1113</v>
      </c>
      <c r="K41" s="18" t="s">
        <v>187</v>
      </c>
      <c r="L41" s="25" t="s">
        <v>186</v>
      </c>
      <c r="M41" s="4" t="s">
        <v>252</v>
      </c>
      <c r="N41" s="5">
        <v>1143853019</v>
      </c>
      <c r="O41" s="4" t="s">
        <v>253</v>
      </c>
      <c r="P41" s="4">
        <v>3046617437</v>
      </c>
      <c r="Q41" s="72" t="s">
        <v>254</v>
      </c>
      <c r="R41" s="355" t="s">
        <v>1272</v>
      </c>
      <c r="S41" s="6"/>
      <c r="T41" s="6"/>
    </row>
    <row r="42" spans="1:20" s="13" customFormat="1" ht="30" hidden="1" customHeight="1" x14ac:dyDescent="0.25">
      <c r="A42" s="294"/>
      <c r="B42" s="350"/>
      <c r="C42" s="261"/>
      <c r="D42" s="232"/>
      <c r="E42" s="261"/>
      <c r="F42" s="270"/>
      <c r="G42" s="261"/>
      <c r="H42" s="239"/>
      <c r="I42" s="18" t="s">
        <v>1123</v>
      </c>
      <c r="J42" s="18" t="s">
        <v>1123</v>
      </c>
      <c r="K42" s="18"/>
      <c r="L42" s="25" t="s">
        <v>186</v>
      </c>
      <c r="M42" s="4" t="s">
        <v>255</v>
      </c>
      <c r="N42" s="5">
        <v>1144212050</v>
      </c>
      <c r="O42" s="4" t="s">
        <v>256</v>
      </c>
      <c r="P42" s="4" t="s">
        <v>257</v>
      </c>
      <c r="Q42" s="72" t="s">
        <v>258</v>
      </c>
      <c r="R42" s="353"/>
      <c r="S42" s="7"/>
      <c r="T42" s="6"/>
    </row>
    <row r="43" spans="1:20" s="17" customFormat="1" ht="70.5" hidden="1" customHeight="1" x14ac:dyDescent="0.25">
      <c r="A43" s="82">
        <v>800104552</v>
      </c>
      <c r="B43" s="83" t="s">
        <v>155</v>
      </c>
      <c r="C43" s="18" t="s">
        <v>11</v>
      </c>
      <c r="D43" s="18" t="s">
        <v>259</v>
      </c>
      <c r="E43" s="18" t="s">
        <v>156</v>
      </c>
      <c r="F43" s="24">
        <v>990</v>
      </c>
      <c r="G43" s="18" t="s">
        <v>9</v>
      </c>
      <c r="H43" s="18" t="s">
        <v>1016</v>
      </c>
      <c r="I43" s="126" t="s">
        <v>1122</v>
      </c>
      <c r="J43" s="126" t="s">
        <v>1212</v>
      </c>
      <c r="K43" s="18" t="s">
        <v>187</v>
      </c>
      <c r="L43" s="25" t="s">
        <v>186</v>
      </c>
      <c r="M43" s="4" t="s">
        <v>1070</v>
      </c>
      <c r="N43" s="4">
        <v>1107519454</v>
      </c>
      <c r="O43" s="4" t="s">
        <v>988</v>
      </c>
      <c r="P43" s="4">
        <v>3134801155</v>
      </c>
      <c r="Q43" s="72" t="s">
        <v>1104</v>
      </c>
      <c r="R43" s="84" t="s">
        <v>1168</v>
      </c>
      <c r="S43" s="6"/>
      <c r="T43" s="6"/>
    </row>
    <row r="44" spans="1:20" s="17" customFormat="1" ht="71.25" hidden="1" customHeight="1" x14ac:dyDescent="0.25">
      <c r="A44" s="80">
        <v>800144934</v>
      </c>
      <c r="B44" s="50" t="s">
        <v>163</v>
      </c>
      <c r="C44" s="9" t="s">
        <v>11</v>
      </c>
      <c r="D44" s="9" t="s">
        <v>259</v>
      </c>
      <c r="E44" s="9" t="s">
        <v>164</v>
      </c>
      <c r="F44" s="15">
        <v>4602</v>
      </c>
      <c r="G44" s="9" t="s">
        <v>9</v>
      </c>
      <c r="H44" s="9" t="s">
        <v>261</v>
      </c>
      <c r="I44" s="79" t="s">
        <v>260</v>
      </c>
      <c r="J44" s="79" t="s">
        <v>1311</v>
      </c>
      <c r="K44" s="9" t="s">
        <v>187</v>
      </c>
      <c r="L44" s="19" t="s">
        <v>186</v>
      </c>
      <c r="M44" s="4" t="s">
        <v>1145</v>
      </c>
      <c r="N44" s="4">
        <v>52465041</v>
      </c>
      <c r="O44" s="4" t="s">
        <v>1167</v>
      </c>
      <c r="P44" s="4">
        <v>3122848308</v>
      </c>
      <c r="Q44" s="72" t="s">
        <v>1146</v>
      </c>
      <c r="R44" s="84" t="s">
        <v>1168</v>
      </c>
      <c r="S44" s="6" t="s">
        <v>1288</v>
      </c>
      <c r="T44" s="6" t="s">
        <v>1446</v>
      </c>
    </row>
    <row r="45" spans="1:20" s="17" customFormat="1" ht="75" hidden="1" customHeight="1" x14ac:dyDescent="0.25">
      <c r="A45" s="80">
        <v>890311341</v>
      </c>
      <c r="B45" s="50" t="s">
        <v>13</v>
      </c>
      <c r="C45" s="9" t="s">
        <v>11</v>
      </c>
      <c r="D45" s="9" t="s">
        <v>259</v>
      </c>
      <c r="E45" s="9" t="s">
        <v>14</v>
      </c>
      <c r="F45" s="15">
        <v>253</v>
      </c>
      <c r="G45" s="9" t="s">
        <v>9</v>
      </c>
      <c r="H45" s="9" t="s">
        <v>1017</v>
      </c>
      <c r="I45" s="147" t="s">
        <v>1122</v>
      </c>
      <c r="J45" s="147" t="s">
        <v>1122</v>
      </c>
      <c r="K45" s="9" t="s">
        <v>187</v>
      </c>
      <c r="L45" s="19" t="s">
        <v>186</v>
      </c>
      <c r="M45" s="6" t="s">
        <v>1043</v>
      </c>
      <c r="N45" s="6">
        <v>6316566</v>
      </c>
      <c r="O45" s="6" t="s">
        <v>383</v>
      </c>
      <c r="P45" s="6">
        <v>3127570248</v>
      </c>
      <c r="Q45" s="72" t="s">
        <v>1042</v>
      </c>
      <c r="R45" s="84" t="s">
        <v>1168</v>
      </c>
      <c r="S45" s="6"/>
      <c r="T45" s="6"/>
    </row>
    <row r="46" spans="1:20" s="13" customFormat="1" ht="75" hidden="1" x14ac:dyDescent="0.25">
      <c r="A46" s="134">
        <v>890327120</v>
      </c>
      <c r="B46" s="135" t="s">
        <v>116</v>
      </c>
      <c r="C46" s="14" t="s">
        <v>11</v>
      </c>
      <c r="D46" s="18" t="s">
        <v>264</v>
      </c>
      <c r="E46" s="18" t="s">
        <v>14</v>
      </c>
      <c r="F46" s="23">
        <v>316</v>
      </c>
      <c r="G46" s="14" t="s">
        <v>9</v>
      </c>
      <c r="H46" s="18" t="s">
        <v>265</v>
      </c>
      <c r="I46" s="90" t="s">
        <v>263</v>
      </c>
      <c r="J46" s="90" t="s">
        <v>263</v>
      </c>
      <c r="K46" s="14" t="s">
        <v>187</v>
      </c>
      <c r="L46" s="25" t="s">
        <v>186</v>
      </c>
      <c r="M46" s="6" t="s">
        <v>266</v>
      </c>
      <c r="N46" s="7">
        <v>6446725</v>
      </c>
      <c r="O46" s="6" t="s">
        <v>267</v>
      </c>
      <c r="P46" s="16">
        <v>3164789752</v>
      </c>
      <c r="Q46" s="72" t="s">
        <v>268</v>
      </c>
      <c r="R46" s="136" t="s">
        <v>1291</v>
      </c>
      <c r="S46" s="6"/>
      <c r="T46" s="6"/>
    </row>
    <row r="47" spans="1:20" s="17" customFormat="1" ht="27.75" hidden="1" customHeight="1" x14ac:dyDescent="0.25">
      <c r="A47" s="248">
        <v>800137960</v>
      </c>
      <c r="B47" s="225" t="s">
        <v>107</v>
      </c>
      <c r="C47" s="205" t="s">
        <v>11</v>
      </c>
      <c r="D47" s="205" t="s">
        <v>272</v>
      </c>
      <c r="E47" s="205" t="s">
        <v>108</v>
      </c>
      <c r="F47" s="221">
        <v>16577</v>
      </c>
      <c r="G47" s="205" t="s">
        <v>9</v>
      </c>
      <c r="H47" s="205" t="s">
        <v>1048</v>
      </c>
      <c r="I47" s="79" t="s">
        <v>1217</v>
      </c>
      <c r="J47" s="79" t="s">
        <v>1368</v>
      </c>
      <c r="K47" s="18" t="s">
        <v>187</v>
      </c>
      <c r="L47" s="19" t="s">
        <v>186</v>
      </c>
      <c r="M47" s="6" t="s">
        <v>269</v>
      </c>
      <c r="N47" s="6">
        <v>10296011</v>
      </c>
      <c r="O47" s="6" t="s">
        <v>273</v>
      </c>
      <c r="P47" s="16">
        <v>3176444163</v>
      </c>
      <c r="Q47" s="72" t="s">
        <v>274</v>
      </c>
      <c r="R47" s="215" t="s">
        <v>1291</v>
      </c>
      <c r="S47" s="6"/>
      <c r="T47" s="6"/>
    </row>
    <row r="48" spans="1:20" s="17" customFormat="1" ht="27.75" hidden="1" customHeight="1" x14ac:dyDescent="0.25">
      <c r="A48" s="249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270</v>
      </c>
      <c r="N48" s="6">
        <v>1098774910</v>
      </c>
      <c r="O48" s="6" t="s">
        <v>275</v>
      </c>
      <c r="P48" s="6" t="s">
        <v>276</v>
      </c>
      <c r="Q48" s="72" t="s">
        <v>277</v>
      </c>
      <c r="R48" s="216"/>
      <c r="S48" s="6"/>
      <c r="T48" s="6"/>
    </row>
    <row r="49" spans="1:20" s="17" customFormat="1" ht="27.75" hidden="1" customHeight="1" x14ac:dyDescent="0.25">
      <c r="A49" s="249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1134</v>
      </c>
      <c r="N49" s="6">
        <v>1113693110</v>
      </c>
      <c r="O49" s="6" t="s">
        <v>592</v>
      </c>
      <c r="P49" s="6">
        <v>3183490616</v>
      </c>
      <c r="Q49" s="72" t="s">
        <v>1135</v>
      </c>
      <c r="R49" s="216"/>
      <c r="S49" s="6"/>
      <c r="T49" s="6"/>
    </row>
    <row r="50" spans="1:20" s="17" customFormat="1" ht="27.75" hidden="1" customHeight="1" x14ac:dyDescent="0.25">
      <c r="A50" s="249"/>
      <c r="B50" s="226"/>
      <c r="C50" s="214"/>
      <c r="D50" s="214"/>
      <c r="E50" s="214"/>
      <c r="F50" s="222"/>
      <c r="G50" s="214"/>
      <c r="H50" s="206"/>
      <c r="I50" s="18" t="s">
        <v>1123</v>
      </c>
      <c r="J50" s="18" t="s">
        <v>1123</v>
      </c>
      <c r="K50" s="18"/>
      <c r="L50" s="19" t="s">
        <v>186</v>
      </c>
      <c r="M50" s="6" t="s">
        <v>271</v>
      </c>
      <c r="N50" s="6">
        <v>1013691425</v>
      </c>
      <c r="O50" s="6" t="s">
        <v>278</v>
      </c>
      <c r="P50" s="6">
        <v>3174353706</v>
      </c>
      <c r="Q50" s="72" t="s">
        <v>279</v>
      </c>
      <c r="R50" s="216"/>
      <c r="S50" s="6"/>
      <c r="T50" s="6"/>
    </row>
    <row r="51" spans="1:20" s="17" customFormat="1" ht="27.75" hidden="1" customHeight="1" x14ac:dyDescent="0.25">
      <c r="A51" s="249"/>
      <c r="B51" s="226"/>
      <c r="C51" s="214"/>
      <c r="D51" s="214"/>
      <c r="E51" s="214"/>
      <c r="F51" s="222"/>
      <c r="G51" s="214"/>
      <c r="H51" s="206"/>
      <c r="I51" s="18" t="s">
        <v>1123</v>
      </c>
      <c r="J51" s="18" t="s">
        <v>1123</v>
      </c>
      <c r="K51" s="18"/>
      <c r="L51" s="19" t="s">
        <v>186</v>
      </c>
      <c r="M51" s="6" t="s">
        <v>995</v>
      </c>
      <c r="N51" s="29">
        <v>1235432111</v>
      </c>
      <c r="O51" s="29"/>
      <c r="P51" s="6">
        <v>3168736714</v>
      </c>
      <c r="Q51" s="72" t="s">
        <v>996</v>
      </c>
      <c r="R51" s="216"/>
      <c r="S51" s="6"/>
      <c r="T51" s="6"/>
    </row>
    <row r="52" spans="1:20" s="17" customFormat="1" ht="27.75" hidden="1" customHeight="1" x14ac:dyDescent="0.25">
      <c r="A52" s="250"/>
      <c r="B52" s="245"/>
      <c r="C52" s="232"/>
      <c r="D52" s="232"/>
      <c r="E52" s="232"/>
      <c r="F52" s="233"/>
      <c r="G52" s="232"/>
      <c r="H52" s="239"/>
      <c r="I52" s="18" t="s">
        <v>1123</v>
      </c>
      <c r="J52" s="18" t="s">
        <v>1123</v>
      </c>
      <c r="K52" s="18"/>
      <c r="L52" s="19" t="s">
        <v>186</v>
      </c>
      <c r="M52" s="6" t="s">
        <v>1098</v>
      </c>
      <c r="N52" s="6">
        <v>1130636630</v>
      </c>
      <c r="O52" s="6" t="s">
        <v>1289</v>
      </c>
      <c r="P52" s="6">
        <v>3164784689</v>
      </c>
      <c r="Q52" s="72" t="s">
        <v>1099</v>
      </c>
      <c r="R52" s="251"/>
      <c r="S52" s="6"/>
      <c r="T52" s="6"/>
    </row>
    <row r="53" spans="1:20" s="17" customFormat="1" ht="36" hidden="1" customHeight="1" x14ac:dyDescent="0.25">
      <c r="A53" s="248">
        <v>800125313</v>
      </c>
      <c r="B53" s="225" t="s">
        <v>151</v>
      </c>
      <c r="C53" s="205" t="s">
        <v>11</v>
      </c>
      <c r="D53" s="205" t="s">
        <v>503</v>
      </c>
      <c r="E53" s="205" t="s">
        <v>152</v>
      </c>
      <c r="F53" s="221">
        <v>9847</v>
      </c>
      <c r="G53" s="205" t="s">
        <v>9</v>
      </c>
      <c r="H53" s="205" t="s">
        <v>387</v>
      </c>
      <c r="I53" s="103" t="s">
        <v>388</v>
      </c>
      <c r="J53" s="103" t="s">
        <v>444</v>
      </c>
      <c r="K53" s="18" t="s">
        <v>187</v>
      </c>
      <c r="L53" s="19" t="s">
        <v>186</v>
      </c>
      <c r="M53" s="4" t="s">
        <v>1205</v>
      </c>
      <c r="N53" s="4">
        <v>1107102771</v>
      </c>
      <c r="O53" s="4" t="s">
        <v>1206</v>
      </c>
      <c r="P53" s="4">
        <v>3104789935</v>
      </c>
      <c r="Q53" s="72" t="s">
        <v>1207</v>
      </c>
      <c r="R53" s="215" t="s">
        <v>1208</v>
      </c>
      <c r="S53" s="6"/>
      <c r="T53" s="6"/>
    </row>
    <row r="54" spans="1:20" s="17" customFormat="1" ht="36" hidden="1" customHeight="1" x14ac:dyDescent="0.25">
      <c r="A54" s="249"/>
      <c r="B54" s="226"/>
      <c r="C54" s="214"/>
      <c r="D54" s="214"/>
      <c r="E54" s="214"/>
      <c r="F54" s="222"/>
      <c r="G54" s="214"/>
      <c r="H54" s="206"/>
      <c r="I54" s="18" t="s">
        <v>1123</v>
      </c>
      <c r="J54" s="18" t="s">
        <v>1123</v>
      </c>
      <c r="K54" s="18"/>
      <c r="L54" s="19" t="s">
        <v>186</v>
      </c>
      <c r="M54" s="4" t="s">
        <v>1238</v>
      </c>
      <c r="N54" s="45"/>
      <c r="O54" s="4" t="s">
        <v>1239</v>
      </c>
      <c r="P54" s="4">
        <v>3137671130</v>
      </c>
      <c r="Q54" s="72" t="s">
        <v>1240</v>
      </c>
      <c r="R54" s="216"/>
      <c r="S54" s="6"/>
      <c r="T54" s="6"/>
    </row>
    <row r="55" spans="1:20" s="17" customFormat="1" ht="36" hidden="1" customHeight="1" x14ac:dyDescent="0.25">
      <c r="A55" s="249"/>
      <c r="B55" s="226"/>
      <c r="C55" s="214"/>
      <c r="D55" s="214"/>
      <c r="E55" s="214"/>
      <c r="F55" s="222"/>
      <c r="G55" s="214"/>
      <c r="H55" s="206"/>
      <c r="I55" s="18" t="s">
        <v>1123</v>
      </c>
      <c r="J55" s="18" t="s">
        <v>1123</v>
      </c>
      <c r="K55" s="18"/>
      <c r="L55" s="19" t="s">
        <v>186</v>
      </c>
      <c r="M55" s="6" t="s">
        <v>1040</v>
      </c>
      <c r="N55" s="6">
        <v>1143876405</v>
      </c>
      <c r="O55" s="6" t="s">
        <v>1041</v>
      </c>
      <c r="P55" s="6">
        <v>3108957175</v>
      </c>
      <c r="Q55" s="72" t="s">
        <v>1049</v>
      </c>
      <c r="R55" s="216"/>
      <c r="S55" s="6"/>
      <c r="T55" s="6"/>
    </row>
    <row r="56" spans="1:20" s="17" customFormat="1" ht="36" hidden="1" customHeight="1" x14ac:dyDescent="0.25">
      <c r="A56" s="250"/>
      <c r="B56" s="245"/>
      <c r="C56" s="232"/>
      <c r="D56" s="232"/>
      <c r="E56" s="232"/>
      <c r="F56" s="233"/>
      <c r="G56" s="232"/>
      <c r="H56" s="239"/>
      <c r="I56" s="18" t="s">
        <v>1123</v>
      </c>
      <c r="J56" s="18" t="s">
        <v>1123</v>
      </c>
      <c r="K56" s="18"/>
      <c r="L56" s="19" t="s">
        <v>186</v>
      </c>
      <c r="M56" s="16" t="s">
        <v>500</v>
      </c>
      <c r="N56" s="6">
        <v>67026574</v>
      </c>
      <c r="O56" s="6" t="s">
        <v>501</v>
      </c>
      <c r="P56" s="6">
        <v>3102061449</v>
      </c>
      <c r="Q56" s="72" t="s">
        <v>502</v>
      </c>
      <c r="R56" s="251"/>
      <c r="S56" s="6"/>
      <c r="T56" s="6"/>
    </row>
    <row r="57" spans="1:20" s="17" customFormat="1" ht="30.75" hidden="1" customHeight="1" x14ac:dyDescent="0.25">
      <c r="A57" s="248">
        <v>890300327</v>
      </c>
      <c r="B57" s="225" t="s">
        <v>51</v>
      </c>
      <c r="C57" s="205" t="s">
        <v>11</v>
      </c>
      <c r="D57" s="295" t="s">
        <v>572</v>
      </c>
      <c r="E57" s="205" t="s">
        <v>52</v>
      </c>
      <c r="F57" s="221">
        <v>6788</v>
      </c>
      <c r="G57" s="205" t="s">
        <v>9</v>
      </c>
      <c r="H57" s="205" t="s">
        <v>389</v>
      </c>
      <c r="I57" s="103" t="s">
        <v>444</v>
      </c>
      <c r="J57" s="103" t="s">
        <v>293</v>
      </c>
      <c r="K57" s="18" t="s">
        <v>187</v>
      </c>
      <c r="L57" s="51" t="s">
        <v>283</v>
      </c>
      <c r="M57" s="6" t="s">
        <v>575</v>
      </c>
      <c r="N57" s="6">
        <v>1143854525</v>
      </c>
      <c r="O57" s="6" t="s">
        <v>576</v>
      </c>
      <c r="P57" s="6">
        <v>3148084313</v>
      </c>
      <c r="Q57" s="72" t="s">
        <v>577</v>
      </c>
      <c r="R57" s="237" t="s">
        <v>1166</v>
      </c>
      <c r="S57" s="6"/>
      <c r="T57" s="6"/>
    </row>
    <row r="58" spans="1:20" s="17" customFormat="1" ht="30.75" hidden="1" customHeight="1" x14ac:dyDescent="0.25">
      <c r="A58" s="249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6" t="s">
        <v>578</v>
      </c>
      <c r="N58" s="6">
        <v>1006515258</v>
      </c>
      <c r="O58" s="6" t="s">
        <v>546</v>
      </c>
      <c r="P58" s="6">
        <v>3173738423</v>
      </c>
      <c r="Q58" s="72" t="s">
        <v>579</v>
      </c>
      <c r="R58" s="238"/>
      <c r="S58" s="6"/>
      <c r="T58" s="6"/>
    </row>
    <row r="59" spans="1:20" s="17" customFormat="1" ht="30.75" hidden="1" customHeight="1" x14ac:dyDescent="0.25">
      <c r="A59" s="249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6" t="s">
        <v>1050</v>
      </c>
      <c r="N59" s="34">
        <v>29122738</v>
      </c>
      <c r="O59" s="6" t="s">
        <v>624</v>
      </c>
      <c r="P59" s="16">
        <v>3226947055</v>
      </c>
      <c r="Q59" s="73" t="s">
        <v>1051</v>
      </c>
      <c r="R59" s="238"/>
      <c r="S59" s="6"/>
      <c r="T59" s="6"/>
    </row>
    <row r="60" spans="1:20" s="17" customFormat="1" ht="30.75" hidden="1" customHeight="1" x14ac:dyDescent="0.25">
      <c r="A60" s="249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4" t="s">
        <v>581</v>
      </c>
      <c r="N60" s="4">
        <v>52786907</v>
      </c>
      <c r="O60" s="4" t="s">
        <v>582</v>
      </c>
      <c r="P60" s="4" t="s">
        <v>583</v>
      </c>
      <c r="Q60" s="72" t="s">
        <v>53</v>
      </c>
      <c r="R60" s="238"/>
      <c r="S60" s="6"/>
      <c r="T60" s="6"/>
    </row>
    <row r="61" spans="1:20" s="17" customFormat="1" ht="30.75" hidden="1" customHeight="1" x14ac:dyDescent="0.25">
      <c r="A61" s="249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1165</v>
      </c>
      <c r="N61" s="34">
        <v>1151945929</v>
      </c>
      <c r="O61" s="6" t="s">
        <v>1162</v>
      </c>
      <c r="P61" s="6">
        <v>3167709631</v>
      </c>
      <c r="Q61" s="72" t="s">
        <v>1163</v>
      </c>
      <c r="R61" s="238"/>
      <c r="S61" s="6"/>
      <c r="T61" s="6"/>
    </row>
    <row r="62" spans="1:20" s="17" customFormat="1" ht="30.75" hidden="1" customHeight="1" x14ac:dyDescent="0.25">
      <c r="A62" s="249"/>
      <c r="B62" s="226"/>
      <c r="C62" s="214"/>
      <c r="D62" s="309"/>
      <c r="E62" s="214"/>
      <c r="F62" s="222"/>
      <c r="G62" s="214"/>
      <c r="H62" s="206"/>
      <c r="I62" s="18" t="s">
        <v>1123</v>
      </c>
      <c r="J62" s="18" t="s">
        <v>1123</v>
      </c>
      <c r="K62" s="18"/>
      <c r="L62" s="51" t="s">
        <v>283</v>
      </c>
      <c r="M62" s="6" t="s">
        <v>1132</v>
      </c>
      <c r="N62" s="81">
        <v>1001053322</v>
      </c>
      <c r="O62" s="6" t="s">
        <v>1133</v>
      </c>
      <c r="P62" s="6">
        <v>3176372194</v>
      </c>
      <c r="Q62" s="73" t="s">
        <v>1131</v>
      </c>
      <c r="R62" s="238"/>
      <c r="S62" s="6"/>
      <c r="T62" s="6"/>
    </row>
    <row r="63" spans="1:20" s="17" customFormat="1" ht="30.75" hidden="1" customHeight="1" x14ac:dyDescent="0.25">
      <c r="A63" s="249"/>
      <c r="B63" s="226"/>
      <c r="C63" s="214"/>
      <c r="D63" s="309"/>
      <c r="E63" s="214"/>
      <c r="F63" s="222"/>
      <c r="G63" s="214"/>
      <c r="H63" s="206"/>
      <c r="I63" s="18" t="s">
        <v>1123</v>
      </c>
      <c r="J63" s="18" t="s">
        <v>1123</v>
      </c>
      <c r="K63" s="18"/>
      <c r="L63" s="51" t="s">
        <v>283</v>
      </c>
      <c r="M63" s="4" t="s">
        <v>573</v>
      </c>
      <c r="N63" s="4">
        <v>1143871007</v>
      </c>
      <c r="O63" s="4" t="s">
        <v>574</v>
      </c>
      <c r="P63" s="4">
        <v>3108202109</v>
      </c>
      <c r="Q63" s="72" t="s">
        <v>1164</v>
      </c>
      <c r="R63" s="238"/>
      <c r="S63" s="6"/>
      <c r="T63" s="6"/>
    </row>
    <row r="64" spans="1:20" s="17" customFormat="1" ht="30.75" hidden="1" customHeight="1" x14ac:dyDescent="0.25">
      <c r="A64" s="248">
        <v>890303178</v>
      </c>
      <c r="B64" s="225" t="s">
        <v>40</v>
      </c>
      <c r="C64" s="205" t="s">
        <v>11</v>
      </c>
      <c r="D64" s="295" t="s">
        <v>584</v>
      </c>
      <c r="E64" s="205" t="s">
        <v>41</v>
      </c>
      <c r="F64" s="221">
        <v>65</v>
      </c>
      <c r="G64" s="205" t="s">
        <v>26</v>
      </c>
      <c r="H64" s="205" t="s">
        <v>390</v>
      </c>
      <c r="I64" s="103" t="s">
        <v>286</v>
      </c>
      <c r="J64" s="103" t="s">
        <v>1123</v>
      </c>
      <c r="K64" s="86" t="s">
        <v>202</v>
      </c>
      <c r="L64" s="19" t="s">
        <v>186</v>
      </c>
      <c r="M64" s="4" t="s">
        <v>886</v>
      </c>
      <c r="N64" s="45"/>
      <c r="O64" s="4" t="s">
        <v>888</v>
      </c>
      <c r="P64" s="45"/>
      <c r="Q64" s="72" t="s">
        <v>887</v>
      </c>
      <c r="R64" s="237" t="s">
        <v>1177</v>
      </c>
      <c r="S64" s="6"/>
      <c r="T64" s="6"/>
    </row>
    <row r="65" spans="1:20" s="17" customFormat="1" ht="32.25" hidden="1" customHeight="1" x14ac:dyDescent="0.25">
      <c r="A65" s="250"/>
      <c r="B65" s="245"/>
      <c r="C65" s="232"/>
      <c r="D65" s="296"/>
      <c r="E65" s="232"/>
      <c r="F65" s="233"/>
      <c r="G65" s="232"/>
      <c r="H65" s="239"/>
      <c r="I65" s="18" t="s">
        <v>1123</v>
      </c>
      <c r="J65" s="18" t="s">
        <v>1123</v>
      </c>
      <c r="K65" s="18"/>
      <c r="L65" s="19" t="s">
        <v>186</v>
      </c>
      <c r="M65" s="6" t="s">
        <v>585</v>
      </c>
      <c r="N65" s="6">
        <v>1143844133</v>
      </c>
      <c r="O65" s="6" t="s">
        <v>586</v>
      </c>
      <c r="P65" s="6">
        <v>3153382327</v>
      </c>
      <c r="Q65" s="72" t="s">
        <v>587</v>
      </c>
      <c r="R65" s="241"/>
      <c r="S65" s="6"/>
      <c r="T65" s="6"/>
    </row>
    <row r="66" spans="1:20" s="17" customFormat="1" ht="30.75" hidden="1" customHeight="1" x14ac:dyDescent="0.25">
      <c r="A66" s="217">
        <v>891300241</v>
      </c>
      <c r="B66" s="295" t="s">
        <v>15</v>
      </c>
      <c r="C66" s="205" t="s">
        <v>16</v>
      </c>
      <c r="D66" s="205" t="s">
        <v>571</v>
      </c>
      <c r="E66" s="205" t="s">
        <v>17</v>
      </c>
      <c r="F66" s="221">
        <v>2046</v>
      </c>
      <c r="G66" s="205" t="s">
        <v>9</v>
      </c>
      <c r="H66" s="205" t="s">
        <v>966</v>
      </c>
      <c r="I66" s="103" t="s">
        <v>1226</v>
      </c>
      <c r="J66" s="103" t="s">
        <v>973</v>
      </c>
      <c r="K66" s="18" t="s">
        <v>187</v>
      </c>
      <c r="L66" s="19" t="s">
        <v>186</v>
      </c>
      <c r="M66" s="7" t="s">
        <v>562</v>
      </c>
      <c r="N66" s="7">
        <v>66770442</v>
      </c>
      <c r="O66" s="6" t="s">
        <v>563</v>
      </c>
      <c r="P66" s="6" t="s">
        <v>564</v>
      </c>
      <c r="Q66" s="73" t="s">
        <v>565</v>
      </c>
      <c r="R66" s="351" t="s">
        <v>1362</v>
      </c>
      <c r="S66" s="6"/>
      <c r="T66" s="6"/>
    </row>
    <row r="67" spans="1:20" s="17" customFormat="1" ht="30.75" hidden="1" customHeight="1" x14ac:dyDescent="0.25">
      <c r="A67" s="218"/>
      <c r="B67" s="309"/>
      <c r="C67" s="214"/>
      <c r="D67" s="214"/>
      <c r="E67" s="214"/>
      <c r="F67" s="222"/>
      <c r="G67" s="214"/>
      <c r="H67" s="206"/>
      <c r="I67" s="117"/>
      <c r="J67" s="118"/>
      <c r="K67" s="18"/>
      <c r="L67" s="19" t="s">
        <v>186</v>
      </c>
      <c r="M67" s="6" t="s">
        <v>856</v>
      </c>
      <c r="N67" s="7">
        <v>16378791</v>
      </c>
      <c r="O67" s="6" t="s">
        <v>857</v>
      </c>
      <c r="P67" s="6" t="s">
        <v>858</v>
      </c>
      <c r="Q67" s="72" t="s">
        <v>859</v>
      </c>
      <c r="R67" s="352"/>
      <c r="S67" s="6"/>
      <c r="T67" s="6"/>
    </row>
    <row r="68" spans="1:20" s="17" customFormat="1" ht="30.75" hidden="1" customHeight="1" x14ac:dyDescent="0.25">
      <c r="A68" s="218"/>
      <c r="B68" s="309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566</v>
      </c>
      <c r="N68" s="7">
        <v>67031357</v>
      </c>
      <c r="O68" s="6" t="s">
        <v>567</v>
      </c>
      <c r="P68" s="6">
        <v>3016471235</v>
      </c>
      <c r="Q68" s="72" t="s">
        <v>18</v>
      </c>
      <c r="R68" s="352"/>
      <c r="S68" s="6"/>
      <c r="T68" s="20"/>
    </row>
    <row r="69" spans="1:20" s="17" customFormat="1" ht="30.75" hidden="1" customHeight="1" x14ac:dyDescent="0.25">
      <c r="A69" s="218"/>
      <c r="B69" s="309"/>
      <c r="C69" s="214"/>
      <c r="D69" s="214"/>
      <c r="E69" s="214"/>
      <c r="F69" s="222"/>
      <c r="G69" s="214"/>
      <c r="H69" s="206"/>
      <c r="I69" s="107"/>
      <c r="J69" s="108"/>
      <c r="K69" s="18"/>
      <c r="L69" s="19" t="s">
        <v>186</v>
      </c>
      <c r="M69" s="6" t="s">
        <v>961</v>
      </c>
      <c r="N69" s="7">
        <v>38670475</v>
      </c>
      <c r="O69" s="6" t="s">
        <v>962</v>
      </c>
      <c r="P69" s="6">
        <v>3174426183</v>
      </c>
      <c r="Q69" s="66"/>
      <c r="R69" s="352"/>
      <c r="S69" s="6"/>
      <c r="T69" s="6"/>
    </row>
    <row r="70" spans="1:20" s="17" customFormat="1" ht="30.75" hidden="1" customHeight="1" x14ac:dyDescent="0.25">
      <c r="A70" s="218"/>
      <c r="B70" s="309"/>
      <c r="C70" s="214"/>
      <c r="D70" s="214"/>
      <c r="E70" s="214"/>
      <c r="F70" s="222"/>
      <c r="G70" s="214"/>
      <c r="H70" s="206"/>
      <c r="I70" s="107"/>
      <c r="J70" s="108"/>
      <c r="K70" s="18"/>
      <c r="L70" s="19" t="s">
        <v>186</v>
      </c>
      <c r="M70" s="6" t="s">
        <v>963</v>
      </c>
      <c r="N70" s="7">
        <v>1116262585</v>
      </c>
      <c r="O70" s="6" t="s">
        <v>964</v>
      </c>
      <c r="P70" s="6">
        <v>3162483098</v>
      </c>
      <c r="Q70" s="72" t="s">
        <v>965</v>
      </c>
      <c r="R70" s="352"/>
      <c r="S70" s="6"/>
      <c r="T70" s="20"/>
    </row>
    <row r="71" spans="1:20" s="17" customFormat="1" ht="30.75" hidden="1" customHeight="1" x14ac:dyDescent="0.25">
      <c r="A71" s="242"/>
      <c r="B71" s="296"/>
      <c r="C71" s="232"/>
      <c r="D71" s="232"/>
      <c r="E71" s="232"/>
      <c r="F71" s="233"/>
      <c r="G71" s="232"/>
      <c r="H71" s="239"/>
      <c r="I71" s="115"/>
      <c r="J71" s="116"/>
      <c r="K71" s="18"/>
      <c r="L71" s="19" t="s">
        <v>186</v>
      </c>
      <c r="M71" s="6" t="s">
        <v>568</v>
      </c>
      <c r="N71" s="7">
        <v>1144070484</v>
      </c>
      <c r="O71" s="6" t="s">
        <v>569</v>
      </c>
      <c r="P71" s="6">
        <v>3160248309</v>
      </c>
      <c r="Q71" s="72" t="s">
        <v>570</v>
      </c>
      <c r="R71" s="353"/>
      <c r="S71" s="6"/>
      <c r="T71" s="6"/>
    </row>
    <row r="72" spans="1:20" s="17" customFormat="1" ht="36" hidden="1" customHeight="1" x14ac:dyDescent="0.25">
      <c r="A72" s="248">
        <v>890302594</v>
      </c>
      <c r="B72" s="225" t="s">
        <v>19</v>
      </c>
      <c r="C72" s="205" t="s">
        <v>20</v>
      </c>
      <c r="D72" s="205" t="s">
        <v>1277</v>
      </c>
      <c r="E72" s="205" t="s">
        <v>17</v>
      </c>
      <c r="F72" s="221">
        <v>2169</v>
      </c>
      <c r="G72" s="205" t="s">
        <v>9</v>
      </c>
      <c r="H72" s="205" t="s">
        <v>392</v>
      </c>
      <c r="I72" s="103" t="s">
        <v>1114</v>
      </c>
      <c r="J72" s="103" t="s">
        <v>1369</v>
      </c>
      <c r="K72" s="86" t="s">
        <v>202</v>
      </c>
      <c r="L72" s="19" t="s">
        <v>186</v>
      </c>
      <c r="M72" s="129" t="s">
        <v>854</v>
      </c>
      <c r="N72" s="130">
        <v>1113643216</v>
      </c>
      <c r="O72" s="129" t="s">
        <v>855</v>
      </c>
      <c r="P72" s="129">
        <v>3017326148</v>
      </c>
      <c r="Q72" s="131" t="s">
        <v>1022</v>
      </c>
      <c r="R72" s="215" t="s">
        <v>1347</v>
      </c>
      <c r="S72" s="6"/>
      <c r="T72" s="6"/>
    </row>
    <row r="73" spans="1:20" s="17" customFormat="1" ht="36" hidden="1" customHeight="1" x14ac:dyDescent="0.25">
      <c r="A73" s="249"/>
      <c r="B73" s="226"/>
      <c r="C73" s="214"/>
      <c r="D73" s="214"/>
      <c r="E73" s="214"/>
      <c r="F73" s="222"/>
      <c r="G73" s="214"/>
      <c r="H73" s="206"/>
      <c r="I73" s="117"/>
      <c r="J73" s="118"/>
      <c r="K73" s="18"/>
      <c r="L73" s="19" t="s">
        <v>186</v>
      </c>
      <c r="M73" s="4" t="s">
        <v>487</v>
      </c>
      <c r="N73" s="26">
        <v>66774097</v>
      </c>
      <c r="O73" s="6" t="s">
        <v>488</v>
      </c>
      <c r="P73" s="6">
        <v>890300292</v>
      </c>
      <c r="Q73" s="72" t="s">
        <v>21</v>
      </c>
      <c r="R73" s="216"/>
      <c r="S73" s="6"/>
      <c r="T73" s="6"/>
    </row>
    <row r="74" spans="1:20" s="17" customFormat="1" ht="36" hidden="1" customHeight="1" x14ac:dyDescent="0.25">
      <c r="A74" s="249"/>
      <c r="B74" s="226"/>
      <c r="C74" s="214"/>
      <c r="D74" s="214"/>
      <c r="E74" s="214"/>
      <c r="F74" s="222"/>
      <c r="G74" s="214"/>
      <c r="H74" s="206"/>
      <c r="I74" s="107"/>
      <c r="J74" s="108"/>
      <c r="K74" s="18"/>
      <c r="L74" s="19" t="s">
        <v>186</v>
      </c>
      <c r="M74" s="4" t="s">
        <v>1242</v>
      </c>
      <c r="N74" s="124"/>
      <c r="O74" s="45"/>
      <c r="P74" s="45"/>
      <c r="Q74" s="66"/>
      <c r="R74" s="216"/>
      <c r="S74" s="6"/>
      <c r="T74" s="6"/>
    </row>
    <row r="75" spans="1:20" s="17" customFormat="1" ht="36" hidden="1" customHeight="1" x14ac:dyDescent="0.25">
      <c r="A75" s="249"/>
      <c r="B75" s="226"/>
      <c r="C75" s="214"/>
      <c r="D75" s="214"/>
      <c r="E75" s="214"/>
      <c r="F75" s="222"/>
      <c r="G75" s="214"/>
      <c r="H75" s="206"/>
      <c r="I75" s="107"/>
      <c r="J75" s="108"/>
      <c r="K75" s="18"/>
      <c r="L75" s="19" t="s">
        <v>186</v>
      </c>
      <c r="M75" s="166" t="s">
        <v>489</v>
      </c>
      <c r="N75" s="26">
        <v>66930367</v>
      </c>
      <c r="O75" s="4" t="s">
        <v>490</v>
      </c>
      <c r="P75" s="4">
        <v>3122981573</v>
      </c>
      <c r="Q75" s="72" t="s">
        <v>491</v>
      </c>
      <c r="R75" s="216"/>
      <c r="S75" s="6"/>
      <c r="T75" s="6"/>
    </row>
    <row r="76" spans="1:20" s="17" customFormat="1" ht="36" hidden="1" customHeight="1" x14ac:dyDescent="0.25">
      <c r="A76" s="250"/>
      <c r="B76" s="245"/>
      <c r="C76" s="232"/>
      <c r="D76" s="232"/>
      <c r="E76" s="232"/>
      <c r="F76" s="233"/>
      <c r="G76" s="232"/>
      <c r="H76" s="239"/>
      <c r="I76" s="115"/>
      <c r="J76" s="116"/>
      <c r="K76" s="18"/>
      <c r="L76" s="19" t="s">
        <v>186</v>
      </c>
      <c r="M76" s="165" t="s">
        <v>492</v>
      </c>
      <c r="N76" s="6">
        <v>1113642428</v>
      </c>
      <c r="O76" s="6" t="s">
        <v>493</v>
      </c>
      <c r="P76" s="6" t="s">
        <v>494</v>
      </c>
      <c r="Q76" s="72" t="s">
        <v>495</v>
      </c>
      <c r="R76" s="251"/>
      <c r="S76" s="6"/>
      <c r="T76" s="6"/>
    </row>
    <row r="77" spans="1:20" s="17" customFormat="1" ht="66" hidden="1" customHeight="1" x14ac:dyDescent="0.25">
      <c r="A77" s="82">
        <v>900495079</v>
      </c>
      <c r="B77" s="157" t="s">
        <v>72</v>
      </c>
      <c r="C77" s="18" t="s">
        <v>11</v>
      </c>
      <c r="D77" s="18" t="s">
        <v>588</v>
      </c>
      <c r="E77" s="18" t="s">
        <v>73</v>
      </c>
      <c r="F77" s="24">
        <v>511</v>
      </c>
      <c r="G77" s="18" t="s">
        <v>9</v>
      </c>
      <c r="H77" s="18" t="s">
        <v>393</v>
      </c>
      <c r="I77" s="104" t="s">
        <v>1071</v>
      </c>
      <c r="J77" s="104" t="s">
        <v>1252</v>
      </c>
      <c r="K77" s="86" t="s">
        <v>202</v>
      </c>
      <c r="L77" s="19" t="s">
        <v>186</v>
      </c>
      <c r="M77" s="4" t="s">
        <v>893</v>
      </c>
      <c r="N77" s="4">
        <v>1007500619</v>
      </c>
      <c r="O77" s="4" t="s">
        <v>891</v>
      </c>
      <c r="P77" s="4">
        <v>3226500271</v>
      </c>
      <c r="Q77" s="72" t="s">
        <v>892</v>
      </c>
      <c r="R77" s="136" t="s">
        <v>1328</v>
      </c>
      <c r="S77" s="6"/>
      <c r="T77" s="6"/>
    </row>
    <row r="78" spans="1:20" s="17" customFormat="1" ht="49.5" hidden="1" customHeight="1" x14ac:dyDescent="0.25">
      <c r="A78" s="80">
        <v>900031681</v>
      </c>
      <c r="B78" s="156" t="s">
        <v>100</v>
      </c>
      <c r="C78" s="9" t="s">
        <v>11</v>
      </c>
      <c r="D78" s="9" t="s">
        <v>588</v>
      </c>
      <c r="E78" s="9" t="s">
        <v>73</v>
      </c>
      <c r="F78" s="15">
        <v>779</v>
      </c>
      <c r="G78" s="9" t="s">
        <v>9</v>
      </c>
      <c r="H78" s="9" t="s">
        <v>394</v>
      </c>
      <c r="I78" s="79" t="s">
        <v>395</v>
      </c>
      <c r="J78" s="79" t="s">
        <v>1212</v>
      </c>
      <c r="K78" s="86" t="s">
        <v>202</v>
      </c>
      <c r="L78" s="19" t="s">
        <v>186</v>
      </c>
      <c r="M78" s="6" t="s">
        <v>589</v>
      </c>
      <c r="N78" s="6">
        <v>1116445882</v>
      </c>
      <c r="O78" s="6" t="s">
        <v>590</v>
      </c>
      <c r="P78" s="6">
        <v>3135974458</v>
      </c>
      <c r="Q78" s="72" t="s">
        <v>74</v>
      </c>
      <c r="R78" s="105" t="s">
        <v>1328</v>
      </c>
      <c r="S78" s="6"/>
      <c r="T78" s="6"/>
    </row>
    <row r="79" spans="1:20" s="17" customFormat="1" ht="49.5" hidden="1" customHeight="1" x14ac:dyDescent="0.25">
      <c r="A79" s="323">
        <v>900087414</v>
      </c>
      <c r="B79" s="307" t="s">
        <v>138</v>
      </c>
      <c r="C79" s="259" t="s">
        <v>20</v>
      </c>
      <c r="D79" s="205" t="s">
        <v>1276</v>
      </c>
      <c r="E79" s="205" t="s">
        <v>17</v>
      </c>
      <c r="F79" s="268">
        <v>2364</v>
      </c>
      <c r="G79" s="259" t="s">
        <v>9</v>
      </c>
      <c r="H79" s="205" t="s">
        <v>398</v>
      </c>
      <c r="I79" s="69" t="s">
        <v>1370</v>
      </c>
      <c r="J79" s="69" t="s">
        <v>1176</v>
      </c>
      <c r="K79" s="46" t="s">
        <v>202</v>
      </c>
      <c r="L79" s="19" t="s">
        <v>186</v>
      </c>
      <c r="M79" s="16" t="s">
        <v>591</v>
      </c>
      <c r="N79" s="7">
        <v>1116131486</v>
      </c>
      <c r="O79" s="6" t="s">
        <v>592</v>
      </c>
      <c r="P79" s="6">
        <v>3107023205</v>
      </c>
      <c r="Q79" s="72" t="s">
        <v>593</v>
      </c>
      <c r="R79" s="215" t="s">
        <v>1328</v>
      </c>
      <c r="S79" s="6"/>
      <c r="T79" s="6"/>
    </row>
    <row r="80" spans="1:20" s="17" customFormat="1" ht="49.5" hidden="1" customHeight="1" x14ac:dyDescent="0.25">
      <c r="A80" s="324"/>
      <c r="B80" s="308"/>
      <c r="C80" s="260"/>
      <c r="D80" s="214"/>
      <c r="E80" s="214"/>
      <c r="F80" s="269"/>
      <c r="G80" s="260"/>
      <c r="H80" s="206"/>
      <c r="I80" s="117"/>
      <c r="J80" s="118"/>
      <c r="K80" s="14"/>
      <c r="L80" s="19" t="s">
        <v>186</v>
      </c>
      <c r="M80" s="16" t="s">
        <v>1060</v>
      </c>
      <c r="N80" s="7">
        <v>1005862436</v>
      </c>
      <c r="O80" s="6" t="s">
        <v>1059</v>
      </c>
      <c r="P80" s="6">
        <v>3173525679</v>
      </c>
      <c r="Q80" s="72" t="s">
        <v>1075</v>
      </c>
      <c r="R80" s="216"/>
      <c r="S80" s="6"/>
      <c r="T80" s="6"/>
    </row>
    <row r="81" spans="1:20" s="17" customFormat="1" ht="49.5" hidden="1" customHeight="1" x14ac:dyDescent="0.25">
      <c r="A81" s="324"/>
      <c r="B81" s="308"/>
      <c r="C81" s="260"/>
      <c r="D81" s="214"/>
      <c r="E81" s="214"/>
      <c r="F81" s="269"/>
      <c r="G81" s="260"/>
      <c r="H81" s="206"/>
      <c r="I81" s="115"/>
      <c r="J81" s="116"/>
      <c r="K81" s="14"/>
      <c r="L81" s="19" t="s">
        <v>186</v>
      </c>
      <c r="M81" s="16" t="s">
        <v>594</v>
      </c>
      <c r="N81" s="7">
        <v>29974995</v>
      </c>
      <c r="O81" s="6" t="s">
        <v>595</v>
      </c>
      <c r="P81" s="6">
        <v>3145029044</v>
      </c>
      <c r="Q81" s="72" t="s">
        <v>596</v>
      </c>
      <c r="R81" s="254"/>
      <c r="S81" s="6"/>
      <c r="T81" s="6"/>
    </row>
    <row r="82" spans="1:20" s="17" customFormat="1" ht="75" hidden="1" x14ac:dyDescent="0.25">
      <c r="A82" s="62">
        <v>800157686</v>
      </c>
      <c r="B82" s="133" t="s">
        <v>136</v>
      </c>
      <c r="C82" s="18" t="s">
        <v>11</v>
      </c>
      <c r="D82" s="18" t="s">
        <v>598</v>
      </c>
      <c r="E82" s="18" t="s">
        <v>73</v>
      </c>
      <c r="F82" s="24">
        <v>939</v>
      </c>
      <c r="G82" s="18" t="s">
        <v>9</v>
      </c>
      <c r="H82" s="18" t="s">
        <v>1044</v>
      </c>
      <c r="I82" s="104" t="s">
        <v>1147</v>
      </c>
      <c r="J82" s="104" t="s">
        <v>293</v>
      </c>
      <c r="K82" s="86" t="s">
        <v>202</v>
      </c>
      <c r="L82" s="19" t="s">
        <v>186</v>
      </c>
      <c r="M82" s="6" t="s">
        <v>498</v>
      </c>
      <c r="N82" s="6">
        <v>29707256</v>
      </c>
      <c r="O82" s="6" t="s">
        <v>499</v>
      </c>
      <c r="P82" s="6">
        <v>3182049459</v>
      </c>
      <c r="Q82" s="72" t="s">
        <v>137</v>
      </c>
      <c r="R82" s="153" t="s">
        <v>1314</v>
      </c>
      <c r="S82" s="6"/>
      <c r="T82" s="6"/>
    </row>
    <row r="83" spans="1:20" s="17" customFormat="1" ht="84.75" hidden="1" customHeight="1" x14ac:dyDescent="0.25">
      <c r="A83" s="61">
        <v>891300237</v>
      </c>
      <c r="B83" s="152" t="s">
        <v>1213</v>
      </c>
      <c r="C83" s="9" t="s">
        <v>11</v>
      </c>
      <c r="D83" s="9" t="s">
        <v>599</v>
      </c>
      <c r="E83" s="9" t="s">
        <v>17</v>
      </c>
      <c r="F83" s="15">
        <v>3107</v>
      </c>
      <c r="G83" s="9" t="s">
        <v>9</v>
      </c>
      <c r="H83" s="9" t="s">
        <v>396</v>
      </c>
      <c r="I83" s="79" t="s">
        <v>403</v>
      </c>
      <c r="J83" s="79" t="s">
        <v>1218</v>
      </c>
      <c r="K83" s="86" t="s">
        <v>202</v>
      </c>
      <c r="L83" s="19" t="s">
        <v>186</v>
      </c>
      <c r="M83" s="6" t="s">
        <v>496</v>
      </c>
      <c r="N83" s="6">
        <v>1113637534</v>
      </c>
      <c r="O83" s="6" t="s">
        <v>320</v>
      </c>
      <c r="P83" s="6">
        <v>3172524964</v>
      </c>
      <c r="Q83" s="72" t="s">
        <v>497</v>
      </c>
      <c r="R83" s="153" t="s">
        <v>1314</v>
      </c>
      <c r="S83" s="6"/>
      <c r="T83" s="6"/>
    </row>
    <row r="84" spans="1:20" s="17" customFormat="1" ht="75" hidden="1" x14ac:dyDescent="0.25">
      <c r="A84" s="62">
        <v>900934328</v>
      </c>
      <c r="B84" s="133" t="s">
        <v>165</v>
      </c>
      <c r="C84" s="18" t="s">
        <v>11</v>
      </c>
      <c r="D84" s="18" t="s">
        <v>599</v>
      </c>
      <c r="E84" s="18" t="s">
        <v>166</v>
      </c>
      <c r="F84" s="24">
        <v>21</v>
      </c>
      <c r="G84" s="18" t="s">
        <v>98</v>
      </c>
      <c r="H84" s="18" t="s">
        <v>397</v>
      </c>
      <c r="I84" s="85" t="s">
        <v>186</v>
      </c>
      <c r="J84" s="85" t="s">
        <v>186</v>
      </c>
      <c r="K84" s="18" t="s">
        <v>187</v>
      </c>
      <c r="L84" s="19" t="s">
        <v>186</v>
      </c>
      <c r="M84" s="6" t="s">
        <v>960</v>
      </c>
      <c r="N84" s="6">
        <v>66802283</v>
      </c>
      <c r="O84" s="6" t="s">
        <v>501</v>
      </c>
      <c r="P84" s="6">
        <v>3206875290</v>
      </c>
      <c r="Q84" s="72" t="s">
        <v>997</v>
      </c>
      <c r="R84" s="153" t="s">
        <v>1329</v>
      </c>
      <c r="S84" s="6"/>
      <c r="T84" s="6"/>
    </row>
    <row r="85" spans="1:20" s="17" customFormat="1" ht="36" hidden="1" customHeight="1" x14ac:dyDescent="0.25">
      <c r="A85" s="323">
        <v>900211167</v>
      </c>
      <c r="B85" s="265" t="s">
        <v>141</v>
      </c>
      <c r="C85" s="259" t="s">
        <v>11</v>
      </c>
      <c r="D85" s="205" t="s">
        <v>602</v>
      </c>
      <c r="E85" s="259" t="s">
        <v>35</v>
      </c>
      <c r="F85" s="268">
        <v>1017</v>
      </c>
      <c r="G85" s="259" t="s">
        <v>9</v>
      </c>
      <c r="H85" s="205" t="s">
        <v>399</v>
      </c>
      <c r="I85" s="69" t="s">
        <v>288</v>
      </c>
      <c r="J85" s="69" t="s">
        <v>223</v>
      </c>
      <c r="K85" s="14" t="s">
        <v>187</v>
      </c>
      <c r="L85" s="19" t="s">
        <v>186</v>
      </c>
      <c r="M85" s="6" t="s">
        <v>1143</v>
      </c>
      <c r="N85" s="7">
        <v>1107524630</v>
      </c>
      <c r="O85" s="6" t="s">
        <v>361</v>
      </c>
      <c r="P85" s="6">
        <v>3108965101</v>
      </c>
      <c r="Q85" s="72" t="s">
        <v>1142</v>
      </c>
      <c r="R85" s="215" t="s">
        <v>1144</v>
      </c>
      <c r="S85" s="6"/>
      <c r="T85" s="20"/>
    </row>
    <row r="86" spans="1:20" s="17" customFormat="1" ht="36" hidden="1" customHeight="1" x14ac:dyDescent="0.25">
      <c r="A86" s="324"/>
      <c r="B86" s="266"/>
      <c r="C86" s="260"/>
      <c r="D86" s="214"/>
      <c r="E86" s="260"/>
      <c r="F86" s="269"/>
      <c r="G86" s="260"/>
      <c r="H86" s="206"/>
      <c r="I86" s="14" t="s">
        <v>1123</v>
      </c>
      <c r="J86" s="14" t="s">
        <v>1123</v>
      </c>
      <c r="K86" s="14"/>
      <c r="L86" s="19" t="s">
        <v>186</v>
      </c>
      <c r="M86" s="6" t="s">
        <v>600</v>
      </c>
      <c r="N86" s="7">
        <v>1143986928</v>
      </c>
      <c r="O86" s="6" t="s">
        <v>601</v>
      </c>
      <c r="P86" s="6">
        <v>3506137506</v>
      </c>
      <c r="Q86" s="72" t="s">
        <v>142</v>
      </c>
      <c r="R86" s="216"/>
      <c r="S86" s="6"/>
      <c r="T86" s="6"/>
    </row>
    <row r="87" spans="1:20" s="13" customFormat="1" ht="24.75" hidden="1" customHeight="1" x14ac:dyDescent="0.25">
      <c r="A87" s="293">
        <v>891301549</v>
      </c>
      <c r="B87" s="348" t="s">
        <v>22</v>
      </c>
      <c r="C87" s="259" t="s">
        <v>11</v>
      </c>
      <c r="D87" s="205" t="s">
        <v>369</v>
      </c>
      <c r="E87" s="205" t="s">
        <v>23</v>
      </c>
      <c r="F87" s="268">
        <v>489</v>
      </c>
      <c r="G87" s="259" t="s">
        <v>9</v>
      </c>
      <c r="H87" s="205" t="s">
        <v>401</v>
      </c>
      <c r="I87" s="89" t="s">
        <v>296</v>
      </c>
      <c r="J87" s="89" t="s">
        <v>281</v>
      </c>
      <c r="K87" s="46" t="s">
        <v>202</v>
      </c>
      <c r="L87" s="19" t="s">
        <v>186</v>
      </c>
      <c r="M87" s="16" t="s">
        <v>354</v>
      </c>
      <c r="N87" s="7">
        <v>32785377</v>
      </c>
      <c r="O87" s="6" t="s">
        <v>355</v>
      </c>
      <c r="P87" s="6">
        <v>3186084372</v>
      </c>
      <c r="Q87" s="72" t="s">
        <v>356</v>
      </c>
      <c r="R87" s="312" t="s">
        <v>1237</v>
      </c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09"/>
      <c r="J88" s="110"/>
      <c r="K88" s="14"/>
      <c r="L88" s="19" t="s">
        <v>186</v>
      </c>
      <c r="M88" s="16" t="s">
        <v>357</v>
      </c>
      <c r="N88" s="7">
        <v>52543198</v>
      </c>
      <c r="O88" s="6" t="s">
        <v>358</v>
      </c>
      <c r="P88" s="6">
        <v>3102832411</v>
      </c>
      <c r="Q88" s="72" t="s">
        <v>359</v>
      </c>
      <c r="R88" s="352"/>
      <c r="S88" s="7"/>
      <c r="T88" s="6"/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360</v>
      </c>
      <c r="N89" s="28"/>
      <c r="O89" s="6" t="s">
        <v>361</v>
      </c>
      <c r="P89" s="6" t="s">
        <v>1187</v>
      </c>
      <c r="Q89" s="72" t="s">
        <v>362</v>
      </c>
      <c r="R89" s="352"/>
      <c r="S89" s="6"/>
      <c r="T89" s="6"/>
    </row>
    <row r="90" spans="1:20" s="13" customFormat="1" ht="24.75" hidden="1" customHeight="1" x14ac:dyDescent="0.25">
      <c r="A90" s="306"/>
      <c r="B90" s="300"/>
      <c r="C90" s="260"/>
      <c r="D90" s="214"/>
      <c r="E90" s="214"/>
      <c r="F90" s="269"/>
      <c r="G90" s="260"/>
      <c r="H90" s="206"/>
      <c r="I90" s="111"/>
      <c r="J90" s="112"/>
      <c r="K90" s="14"/>
      <c r="L90" s="19" t="s">
        <v>186</v>
      </c>
      <c r="M90" s="16" t="s">
        <v>363</v>
      </c>
      <c r="N90" s="7">
        <v>1116261521</v>
      </c>
      <c r="O90" s="6" t="s">
        <v>364</v>
      </c>
      <c r="P90" s="6" t="s">
        <v>365</v>
      </c>
      <c r="Q90" s="72" t="s">
        <v>24</v>
      </c>
      <c r="R90" s="352"/>
      <c r="S90" s="7"/>
      <c r="T90" s="6"/>
    </row>
    <row r="91" spans="1:20" s="13" customFormat="1" ht="24.75" hidden="1" customHeight="1" x14ac:dyDescent="0.25">
      <c r="A91" s="306"/>
      <c r="B91" s="300"/>
      <c r="C91" s="260"/>
      <c r="D91" s="214"/>
      <c r="E91" s="214"/>
      <c r="F91" s="269"/>
      <c r="G91" s="260"/>
      <c r="H91" s="206"/>
      <c r="I91" s="111"/>
      <c r="J91" s="112"/>
      <c r="K91" s="14"/>
      <c r="L91" s="19" t="s">
        <v>186</v>
      </c>
      <c r="M91" s="16" t="s">
        <v>920</v>
      </c>
      <c r="N91" s="7">
        <v>1123313725</v>
      </c>
      <c r="O91" s="6" t="s">
        <v>714</v>
      </c>
      <c r="P91" s="6">
        <v>3164465688</v>
      </c>
      <c r="Q91" s="72" t="s">
        <v>921</v>
      </c>
      <c r="R91" s="352"/>
      <c r="S91" s="7"/>
      <c r="T91" s="6"/>
    </row>
    <row r="92" spans="1:20" s="13" customFormat="1" ht="24.75" hidden="1" customHeight="1" x14ac:dyDescent="0.25">
      <c r="A92" s="294"/>
      <c r="B92" s="301"/>
      <c r="C92" s="261"/>
      <c r="D92" s="232"/>
      <c r="E92" s="232"/>
      <c r="F92" s="270"/>
      <c r="G92" s="261"/>
      <c r="H92" s="239"/>
      <c r="I92" s="113"/>
      <c r="J92" s="114"/>
      <c r="K92" s="14"/>
      <c r="L92" s="19" t="s">
        <v>186</v>
      </c>
      <c r="M92" s="49" t="s">
        <v>366</v>
      </c>
      <c r="N92" s="14" t="s">
        <v>861</v>
      </c>
      <c r="O92" s="18" t="s">
        <v>367</v>
      </c>
      <c r="P92" s="14" t="s">
        <v>860</v>
      </c>
      <c r="Q92" s="72" t="s">
        <v>368</v>
      </c>
      <c r="R92" s="353"/>
      <c r="S92" s="7"/>
      <c r="T92" s="6"/>
    </row>
    <row r="93" spans="1:20" s="13" customFormat="1" ht="21.75" hidden="1" customHeight="1" x14ac:dyDescent="0.25">
      <c r="A93" s="354">
        <v>815000863</v>
      </c>
      <c r="B93" s="265" t="s">
        <v>42</v>
      </c>
      <c r="C93" s="205" t="s">
        <v>43</v>
      </c>
      <c r="D93" s="205" t="s">
        <v>603</v>
      </c>
      <c r="E93" s="205" t="s">
        <v>35</v>
      </c>
      <c r="F93" s="268">
        <v>2945</v>
      </c>
      <c r="G93" s="259" t="s">
        <v>9</v>
      </c>
      <c r="H93" s="205" t="s">
        <v>402</v>
      </c>
      <c r="I93" s="89" t="s">
        <v>1248</v>
      </c>
      <c r="J93" s="89" t="s">
        <v>1371</v>
      </c>
      <c r="K93" s="14" t="s">
        <v>187</v>
      </c>
      <c r="L93" s="19" t="s">
        <v>186</v>
      </c>
      <c r="M93" s="6" t="s">
        <v>604</v>
      </c>
      <c r="N93" s="7">
        <v>1115093726</v>
      </c>
      <c r="O93" s="6" t="s">
        <v>605</v>
      </c>
      <c r="P93" s="6" t="s">
        <v>606</v>
      </c>
      <c r="Q93" s="72" t="s">
        <v>607</v>
      </c>
      <c r="R93" s="303" t="s">
        <v>1182</v>
      </c>
      <c r="S93" s="7"/>
      <c r="T93" s="6"/>
    </row>
    <row r="94" spans="1:20" s="13" customFormat="1" ht="21.75" hidden="1" customHeight="1" x14ac:dyDescent="0.25">
      <c r="A94" s="354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6" t="s">
        <v>608</v>
      </c>
      <c r="N94" s="7">
        <v>1115071081</v>
      </c>
      <c r="O94" s="6" t="s">
        <v>609</v>
      </c>
      <c r="P94" s="6">
        <v>3164517578</v>
      </c>
      <c r="Q94" s="72" t="s">
        <v>610</v>
      </c>
      <c r="R94" s="304"/>
      <c r="S94" s="7"/>
      <c r="T94" s="6"/>
    </row>
    <row r="95" spans="1:20" s="13" customFormat="1" ht="21.75" hidden="1" customHeight="1" x14ac:dyDescent="0.25">
      <c r="A95" s="354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611</v>
      </c>
      <c r="N95" s="7">
        <v>1115070939</v>
      </c>
      <c r="O95" s="6" t="s">
        <v>612</v>
      </c>
      <c r="P95" s="16">
        <v>3173112260</v>
      </c>
      <c r="Q95" s="72" t="s">
        <v>613</v>
      </c>
      <c r="R95" s="304"/>
      <c r="S95" s="7"/>
      <c r="T95" s="6"/>
    </row>
    <row r="96" spans="1:20" s="21" customFormat="1" ht="21.75" hidden="1" customHeight="1" x14ac:dyDescent="0.25">
      <c r="A96" s="354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4" t="s">
        <v>1181</v>
      </c>
      <c r="N96" s="5">
        <v>31432901</v>
      </c>
      <c r="O96" s="4" t="s">
        <v>614</v>
      </c>
      <c r="P96" s="4">
        <v>3106955318</v>
      </c>
      <c r="Q96" s="72" t="s">
        <v>44</v>
      </c>
      <c r="R96" s="304"/>
      <c r="S96" s="7"/>
      <c r="T96" s="20"/>
    </row>
    <row r="97" spans="1:20" s="13" customFormat="1" ht="27" hidden="1" customHeight="1" x14ac:dyDescent="0.25">
      <c r="A97" s="354"/>
      <c r="B97" s="266"/>
      <c r="C97" s="214"/>
      <c r="D97" s="214"/>
      <c r="E97" s="214"/>
      <c r="F97" s="269"/>
      <c r="G97" s="260"/>
      <c r="H97" s="206"/>
      <c r="I97" s="14" t="s">
        <v>1123</v>
      </c>
      <c r="J97" s="14" t="s">
        <v>1123</v>
      </c>
      <c r="K97" s="14"/>
      <c r="L97" s="19" t="s">
        <v>186</v>
      </c>
      <c r="M97" s="6" t="s">
        <v>615</v>
      </c>
      <c r="N97" s="7">
        <v>1115085982</v>
      </c>
      <c r="O97" s="6" t="s">
        <v>616</v>
      </c>
      <c r="P97" s="6">
        <v>3107533145</v>
      </c>
      <c r="Q97" s="72" t="s">
        <v>617</v>
      </c>
      <c r="R97" s="304"/>
      <c r="S97" s="6"/>
      <c r="T97" s="6"/>
    </row>
    <row r="98" spans="1:20" s="13" customFormat="1" ht="21.75" hidden="1" customHeight="1" x14ac:dyDescent="0.25">
      <c r="A98" s="354"/>
      <c r="B98" s="266"/>
      <c r="C98" s="214"/>
      <c r="D98" s="214"/>
      <c r="E98" s="214"/>
      <c r="F98" s="269"/>
      <c r="G98" s="260"/>
      <c r="H98" s="206"/>
      <c r="I98" s="14" t="s">
        <v>1123</v>
      </c>
      <c r="J98" s="14" t="s">
        <v>1123</v>
      </c>
      <c r="K98" s="14"/>
      <c r="L98" s="19" t="s">
        <v>186</v>
      </c>
      <c r="M98" s="6" t="s">
        <v>618</v>
      </c>
      <c r="N98" s="7">
        <v>1115086386</v>
      </c>
      <c r="O98" s="6" t="s">
        <v>619</v>
      </c>
      <c r="P98" s="6">
        <v>3177912992</v>
      </c>
      <c r="Q98" s="72" t="s">
        <v>620</v>
      </c>
      <c r="R98" s="304"/>
      <c r="S98" s="7"/>
      <c r="T98" s="6"/>
    </row>
    <row r="99" spans="1:20" s="13" customFormat="1" ht="21.75" hidden="1" customHeight="1" x14ac:dyDescent="0.25">
      <c r="A99" s="354"/>
      <c r="B99" s="267"/>
      <c r="C99" s="232"/>
      <c r="D99" s="232"/>
      <c r="E99" s="232"/>
      <c r="F99" s="270"/>
      <c r="G99" s="261"/>
      <c r="H99" s="239"/>
      <c r="I99" s="14" t="s">
        <v>1123</v>
      </c>
      <c r="J99" s="14" t="s">
        <v>1123</v>
      </c>
      <c r="K99" s="14"/>
      <c r="L99" s="19" t="s">
        <v>186</v>
      </c>
      <c r="M99" s="6" t="s">
        <v>1083</v>
      </c>
      <c r="N99" s="6">
        <v>1112957776</v>
      </c>
      <c r="O99" s="6" t="s">
        <v>1085</v>
      </c>
      <c r="P99" s="6" t="s">
        <v>1084</v>
      </c>
      <c r="Q99" s="72" t="s">
        <v>617</v>
      </c>
      <c r="R99" s="305"/>
      <c r="S99" s="6"/>
      <c r="T99" s="6"/>
    </row>
    <row r="100" spans="1:20" s="13" customFormat="1" ht="31.5" hidden="1" customHeight="1" x14ac:dyDescent="0.25">
      <c r="A100" s="323">
        <v>800197463</v>
      </c>
      <c r="B100" s="265" t="s">
        <v>27</v>
      </c>
      <c r="C100" s="259" t="s">
        <v>11</v>
      </c>
      <c r="D100" s="205" t="s">
        <v>1257</v>
      </c>
      <c r="E100" s="259" t="s">
        <v>28</v>
      </c>
      <c r="F100" s="268">
        <v>6123</v>
      </c>
      <c r="G100" s="259" t="s">
        <v>9</v>
      </c>
      <c r="H100" s="205" t="s">
        <v>404</v>
      </c>
      <c r="I100" s="89" t="s">
        <v>405</v>
      </c>
      <c r="J100" s="89" t="s">
        <v>1372</v>
      </c>
      <c r="K100" s="46" t="s">
        <v>202</v>
      </c>
      <c r="L100" s="19" t="s">
        <v>186</v>
      </c>
      <c r="M100" s="48" t="s">
        <v>937</v>
      </c>
      <c r="N100" s="12">
        <v>1116267330</v>
      </c>
      <c r="O100" s="6" t="s">
        <v>938</v>
      </c>
      <c r="P100" s="20">
        <v>3185598825</v>
      </c>
      <c r="Q100" s="73" t="s">
        <v>939</v>
      </c>
      <c r="R100" s="215" t="s">
        <v>1292</v>
      </c>
      <c r="S100" s="7"/>
      <c r="T100" s="6"/>
    </row>
    <row r="101" spans="1:20" s="13" customFormat="1" ht="31.5" hidden="1" customHeight="1" x14ac:dyDescent="0.25">
      <c r="A101" s="324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48" t="s">
        <v>621</v>
      </c>
      <c r="N101" s="12">
        <v>31578815</v>
      </c>
      <c r="O101" s="6" t="s">
        <v>622</v>
      </c>
      <c r="P101" s="20">
        <v>3207209899</v>
      </c>
      <c r="Q101" s="73" t="s">
        <v>943</v>
      </c>
      <c r="R101" s="216"/>
      <c r="S101" s="7"/>
      <c r="T101" s="6"/>
    </row>
    <row r="102" spans="1:20" s="13" customFormat="1" ht="31.5" hidden="1" customHeight="1" x14ac:dyDescent="0.25">
      <c r="A102" s="324"/>
      <c r="B102" s="266"/>
      <c r="C102" s="260"/>
      <c r="D102" s="214"/>
      <c r="E102" s="260"/>
      <c r="F102" s="269"/>
      <c r="G102" s="260"/>
      <c r="H102" s="206"/>
      <c r="I102" s="14" t="s">
        <v>1123</v>
      </c>
      <c r="J102" s="14" t="s">
        <v>1123</v>
      </c>
      <c r="K102" s="14"/>
      <c r="L102" s="19" t="s">
        <v>186</v>
      </c>
      <c r="M102" s="48" t="s">
        <v>623</v>
      </c>
      <c r="N102" s="7">
        <v>66981671</v>
      </c>
      <c r="O102" s="6" t="s">
        <v>624</v>
      </c>
      <c r="P102" s="20">
        <v>3127056239</v>
      </c>
      <c r="Q102" s="73" t="s">
        <v>625</v>
      </c>
      <c r="R102" s="216"/>
      <c r="S102" s="7"/>
      <c r="T102" s="6"/>
    </row>
    <row r="103" spans="1:20" s="13" customFormat="1" ht="31.5" hidden="1" customHeight="1" x14ac:dyDescent="0.25">
      <c r="A103" s="324"/>
      <c r="B103" s="266"/>
      <c r="C103" s="260"/>
      <c r="D103" s="214"/>
      <c r="E103" s="260"/>
      <c r="F103" s="269"/>
      <c r="G103" s="260"/>
      <c r="H103" s="206"/>
      <c r="I103" s="14" t="s">
        <v>1123</v>
      </c>
      <c r="J103" s="14" t="s">
        <v>1123</v>
      </c>
      <c r="K103" s="14"/>
      <c r="L103" s="19" t="s">
        <v>186</v>
      </c>
      <c r="M103" s="20" t="s">
        <v>1021</v>
      </c>
      <c r="N103" s="28"/>
      <c r="O103" s="29"/>
      <c r="P103" s="20">
        <v>3234901383</v>
      </c>
      <c r="Q103" s="132"/>
      <c r="R103" s="216"/>
      <c r="S103" s="7"/>
      <c r="T103" s="6"/>
    </row>
    <row r="104" spans="1:20" s="13" customFormat="1" ht="31.5" hidden="1" customHeight="1" x14ac:dyDescent="0.25">
      <c r="A104" s="325"/>
      <c r="B104" s="267"/>
      <c r="C104" s="261"/>
      <c r="D104" s="232"/>
      <c r="E104" s="261"/>
      <c r="F104" s="270"/>
      <c r="G104" s="261"/>
      <c r="H104" s="239"/>
      <c r="I104" s="14" t="s">
        <v>1123</v>
      </c>
      <c r="J104" s="14" t="s">
        <v>1123</v>
      </c>
      <c r="K104" s="14"/>
      <c r="L104" s="19" t="s">
        <v>186</v>
      </c>
      <c r="M104" s="20" t="s">
        <v>942</v>
      </c>
      <c r="N104" s="12">
        <v>1113528928</v>
      </c>
      <c r="O104" s="6" t="s">
        <v>940</v>
      </c>
      <c r="P104" s="20">
        <v>3188929034</v>
      </c>
      <c r="Q104" s="73" t="s">
        <v>941</v>
      </c>
      <c r="R104" s="251"/>
      <c r="S104" s="7"/>
      <c r="T104" s="6"/>
    </row>
    <row r="105" spans="1:20" s="13" customFormat="1" ht="31.5" hidden="1" customHeight="1" x14ac:dyDescent="0.25">
      <c r="A105" s="217">
        <v>800041007</v>
      </c>
      <c r="B105" s="295" t="s">
        <v>1118</v>
      </c>
      <c r="C105" s="205" t="s">
        <v>1322</v>
      </c>
      <c r="D105" s="205" t="s">
        <v>1119</v>
      </c>
      <c r="E105" s="205" t="s">
        <v>1120</v>
      </c>
      <c r="F105" s="268">
        <v>102</v>
      </c>
      <c r="G105" s="259" t="s">
        <v>1121</v>
      </c>
      <c r="H105" s="205" t="s">
        <v>1124</v>
      </c>
      <c r="I105" s="90" t="s">
        <v>1122</v>
      </c>
      <c r="J105" s="90" t="s">
        <v>186</v>
      </c>
      <c r="K105" s="46" t="s">
        <v>202</v>
      </c>
      <c r="L105" s="19" t="s">
        <v>186</v>
      </c>
      <c r="M105" s="20" t="s">
        <v>1365</v>
      </c>
      <c r="N105" s="12">
        <v>530009422</v>
      </c>
      <c r="O105" s="29"/>
      <c r="P105" s="20">
        <v>3142428680</v>
      </c>
      <c r="Q105" s="73" t="s">
        <v>1366</v>
      </c>
      <c r="R105" s="351" t="s">
        <v>1367</v>
      </c>
      <c r="S105" s="7"/>
      <c r="T105" s="6"/>
    </row>
    <row r="106" spans="1:20" s="13" customFormat="1" ht="31.5" hidden="1" customHeight="1" x14ac:dyDescent="0.25">
      <c r="A106" s="218"/>
      <c r="B106" s="309"/>
      <c r="C106" s="214"/>
      <c r="D106" s="214"/>
      <c r="E106" s="214"/>
      <c r="F106" s="269"/>
      <c r="G106" s="260"/>
      <c r="H106" s="214"/>
      <c r="I106" s="74"/>
      <c r="J106" s="74"/>
      <c r="K106" s="14"/>
      <c r="L106" s="19" t="s">
        <v>186</v>
      </c>
      <c r="M106" s="20" t="s">
        <v>1364</v>
      </c>
      <c r="N106" s="12">
        <v>1113620014</v>
      </c>
      <c r="O106" s="29"/>
      <c r="P106" s="20">
        <v>3188204606</v>
      </c>
      <c r="Q106" s="73" t="s">
        <v>1363</v>
      </c>
      <c r="R106" s="352"/>
      <c r="S106" s="7"/>
      <c r="T106" s="6"/>
    </row>
    <row r="107" spans="1:20" s="13" customFormat="1" ht="76.5" hidden="1" customHeight="1" x14ac:dyDescent="0.25">
      <c r="A107" s="242"/>
      <c r="B107" s="296"/>
      <c r="C107" s="232"/>
      <c r="D107" s="232"/>
      <c r="E107" s="232"/>
      <c r="F107" s="270"/>
      <c r="G107" s="261"/>
      <c r="H107" s="232"/>
      <c r="I107" s="74"/>
      <c r="J107" s="74"/>
      <c r="K107" s="14"/>
      <c r="L107" s="19" t="s">
        <v>186</v>
      </c>
      <c r="M107" s="100" t="s">
        <v>1125</v>
      </c>
      <c r="N107" s="168">
        <v>38641932</v>
      </c>
      <c r="O107" s="137"/>
      <c r="P107" s="100">
        <v>3188929034</v>
      </c>
      <c r="Q107" s="73" t="s">
        <v>1126</v>
      </c>
      <c r="R107" s="353"/>
      <c r="S107" s="6"/>
      <c r="T107" s="6"/>
    </row>
    <row r="108" spans="1:20" s="13" customFormat="1" ht="32.25" hidden="1" customHeight="1" x14ac:dyDescent="0.25">
      <c r="A108" s="262">
        <v>830016868</v>
      </c>
      <c r="B108" s="265" t="s">
        <v>34</v>
      </c>
      <c r="C108" s="259" t="s">
        <v>16</v>
      </c>
      <c r="D108" s="214" t="s">
        <v>626</v>
      </c>
      <c r="E108" s="205" t="s">
        <v>35</v>
      </c>
      <c r="F108" s="268">
        <v>2229</v>
      </c>
      <c r="G108" s="259" t="s">
        <v>9</v>
      </c>
      <c r="H108" s="205" t="s">
        <v>406</v>
      </c>
      <c r="I108" s="69" t="s">
        <v>1114</v>
      </c>
      <c r="J108" s="69" t="s">
        <v>1373</v>
      </c>
      <c r="K108" s="46" t="s">
        <v>202</v>
      </c>
      <c r="L108" s="51" t="s">
        <v>283</v>
      </c>
      <c r="M108" s="6" t="s">
        <v>341</v>
      </c>
      <c r="N108" s="6">
        <v>1070591821</v>
      </c>
      <c r="O108" s="6" t="s">
        <v>342</v>
      </c>
      <c r="P108" s="6">
        <v>3102230844</v>
      </c>
      <c r="Q108" s="72" t="s">
        <v>343</v>
      </c>
      <c r="R108" s="237" t="s">
        <v>1262</v>
      </c>
      <c r="S108" s="6"/>
      <c r="T108" s="6"/>
    </row>
    <row r="109" spans="1:20" s="13" customFormat="1" ht="32.2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344</v>
      </c>
      <c r="N109" s="5">
        <v>39580109</v>
      </c>
      <c r="O109" s="4" t="s">
        <v>345</v>
      </c>
      <c r="P109" s="4">
        <v>3185171807</v>
      </c>
      <c r="Q109" s="72" t="s">
        <v>346</v>
      </c>
      <c r="R109" s="240"/>
      <c r="S109" s="7"/>
      <c r="T109" s="6"/>
    </row>
    <row r="110" spans="1:20" s="13" customFormat="1" ht="32.2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1283</v>
      </c>
      <c r="N110" s="5">
        <v>111122334</v>
      </c>
      <c r="O110" s="4" t="s">
        <v>383</v>
      </c>
      <c r="P110" s="4">
        <v>3188960388</v>
      </c>
      <c r="Q110" s="72" t="s">
        <v>1284</v>
      </c>
      <c r="R110" s="240"/>
      <c r="S110" s="6"/>
      <c r="T110" s="6"/>
    </row>
    <row r="111" spans="1:20" s="13" customFormat="1" ht="32.2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4" t="s">
        <v>1079</v>
      </c>
      <c r="N111" s="5">
        <v>1117512390</v>
      </c>
      <c r="O111" s="4" t="s">
        <v>1077</v>
      </c>
      <c r="P111" s="4">
        <v>3176411216</v>
      </c>
      <c r="Q111" s="72" t="s">
        <v>1078</v>
      </c>
      <c r="R111" s="240"/>
      <c r="S111" s="6"/>
      <c r="T111" s="6"/>
    </row>
    <row r="112" spans="1:20" s="13" customFormat="1" ht="21.75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922</v>
      </c>
      <c r="N112" s="7">
        <v>1113679950</v>
      </c>
      <c r="O112" s="6" t="s">
        <v>347</v>
      </c>
      <c r="P112" s="6">
        <v>3137372914</v>
      </c>
      <c r="Q112" s="72" t="s">
        <v>348</v>
      </c>
      <c r="R112" s="240"/>
      <c r="S112" s="7"/>
      <c r="T112" s="6"/>
    </row>
    <row r="113" spans="1:23" s="13" customFormat="1" ht="21.75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1263</v>
      </c>
      <c r="N113" s="7">
        <v>29689256</v>
      </c>
      <c r="O113" s="6" t="s">
        <v>1264</v>
      </c>
      <c r="P113" s="6">
        <v>3132457378</v>
      </c>
      <c r="Q113" s="72" t="s">
        <v>1265</v>
      </c>
      <c r="R113" s="240"/>
      <c r="S113" s="7"/>
      <c r="T113" s="6"/>
    </row>
    <row r="114" spans="1:23" s="13" customFormat="1" ht="32.25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1312</v>
      </c>
      <c r="N114" s="11">
        <v>1111155444</v>
      </c>
      <c r="O114" s="29"/>
      <c r="P114" s="6">
        <v>3175138275</v>
      </c>
      <c r="Q114" s="72" t="s">
        <v>1313</v>
      </c>
      <c r="R114" s="240"/>
      <c r="S114" s="6"/>
      <c r="T114" s="6"/>
    </row>
    <row r="115" spans="1:23" s="13" customFormat="1" ht="21" hidden="1" customHeight="1" x14ac:dyDescent="0.25">
      <c r="A115" s="263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349</v>
      </c>
      <c r="N115" s="7">
        <v>29675354</v>
      </c>
      <c r="O115" s="6" t="s">
        <v>350</v>
      </c>
      <c r="P115" s="6">
        <v>3183491761</v>
      </c>
      <c r="Q115" s="72" t="s">
        <v>351</v>
      </c>
      <c r="R115" s="240"/>
      <c r="S115" s="7"/>
      <c r="T115" s="6"/>
    </row>
    <row r="116" spans="1:23" s="13" customFormat="1" ht="32.25" hidden="1" customHeight="1" x14ac:dyDescent="0.25">
      <c r="A116" s="263"/>
      <c r="B116" s="266"/>
      <c r="C116" s="260"/>
      <c r="D116" s="214"/>
      <c r="E116" s="214"/>
      <c r="F116" s="269"/>
      <c r="G116" s="260"/>
      <c r="H116" s="206"/>
      <c r="I116" s="14" t="s">
        <v>1123</v>
      </c>
      <c r="J116" s="14" t="s">
        <v>1123</v>
      </c>
      <c r="K116" s="14"/>
      <c r="L116" s="51" t="s">
        <v>283</v>
      </c>
      <c r="M116" s="6" t="s">
        <v>1013</v>
      </c>
      <c r="N116" s="28"/>
      <c r="O116" s="6" t="s">
        <v>1015</v>
      </c>
      <c r="P116" s="6">
        <v>3107823312</v>
      </c>
      <c r="Q116" s="72" t="s">
        <v>1014</v>
      </c>
      <c r="R116" s="240"/>
      <c r="S116" s="7"/>
      <c r="T116" s="6"/>
    </row>
    <row r="117" spans="1:23" s="13" customFormat="1" ht="32.25" hidden="1" customHeight="1" x14ac:dyDescent="0.25">
      <c r="A117" s="263"/>
      <c r="B117" s="266"/>
      <c r="C117" s="260"/>
      <c r="D117" s="214"/>
      <c r="E117" s="214"/>
      <c r="F117" s="269"/>
      <c r="G117" s="260"/>
      <c r="H117" s="206"/>
      <c r="I117" s="14" t="s">
        <v>1123</v>
      </c>
      <c r="J117" s="14" t="s">
        <v>1123</v>
      </c>
      <c r="K117" s="14"/>
      <c r="L117" s="51" t="s">
        <v>283</v>
      </c>
      <c r="M117" s="16" t="s">
        <v>352</v>
      </c>
      <c r="N117" s="7">
        <v>37514912</v>
      </c>
      <c r="O117" s="6" t="s">
        <v>347</v>
      </c>
      <c r="P117" s="6">
        <v>3183530705</v>
      </c>
      <c r="Q117" s="72" t="s">
        <v>353</v>
      </c>
      <c r="R117" s="240"/>
      <c r="S117" s="7"/>
      <c r="T117" s="20"/>
    </row>
    <row r="118" spans="1:23" s="13" customFormat="1" ht="23.25" hidden="1" customHeight="1" x14ac:dyDescent="0.25">
      <c r="A118" s="268">
        <v>800166199</v>
      </c>
      <c r="B118" s="348" t="s">
        <v>104</v>
      </c>
      <c r="C118" s="259" t="s">
        <v>11</v>
      </c>
      <c r="D118" s="259" t="s">
        <v>635</v>
      </c>
      <c r="E118" s="205" t="s">
        <v>105</v>
      </c>
      <c r="F118" s="268">
        <v>2914</v>
      </c>
      <c r="G118" s="259" t="s">
        <v>9</v>
      </c>
      <c r="H118" s="205" t="s">
        <v>407</v>
      </c>
      <c r="I118" s="89" t="s">
        <v>408</v>
      </c>
      <c r="J118" s="89" t="s">
        <v>449</v>
      </c>
      <c r="K118" s="46" t="s">
        <v>202</v>
      </c>
      <c r="L118" s="19" t="s">
        <v>186</v>
      </c>
      <c r="M118" s="5" t="s">
        <v>627</v>
      </c>
      <c r="N118" s="5">
        <v>66981845</v>
      </c>
      <c r="O118" s="4" t="s">
        <v>628</v>
      </c>
      <c r="P118" s="4">
        <v>3135960250</v>
      </c>
      <c r="Q118" s="72" t="s">
        <v>629</v>
      </c>
      <c r="R118" s="312" t="s">
        <v>1241</v>
      </c>
      <c r="S118" s="6"/>
      <c r="T118" s="6"/>
      <c r="W118" s="13" t="s">
        <v>1005</v>
      </c>
    </row>
    <row r="119" spans="1:23" s="13" customFormat="1" ht="23.25" hidden="1" customHeight="1" x14ac:dyDescent="0.25">
      <c r="A119" s="269"/>
      <c r="B119" s="349"/>
      <c r="C119" s="260"/>
      <c r="D119" s="260"/>
      <c r="E119" s="214"/>
      <c r="F119" s="269"/>
      <c r="G119" s="260"/>
      <c r="H119" s="206"/>
      <c r="I119" s="109"/>
      <c r="J119" s="110"/>
      <c r="K119" s="14"/>
      <c r="L119" s="19" t="s">
        <v>186</v>
      </c>
      <c r="M119" s="4" t="s">
        <v>1156</v>
      </c>
      <c r="N119" s="5">
        <v>1144165858</v>
      </c>
      <c r="O119" s="4" t="s">
        <v>1157</v>
      </c>
      <c r="P119" s="45"/>
      <c r="Q119" s="72" t="s">
        <v>632</v>
      </c>
      <c r="R119" s="313"/>
      <c r="S119" s="7"/>
      <c r="T119" s="6"/>
    </row>
    <row r="120" spans="1:23" s="13" customFormat="1" ht="23.25" hidden="1" customHeight="1" x14ac:dyDescent="0.25">
      <c r="A120" s="269"/>
      <c r="B120" s="349"/>
      <c r="C120" s="260"/>
      <c r="D120" s="260"/>
      <c r="E120" s="214"/>
      <c r="F120" s="269"/>
      <c r="G120" s="260"/>
      <c r="H120" s="206"/>
      <c r="I120" s="111"/>
      <c r="J120" s="112"/>
      <c r="K120" s="14"/>
      <c r="L120" s="19" t="s">
        <v>186</v>
      </c>
      <c r="M120" s="4" t="s">
        <v>630</v>
      </c>
      <c r="N120" s="5">
        <v>1005935610</v>
      </c>
      <c r="O120" s="4" t="s">
        <v>631</v>
      </c>
      <c r="P120" s="4">
        <v>3182618793</v>
      </c>
      <c r="Q120" s="72" t="s">
        <v>632</v>
      </c>
      <c r="R120" s="313"/>
      <c r="S120" s="7"/>
      <c r="T120" s="6"/>
    </row>
    <row r="121" spans="1:23" s="13" customFormat="1" ht="23.25" hidden="1" customHeight="1" x14ac:dyDescent="0.25">
      <c r="A121" s="270"/>
      <c r="B121" s="350"/>
      <c r="C121" s="261"/>
      <c r="D121" s="261"/>
      <c r="E121" s="232"/>
      <c r="F121" s="270"/>
      <c r="G121" s="261"/>
      <c r="H121" s="239"/>
      <c r="I121" s="113"/>
      <c r="J121" s="114"/>
      <c r="K121" s="14"/>
      <c r="L121" s="19" t="s">
        <v>186</v>
      </c>
      <c r="M121" s="6" t="s">
        <v>633</v>
      </c>
      <c r="N121" s="7">
        <v>66656591</v>
      </c>
      <c r="O121" s="6" t="s">
        <v>634</v>
      </c>
      <c r="P121" s="6">
        <v>3182618793</v>
      </c>
      <c r="Q121" s="73" t="s">
        <v>106</v>
      </c>
      <c r="R121" s="314"/>
      <c r="S121" s="7"/>
      <c r="T121" s="6"/>
    </row>
    <row r="122" spans="1:23" s="17" customFormat="1" ht="33" hidden="1" customHeight="1" x14ac:dyDescent="0.25">
      <c r="A122" s="217">
        <v>800249860</v>
      </c>
      <c r="B122" s="219" t="s">
        <v>75</v>
      </c>
      <c r="C122" s="205" t="s">
        <v>7</v>
      </c>
      <c r="D122" s="205" t="s">
        <v>386</v>
      </c>
      <c r="E122" s="205" t="s">
        <v>76</v>
      </c>
      <c r="F122" s="221">
        <v>1870</v>
      </c>
      <c r="G122" s="205" t="s">
        <v>9</v>
      </c>
      <c r="H122" s="205" t="s">
        <v>409</v>
      </c>
      <c r="I122" s="103" t="s">
        <v>410</v>
      </c>
      <c r="J122" s="103" t="s">
        <v>293</v>
      </c>
      <c r="K122" s="18" t="s">
        <v>187</v>
      </c>
      <c r="L122" s="19" t="s">
        <v>186</v>
      </c>
      <c r="M122" s="4" t="s">
        <v>382</v>
      </c>
      <c r="N122" s="4">
        <v>71385036</v>
      </c>
      <c r="O122" s="4" t="s">
        <v>383</v>
      </c>
      <c r="P122" s="4">
        <v>3052370208</v>
      </c>
      <c r="Q122" s="72" t="s">
        <v>384</v>
      </c>
      <c r="R122" s="312" t="s">
        <v>1358</v>
      </c>
      <c r="S122" s="7"/>
      <c r="T122" s="20"/>
    </row>
    <row r="123" spans="1:23" s="17" customFormat="1" ht="33" hidden="1" customHeight="1" x14ac:dyDescent="0.25">
      <c r="A123" s="218"/>
      <c r="B123" s="220"/>
      <c r="C123" s="214"/>
      <c r="D123" s="214"/>
      <c r="E123" s="214"/>
      <c r="F123" s="222"/>
      <c r="G123" s="214"/>
      <c r="H123" s="206"/>
      <c r="I123" s="109"/>
      <c r="J123" s="110"/>
      <c r="K123" s="18"/>
      <c r="L123" s="19" t="s">
        <v>186</v>
      </c>
      <c r="M123" s="4" t="s">
        <v>1061</v>
      </c>
      <c r="N123" s="45"/>
      <c r="O123" s="45"/>
      <c r="P123" s="45"/>
      <c r="Q123" s="72" t="s">
        <v>1062</v>
      </c>
      <c r="R123" s="313"/>
      <c r="S123" s="6"/>
      <c r="T123" s="6"/>
    </row>
    <row r="124" spans="1:23" s="17" customFormat="1" ht="33" hidden="1" customHeight="1" x14ac:dyDescent="0.25">
      <c r="A124" s="218"/>
      <c r="B124" s="220"/>
      <c r="C124" s="214"/>
      <c r="D124" s="214"/>
      <c r="E124" s="214"/>
      <c r="F124" s="222"/>
      <c r="G124" s="214"/>
      <c r="H124" s="206"/>
      <c r="I124" s="111"/>
      <c r="J124" s="112"/>
      <c r="K124" s="18"/>
      <c r="L124" s="19" t="s">
        <v>186</v>
      </c>
      <c r="M124" s="4" t="s">
        <v>947</v>
      </c>
      <c r="N124" s="4">
        <v>1026131013</v>
      </c>
      <c r="O124" s="4" t="s">
        <v>968</v>
      </c>
      <c r="P124" s="4">
        <v>3157701644</v>
      </c>
      <c r="Q124" s="72" t="s">
        <v>948</v>
      </c>
      <c r="R124" s="313"/>
      <c r="S124" s="7"/>
      <c r="T124" s="6"/>
    </row>
    <row r="125" spans="1:23" s="17" customFormat="1" ht="33" hidden="1" customHeight="1" x14ac:dyDescent="0.25">
      <c r="A125" s="242"/>
      <c r="B125" s="243"/>
      <c r="C125" s="232"/>
      <c r="D125" s="232"/>
      <c r="E125" s="232"/>
      <c r="F125" s="233"/>
      <c r="G125" s="232"/>
      <c r="H125" s="239"/>
      <c r="I125" s="113"/>
      <c r="J125" s="114" t="s">
        <v>1374</v>
      </c>
      <c r="K125" s="18"/>
      <c r="L125" s="19" t="s">
        <v>186</v>
      </c>
      <c r="M125" s="20" t="s">
        <v>385</v>
      </c>
      <c r="N125" s="20">
        <v>1061732145</v>
      </c>
      <c r="O125" s="4" t="s">
        <v>383</v>
      </c>
      <c r="P125" s="6">
        <v>3103981523</v>
      </c>
      <c r="Q125" s="72" t="s">
        <v>77</v>
      </c>
      <c r="R125" s="314"/>
      <c r="S125" s="6"/>
      <c r="T125" s="6"/>
    </row>
    <row r="126" spans="1:23" s="13" customFormat="1" ht="30.75" hidden="1" customHeight="1" x14ac:dyDescent="0.25">
      <c r="A126" s="262">
        <v>890399003</v>
      </c>
      <c r="B126" s="265" t="s">
        <v>112</v>
      </c>
      <c r="C126" s="259" t="s">
        <v>11</v>
      </c>
      <c r="D126" s="205" t="s">
        <v>636</v>
      </c>
      <c r="E126" s="259" t="s">
        <v>113</v>
      </c>
      <c r="F126" s="268">
        <v>2332</v>
      </c>
      <c r="G126" s="259" t="s">
        <v>9</v>
      </c>
      <c r="H126" s="205" t="s">
        <v>411</v>
      </c>
      <c r="I126" s="89" t="s">
        <v>200</v>
      </c>
      <c r="J126" s="89" t="s">
        <v>1374</v>
      </c>
      <c r="K126" s="14" t="s">
        <v>187</v>
      </c>
      <c r="L126" s="51" t="s">
        <v>283</v>
      </c>
      <c r="M126" s="6" t="s">
        <v>528</v>
      </c>
      <c r="N126" s="7">
        <v>66996903</v>
      </c>
      <c r="O126" s="6" t="s">
        <v>529</v>
      </c>
      <c r="P126" s="6" t="s">
        <v>530</v>
      </c>
      <c r="Q126" s="73" t="s">
        <v>531</v>
      </c>
      <c r="R126" s="237" t="s">
        <v>1203</v>
      </c>
      <c r="S126" s="6"/>
      <c r="T126" s="6"/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522</v>
      </c>
      <c r="N127" s="5">
        <v>29178143</v>
      </c>
      <c r="O127" s="6" t="s">
        <v>523</v>
      </c>
      <c r="P127" s="4">
        <v>3197256885</v>
      </c>
      <c r="Q127" s="73" t="s">
        <v>524</v>
      </c>
      <c r="R127" s="240"/>
      <c r="S127" s="6"/>
      <c r="T127" s="6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525</v>
      </c>
      <c r="N128" s="5">
        <v>29785152</v>
      </c>
      <c r="O128" s="6" t="s">
        <v>526</v>
      </c>
      <c r="P128" s="4">
        <v>3175567638</v>
      </c>
      <c r="Q128" s="73" t="s">
        <v>527</v>
      </c>
      <c r="R128" s="240"/>
      <c r="S128" s="7"/>
      <c r="T128" s="6"/>
    </row>
    <row r="129" spans="1:21" s="13" customFormat="1" ht="30.75" hidden="1" customHeight="1" x14ac:dyDescent="0.25">
      <c r="A129" s="263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1202</v>
      </c>
      <c r="N129" s="5">
        <v>1130635489</v>
      </c>
      <c r="O129" s="6" t="s">
        <v>1201</v>
      </c>
      <c r="P129" s="5">
        <v>3172689039</v>
      </c>
      <c r="Q129" s="73" t="s">
        <v>1200</v>
      </c>
      <c r="R129" s="240"/>
      <c r="S129" s="6"/>
      <c r="T129" s="6"/>
    </row>
    <row r="130" spans="1:21" s="13" customFormat="1" ht="30.75" hidden="1" customHeight="1" x14ac:dyDescent="0.25">
      <c r="A130" s="263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1197</v>
      </c>
      <c r="N130" s="5">
        <v>1151970888</v>
      </c>
      <c r="O130" s="6" t="s">
        <v>1198</v>
      </c>
      <c r="P130" s="4">
        <v>3205308348</v>
      </c>
      <c r="Q130" s="73" t="s">
        <v>1199</v>
      </c>
      <c r="R130" s="240"/>
      <c r="S130" s="7"/>
      <c r="T130" s="6"/>
    </row>
    <row r="131" spans="1:21" s="13" customFormat="1" ht="30.75" hidden="1" customHeight="1" x14ac:dyDescent="0.25">
      <c r="A131" s="263"/>
      <c r="B131" s="266"/>
      <c r="C131" s="260"/>
      <c r="D131" s="214"/>
      <c r="E131" s="260"/>
      <c r="F131" s="269"/>
      <c r="G131" s="260"/>
      <c r="H131" s="206"/>
      <c r="I131" s="14" t="s">
        <v>1123</v>
      </c>
      <c r="J131" s="14" t="s">
        <v>1123</v>
      </c>
      <c r="K131" s="14"/>
      <c r="L131" s="51" t="s">
        <v>283</v>
      </c>
      <c r="M131" s="4" t="s">
        <v>876</v>
      </c>
      <c r="N131" s="5">
        <v>94448142</v>
      </c>
      <c r="O131" s="6" t="s">
        <v>877</v>
      </c>
      <c r="P131" s="4">
        <v>3173633503</v>
      </c>
      <c r="Q131" s="73" t="s">
        <v>878</v>
      </c>
      <c r="R131" s="240"/>
      <c r="S131" s="7"/>
      <c r="T131" s="20"/>
    </row>
    <row r="132" spans="1:21" s="13" customFormat="1" ht="30.75" hidden="1" customHeight="1" x14ac:dyDescent="0.25">
      <c r="A132" s="263"/>
      <c r="B132" s="266"/>
      <c r="C132" s="260"/>
      <c r="D132" s="214"/>
      <c r="E132" s="260"/>
      <c r="F132" s="269"/>
      <c r="G132" s="260"/>
      <c r="H132" s="206"/>
      <c r="I132" s="14" t="s">
        <v>1123</v>
      </c>
      <c r="J132" s="14" t="s">
        <v>1123</v>
      </c>
      <c r="K132" s="14"/>
      <c r="L132" s="51" t="s">
        <v>283</v>
      </c>
      <c r="M132" s="4" t="s">
        <v>864</v>
      </c>
      <c r="N132" s="5">
        <v>31902153</v>
      </c>
      <c r="O132" s="6" t="s">
        <v>865</v>
      </c>
      <c r="P132" s="4">
        <v>3155708087</v>
      </c>
      <c r="Q132" s="73" t="s">
        <v>863</v>
      </c>
      <c r="R132" s="240"/>
      <c r="S132" s="7"/>
      <c r="T132" s="6"/>
    </row>
    <row r="133" spans="1:21" s="13" customFormat="1" ht="30.75" hidden="1" customHeight="1" x14ac:dyDescent="0.25">
      <c r="A133" s="293">
        <v>800099903</v>
      </c>
      <c r="B133" s="295" t="s">
        <v>56</v>
      </c>
      <c r="C133" s="259" t="s">
        <v>11</v>
      </c>
      <c r="D133" s="205" t="s">
        <v>818</v>
      </c>
      <c r="E133" s="205" t="s">
        <v>57</v>
      </c>
      <c r="F133" s="268">
        <v>452</v>
      </c>
      <c r="G133" s="259" t="s">
        <v>9</v>
      </c>
      <c r="H133" s="205" t="s">
        <v>282</v>
      </c>
      <c r="I133" s="89" t="s">
        <v>280</v>
      </c>
      <c r="J133" s="89" t="s">
        <v>248</v>
      </c>
      <c r="K133" s="46" t="s">
        <v>202</v>
      </c>
      <c r="L133" s="346" t="s">
        <v>283</v>
      </c>
      <c r="M133" s="142" t="s">
        <v>1303</v>
      </c>
      <c r="N133" s="143">
        <v>1107508362</v>
      </c>
      <c r="O133" s="142" t="s">
        <v>835</v>
      </c>
      <c r="P133" s="146">
        <v>3053811094</v>
      </c>
      <c r="Q133" s="64" t="s">
        <v>1304</v>
      </c>
      <c r="R133" s="234"/>
      <c r="S133" s="6"/>
      <c r="T133" s="6"/>
    </row>
    <row r="134" spans="1:21" s="13" customFormat="1" ht="45" hidden="1" x14ac:dyDescent="0.25">
      <c r="A134" s="294"/>
      <c r="B134" s="296"/>
      <c r="C134" s="261"/>
      <c r="D134" s="232"/>
      <c r="E134" s="232"/>
      <c r="F134" s="270"/>
      <c r="G134" s="261"/>
      <c r="H134" s="239"/>
      <c r="I134" s="122"/>
      <c r="J134" s="123"/>
      <c r="K134" s="14"/>
      <c r="L134" s="347"/>
      <c r="M134" s="142" t="s">
        <v>1300</v>
      </c>
      <c r="N134" s="143"/>
      <c r="O134" s="142" t="s">
        <v>1301</v>
      </c>
      <c r="P134" s="142"/>
      <c r="Q134" s="64" t="s">
        <v>1302</v>
      </c>
      <c r="R134" s="236"/>
      <c r="S134" s="7"/>
      <c r="T134" s="20"/>
    </row>
    <row r="135" spans="1:21" s="13" customFormat="1" ht="59.25" hidden="1" customHeight="1" x14ac:dyDescent="0.25">
      <c r="A135" s="262">
        <v>890319047</v>
      </c>
      <c r="B135" s="225" t="s">
        <v>58</v>
      </c>
      <c r="C135" s="259" t="s">
        <v>11</v>
      </c>
      <c r="D135" s="205" t="s">
        <v>818</v>
      </c>
      <c r="E135" s="205" t="s">
        <v>59</v>
      </c>
      <c r="F135" s="268">
        <v>791</v>
      </c>
      <c r="G135" s="259" t="s">
        <v>9</v>
      </c>
      <c r="H135" s="205" t="s">
        <v>285</v>
      </c>
      <c r="I135" s="89" t="s">
        <v>288</v>
      </c>
      <c r="J135" s="89" t="s">
        <v>262</v>
      </c>
      <c r="K135" s="46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7" t="s">
        <v>1308</v>
      </c>
      <c r="S135" s="7"/>
      <c r="T135" s="6"/>
    </row>
    <row r="136" spans="1:21" s="13" customFormat="1" ht="59.25" hidden="1" customHeight="1" x14ac:dyDescent="0.25">
      <c r="A136" s="264"/>
      <c r="B136" s="245"/>
      <c r="C136" s="261"/>
      <c r="D136" s="232"/>
      <c r="E136" s="232"/>
      <c r="F136" s="270"/>
      <c r="G136" s="261"/>
      <c r="H136" s="239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52"/>
      <c r="S136" s="6"/>
      <c r="T136" s="6"/>
    </row>
    <row r="137" spans="1:21" s="13" customFormat="1" ht="59.25" hidden="1" customHeight="1" x14ac:dyDescent="0.25">
      <c r="A137" s="60">
        <v>890311274</v>
      </c>
      <c r="B137" s="152" t="s">
        <v>60</v>
      </c>
      <c r="C137" s="8" t="s">
        <v>11</v>
      </c>
      <c r="D137" s="9" t="s">
        <v>818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249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51" t="s">
        <v>1359</v>
      </c>
      <c r="S137" s="6"/>
      <c r="T137" s="6"/>
    </row>
    <row r="138" spans="1:21" s="13" customFormat="1" ht="59.25" hidden="1" customHeight="1" x14ac:dyDescent="0.25">
      <c r="A138" s="293">
        <v>890300005</v>
      </c>
      <c r="B138" s="295" t="s">
        <v>62</v>
      </c>
      <c r="C138" s="259" t="s">
        <v>11</v>
      </c>
      <c r="D138" s="205" t="s">
        <v>818</v>
      </c>
      <c r="E138" s="205" t="s">
        <v>63</v>
      </c>
      <c r="F138" s="268">
        <v>67</v>
      </c>
      <c r="G138" s="259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1305</v>
      </c>
      <c r="N138" s="158"/>
      <c r="O138" s="142" t="s">
        <v>1306</v>
      </c>
      <c r="P138" s="142"/>
      <c r="Q138" s="64" t="s">
        <v>1298</v>
      </c>
      <c r="R138" s="58"/>
      <c r="S138" s="6"/>
      <c r="T138" s="6"/>
    </row>
    <row r="139" spans="1:21" s="13" customFormat="1" ht="91.5" hidden="1" customHeight="1" x14ac:dyDescent="0.25">
      <c r="A139" s="294"/>
      <c r="B139" s="296"/>
      <c r="C139" s="261"/>
      <c r="D139" s="232"/>
      <c r="E139" s="232"/>
      <c r="F139" s="270"/>
      <c r="G139" s="261"/>
      <c r="H139" s="239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64" t="s">
        <v>839</v>
      </c>
      <c r="R139" s="16"/>
      <c r="S139" s="6"/>
      <c r="T139" s="6"/>
    </row>
    <row r="140" spans="1:21" s="13" customFormat="1" ht="61.5" hidden="1" customHeight="1" x14ac:dyDescent="0.25">
      <c r="A140" s="262">
        <v>890301960</v>
      </c>
      <c r="B140" s="265" t="s">
        <v>64</v>
      </c>
      <c r="C140" s="259" t="s">
        <v>7</v>
      </c>
      <c r="D140" s="205" t="s">
        <v>822</v>
      </c>
      <c r="E140" s="205" t="s">
        <v>65</v>
      </c>
      <c r="F140" s="268">
        <v>1064</v>
      </c>
      <c r="G140" s="259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7" t="s">
        <v>1280</v>
      </c>
      <c r="S140" s="7"/>
      <c r="T140" s="6"/>
    </row>
    <row r="141" spans="1:21" s="13" customFormat="1" ht="45" hidden="1" customHeight="1" x14ac:dyDescent="0.25">
      <c r="A141" s="263"/>
      <c r="B141" s="266"/>
      <c r="C141" s="260"/>
      <c r="D141" s="214"/>
      <c r="E141" s="214"/>
      <c r="F141" s="269"/>
      <c r="G141" s="260"/>
      <c r="H141" s="214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8"/>
      <c r="S141" s="6"/>
      <c r="T141" s="6"/>
      <c r="U141" s="279"/>
    </row>
    <row r="142" spans="1:21" s="13" customFormat="1" ht="44.25" hidden="1" customHeight="1" x14ac:dyDescent="0.25">
      <c r="A142" s="264"/>
      <c r="B142" s="267"/>
      <c r="C142" s="261"/>
      <c r="D142" s="232"/>
      <c r="E142" s="232"/>
      <c r="F142" s="270"/>
      <c r="G142" s="261"/>
      <c r="H142" s="232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52"/>
      <c r="S142" s="59"/>
      <c r="T142" s="20"/>
      <c r="U142" s="279"/>
    </row>
    <row r="143" spans="1:21" s="13" customFormat="1" ht="38.25" hidden="1" customHeight="1" x14ac:dyDescent="0.25">
      <c r="A143" s="60">
        <v>901345953</v>
      </c>
      <c r="B143" s="152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4" t="s">
        <v>283</v>
      </c>
      <c r="M143" s="142" t="s">
        <v>1297</v>
      </c>
      <c r="N143" s="158"/>
      <c r="O143" s="142" t="s">
        <v>1299</v>
      </c>
      <c r="P143" s="45"/>
      <c r="Q143" s="72" t="s">
        <v>1298</v>
      </c>
      <c r="R143" s="174" t="s">
        <v>1415</v>
      </c>
      <c r="S143" s="6" t="s">
        <v>537</v>
      </c>
      <c r="T143" s="6" t="s">
        <v>1448</v>
      </c>
    </row>
    <row r="144" spans="1:21" s="13" customFormat="1" ht="38.25" hidden="1" customHeight="1" x14ac:dyDescent="0.25">
      <c r="A144" s="60">
        <v>800096812</v>
      </c>
      <c r="B144" s="57" t="s">
        <v>68</v>
      </c>
      <c r="C144" s="8" t="s">
        <v>1152</v>
      </c>
      <c r="D144" s="9" t="s">
        <v>818</v>
      </c>
      <c r="E144" s="9" t="s">
        <v>69</v>
      </c>
      <c r="F144" s="10">
        <v>196</v>
      </c>
      <c r="G144" s="8" t="s">
        <v>26</v>
      </c>
      <c r="H144" s="9" t="s">
        <v>295</v>
      </c>
      <c r="I144" s="89" t="s">
        <v>263</v>
      </c>
      <c r="J144" s="90" t="s">
        <v>186</v>
      </c>
      <c r="K144" s="46" t="s">
        <v>202</v>
      </c>
      <c r="L144" s="51" t="s">
        <v>283</v>
      </c>
      <c r="M144" s="142" t="s">
        <v>976</v>
      </c>
      <c r="N144" s="143">
        <v>52782233</v>
      </c>
      <c r="O144" s="144" t="s">
        <v>977</v>
      </c>
      <c r="P144" s="142">
        <v>3005604929</v>
      </c>
      <c r="Q144" s="64" t="s">
        <v>949</v>
      </c>
      <c r="R144" s="58"/>
      <c r="S144" s="6"/>
      <c r="T144" s="6"/>
    </row>
    <row r="145" spans="1:20" s="13" customFormat="1" ht="45" hidden="1" x14ac:dyDescent="0.25">
      <c r="A145" s="293">
        <v>890321151</v>
      </c>
      <c r="B145" s="295" t="s">
        <v>70</v>
      </c>
      <c r="C145" s="259" t="s">
        <v>11</v>
      </c>
      <c r="D145" s="205" t="s">
        <v>818</v>
      </c>
      <c r="E145" s="205" t="s">
        <v>69</v>
      </c>
      <c r="F145" s="268">
        <v>1340</v>
      </c>
      <c r="G145" s="259" t="s">
        <v>9</v>
      </c>
      <c r="H145" s="205" t="s">
        <v>294</v>
      </c>
      <c r="I145" s="69" t="s">
        <v>284</v>
      </c>
      <c r="J145" s="127" t="s">
        <v>1176</v>
      </c>
      <c r="K145" s="14" t="s">
        <v>187</v>
      </c>
      <c r="L145" s="54" t="s">
        <v>283</v>
      </c>
      <c r="M145" s="138" t="s">
        <v>840</v>
      </c>
      <c r="N145" s="145">
        <v>1026267964</v>
      </c>
      <c r="O145" s="142" t="s">
        <v>841</v>
      </c>
      <c r="P145" s="142" t="s">
        <v>842</v>
      </c>
      <c r="Q145" s="64" t="s">
        <v>71</v>
      </c>
      <c r="R145" s="330"/>
      <c r="S145" s="7"/>
      <c r="T145" s="20"/>
    </row>
    <row r="146" spans="1:20" s="13" customFormat="1" ht="45" hidden="1" x14ac:dyDescent="0.25">
      <c r="A146" s="306"/>
      <c r="B146" s="309"/>
      <c r="C146" s="260"/>
      <c r="D146" s="214"/>
      <c r="E146" s="214"/>
      <c r="F146" s="269"/>
      <c r="G146" s="260"/>
      <c r="H146" s="206"/>
      <c r="I146" s="122"/>
      <c r="J146" s="123"/>
      <c r="K146" s="14"/>
      <c r="L146" s="54" t="s">
        <v>283</v>
      </c>
      <c r="M146" s="138" t="s">
        <v>843</v>
      </c>
      <c r="N146" s="139">
        <v>1124059150</v>
      </c>
      <c r="O146" s="142" t="s">
        <v>844</v>
      </c>
      <c r="P146" s="142">
        <v>3155372805</v>
      </c>
      <c r="Q146" s="64" t="s">
        <v>845</v>
      </c>
      <c r="R146" s="345"/>
      <c r="S146" s="6"/>
      <c r="T146" s="6"/>
    </row>
    <row r="147" spans="1:20" s="13" customFormat="1" ht="36" hidden="1" customHeight="1" x14ac:dyDescent="0.25">
      <c r="A147" s="358">
        <v>890300634</v>
      </c>
      <c r="B147" s="287" t="s">
        <v>96</v>
      </c>
      <c r="C147" s="259" t="s">
        <v>11</v>
      </c>
      <c r="D147" s="205" t="s">
        <v>818</v>
      </c>
      <c r="E147" s="205" t="s">
        <v>97</v>
      </c>
      <c r="F147" s="268">
        <v>47</v>
      </c>
      <c r="G147" s="259" t="s">
        <v>98</v>
      </c>
      <c r="H147" s="205" t="s">
        <v>291</v>
      </c>
      <c r="I147" s="121" t="s">
        <v>283</v>
      </c>
      <c r="J147" s="121" t="s">
        <v>283</v>
      </c>
      <c r="K147" s="14" t="s">
        <v>187</v>
      </c>
      <c r="L147" s="19" t="s">
        <v>186</v>
      </c>
      <c r="M147" s="4" t="s">
        <v>819</v>
      </c>
      <c r="N147" s="5">
        <v>1113651359</v>
      </c>
      <c r="O147" s="4" t="s">
        <v>820</v>
      </c>
      <c r="P147" s="4">
        <v>3136800255</v>
      </c>
      <c r="Q147" s="73" t="s">
        <v>821</v>
      </c>
      <c r="R147" s="215" t="s">
        <v>1204</v>
      </c>
      <c r="S147" s="7"/>
      <c r="T147" s="6"/>
    </row>
    <row r="148" spans="1:20" s="13" customFormat="1" ht="36" hidden="1" customHeight="1" x14ac:dyDescent="0.25">
      <c r="A148" s="359"/>
      <c r="B148" s="292"/>
      <c r="C148" s="260"/>
      <c r="D148" s="214"/>
      <c r="E148" s="214"/>
      <c r="F148" s="269"/>
      <c r="G148" s="260"/>
      <c r="H148" s="214"/>
      <c r="I148" s="14" t="s">
        <v>1123</v>
      </c>
      <c r="J148" s="14" t="s">
        <v>1123</v>
      </c>
      <c r="K148" s="14"/>
      <c r="L148" s="19" t="s">
        <v>186</v>
      </c>
      <c r="M148" s="4" t="s">
        <v>983</v>
      </c>
      <c r="N148" s="5">
        <v>1144166517</v>
      </c>
      <c r="O148" s="4" t="s">
        <v>985</v>
      </c>
      <c r="P148" s="4">
        <v>3184221042</v>
      </c>
      <c r="Q148" s="72" t="s">
        <v>984</v>
      </c>
      <c r="R148" s="216"/>
      <c r="S148" s="6"/>
      <c r="T148" s="20"/>
    </row>
    <row r="149" spans="1:20" s="17" customFormat="1" ht="30" hidden="1" customHeight="1" x14ac:dyDescent="0.25">
      <c r="A149" s="217">
        <v>890314970</v>
      </c>
      <c r="B149" s="295" t="s">
        <v>121</v>
      </c>
      <c r="C149" s="205" t="s">
        <v>11</v>
      </c>
      <c r="D149" s="205" t="s">
        <v>817</v>
      </c>
      <c r="E149" s="205" t="s">
        <v>41</v>
      </c>
      <c r="F149" s="221">
        <v>230</v>
      </c>
      <c r="G149" s="205" t="s">
        <v>26</v>
      </c>
      <c r="H149" s="205" t="s">
        <v>290</v>
      </c>
      <c r="I149" s="79" t="s">
        <v>248</v>
      </c>
      <c r="J149" s="79" t="s">
        <v>1212</v>
      </c>
      <c r="K149" s="86" t="s">
        <v>202</v>
      </c>
      <c r="L149" s="51" t="s">
        <v>283</v>
      </c>
      <c r="M149" s="6" t="s">
        <v>812</v>
      </c>
      <c r="N149" s="6">
        <v>1130656315</v>
      </c>
      <c r="O149" s="6" t="s">
        <v>777</v>
      </c>
      <c r="P149" s="6">
        <v>3157445302</v>
      </c>
      <c r="Q149" s="72" t="s">
        <v>813</v>
      </c>
      <c r="R149" s="312" t="s">
        <v>1273</v>
      </c>
      <c r="S149" s="6" t="s">
        <v>1449</v>
      </c>
      <c r="T149" s="6" t="s">
        <v>1450</v>
      </c>
    </row>
    <row r="150" spans="1:20" s="17" customFormat="1" ht="30" hidden="1" customHeight="1" x14ac:dyDescent="0.25">
      <c r="A150" s="218"/>
      <c r="B150" s="309"/>
      <c r="C150" s="214"/>
      <c r="D150" s="214"/>
      <c r="E150" s="214"/>
      <c r="F150" s="222"/>
      <c r="G150" s="214"/>
      <c r="H150" s="206"/>
      <c r="I150" s="109"/>
      <c r="J150" s="110"/>
      <c r="K150" s="18"/>
      <c r="L150" s="51" t="s">
        <v>283</v>
      </c>
      <c r="M150" s="6" t="s">
        <v>848</v>
      </c>
      <c r="N150" s="6">
        <v>66979009</v>
      </c>
      <c r="O150" s="6" t="s">
        <v>849</v>
      </c>
      <c r="P150" s="6">
        <v>3207889709</v>
      </c>
      <c r="Q150" s="72" t="s">
        <v>850</v>
      </c>
      <c r="R150" s="341"/>
      <c r="S150" s="7"/>
      <c r="T150" s="6"/>
    </row>
    <row r="151" spans="1:20" s="17" customFormat="1" ht="30" hidden="1" customHeight="1" x14ac:dyDescent="0.25">
      <c r="A151" s="218"/>
      <c r="B151" s="309"/>
      <c r="C151" s="214"/>
      <c r="D151" s="214"/>
      <c r="E151" s="214"/>
      <c r="F151" s="222"/>
      <c r="G151" s="214"/>
      <c r="H151" s="206"/>
      <c r="I151" s="111"/>
      <c r="J151" s="112"/>
      <c r="K151" s="18"/>
      <c r="L151" s="51" t="s">
        <v>283</v>
      </c>
      <c r="M151" s="6" t="s">
        <v>851</v>
      </c>
      <c r="N151" s="6">
        <v>1062314264</v>
      </c>
      <c r="O151" s="6" t="s">
        <v>852</v>
      </c>
      <c r="P151" s="6">
        <v>3105096548</v>
      </c>
      <c r="Q151" s="72" t="s">
        <v>853</v>
      </c>
      <c r="R151" s="341"/>
      <c r="S151" s="7"/>
      <c r="T151" s="20"/>
    </row>
    <row r="152" spans="1:20" s="17" customFormat="1" ht="30" hidden="1" customHeight="1" x14ac:dyDescent="0.25">
      <c r="A152" s="242"/>
      <c r="B152" s="296"/>
      <c r="C152" s="232"/>
      <c r="D152" s="232"/>
      <c r="E152" s="232"/>
      <c r="F152" s="233"/>
      <c r="G152" s="232"/>
      <c r="H152" s="239"/>
      <c r="I152" s="113"/>
      <c r="J152" s="114"/>
      <c r="K152" s="18"/>
      <c r="L152" s="51" t="s">
        <v>283</v>
      </c>
      <c r="M152" s="6" t="s">
        <v>814</v>
      </c>
      <c r="N152" s="6">
        <v>66850107</v>
      </c>
      <c r="O152" s="6" t="s">
        <v>815</v>
      </c>
      <c r="P152" s="6" t="s">
        <v>816</v>
      </c>
      <c r="Q152" s="72" t="s">
        <v>122</v>
      </c>
      <c r="R152" s="342"/>
      <c r="S152" s="6"/>
      <c r="T152" s="20"/>
    </row>
    <row r="153" spans="1:20" s="13" customFormat="1" ht="26.25" hidden="1" customHeight="1" x14ac:dyDescent="0.25">
      <c r="A153" s="262">
        <v>890324177</v>
      </c>
      <c r="B153" s="265" t="s">
        <v>123</v>
      </c>
      <c r="C153" s="259" t="s">
        <v>11</v>
      </c>
      <c r="D153" s="205" t="s">
        <v>885</v>
      </c>
      <c r="E153" s="259" t="s">
        <v>82</v>
      </c>
      <c r="F153" s="268">
        <v>5136</v>
      </c>
      <c r="G153" s="259" t="s">
        <v>9</v>
      </c>
      <c r="H153" s="205" t="s">
        <v>427</v>
      </c>
      <c r="I153" s="89" t="s">
        <v>1196</v>
      </c>
      <c r="J153" s="89" t="s">
        <v>1375</v>
      </c>
      <c r="K153" s="14" t="s">
        <v>187</v>
      </c>
      <c r="L153" s="19" t="s">
        <v>186</v>
      </c>
      <c r="M153" s="6" t="s">
        <v>733</v>
      </c>
      <c r="N153" s="7">
        <v>51462425</v>
      </c>
      <c r="O153" s="4" t="s">
        <v>734</v>
      </c>
      <c r="P153" s="4">
        <v>3128712652</v>
      </c>
      <c r="Q153" s="72" t="s">
        <v>124</v>
      </c>
      <c r="R153" s="237" t="s">
        <v>1195</v>
      </c>
      <c r="S153" s="6"/>
      <c r="T153" s="6"/>
    </row>
    <row r="154" spans="1:20" s="13" customFormat="1" ht="26.25" hidden="1" customHeight="1" x14ac:dyDescent="0.25">
      <c r="A154" s="263"/>
      <c r="B154" s="266"/>
      <c r="C154" s="260"/>
      <c r="D154" s="214"/>
      <c r="E154" s="260"/>
      <c r="F154" s="269"/>
      <c r="G154" s="260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735</v>
      </c>
      <c r="N154" s="7">
        <v>1151969462</v>
      </c>
      <c r="O154" s="4" t="s">
        <v>736</v>
      </c>
      <c r="P154" s="39" t="s">
        <v>737</v>
      </c>
      <c r="Q154" s="72" t="s">
        <v>738</v>
      </c>
      <c r="R154" s="240"/>
      <c r="S154" s="20"/>
      <c r="T154" s="6"/>
    </row>
    <row r="155" spans="1:20" s="13" customFormat="1" ht="26.25" hidden="1" customHeight="1" x14ac:dyDescent="0.25">
      <c r="A155" s="263"/>
      <c r="B155" s="266"/>
      <c r="C155" s="260"/>
      <c r="D155" s="214"/>
      <c r="E155" s="260"/>
      <c r="F155" s="269"/>
      <c r="G155" s="260"/>
      <c r="H155" s="206"/>
      <c r="I155" s="14" t="s">
        <v>1123</v>
      </c>
      <c r="J155" s="14" t="s">
        <v>1123</v>
      </c>
      <c r="K155" s="14"/>
      <c r="L155" s="19" t="s">
        <v>186</v>
      </c>
      <c r="M155" s="6" t="s">
        <v>739</v>
      </c>
      <c r="N155" s="6">
        <v>31528300</v>
      </c>
      <c r="O155" s="4" t="s">
        <v>740</v>
      </c>
      <c r="P155" s="4">
        <v>3173868813</v>
      </c>
      <c r="Q155" s="73" t="s">
        <v>741</v>
      </c>
      <c r="R155" s="240"/>
      <c r="S155" s="7"/>
      <c r="T155" s="20"/>
    </row>
    <row r="156" spans="1:20" s="13" customFormat="1" ht="26.25" hidden="1" customHeight="1" x14ac:dyDescent="0.25">
      <c r="A156" s="264"/>
      <c r="B156" s="267"/>
      <c r="C156" s="261"/>
      <c r="D156" s="232"/>
      <c r="E156" s="261"/>
      <c r="F156" s="270"/>
      <c r="G156" s="261"/>
      <c r="H156" s="239"/>
      <c r="I156" s="14" t="s">
        <v>1123</v>
      </c>
      <c r="J156" s="14" t="s">
        <v>1123</v>
      </c>
      <c r="K156" s="14"/>
      <c r="L156" s="19" t="s">
        <v>186</v>
      </c>
      <c r="M156" s="6" t="s">
        <v>742</v>
      </c>
      <c r="N156" s="6">
        <v>25289905</v>
      </c>
      <c r="O156" s="4" t="s">
        <v>743</v>
      </c>
      <c r="P156" s="4">
        <v>3007052758</v>
      </c>
      <c r="Q156" s="73" t="s">
        <v>744</v>
      </c>
      <c r="R156" s="241"/>
      <c r="S156" s="7"/>
      <c r="T156" s="6"/>
    </row>
    <row r="157" spans="1:20" s="17" customFormat="1" ht="25.5" customHeight="1" x14ac:dyDescent="0.25">
      <c r="A157" s="217">
        <v>890307200</v>
      </c>
      <c r="B157" s="280" t="s">
        <v>78</v>
      </c>
      <c r="C157" s="205" t="s">
        <v>11</v>
      </c>
      <c r="D157" s="205" t="s">
        <v>745</v>
      </c>
      <c r="E157" s="205" t="s">
        <v>79</v>
      </c>
      <c r="F157" s="221">
        <v>3030</v>
      </c>
      <c r="G157" s="205" t="s">
        <v>9</v>
      </c>
      <c r="H157" s="205" t="s">
        <v>1064</v>
      </c>
      <c r="I157" s="103" t="s">
        <v>1063</v>
      </c>
      <c r="J157" s="103" t="s">
        <v>1249</v>
      </c>
      <c r="K157" s="18" t="s">
        <v>187</v>
      </c>
      <c r="L157" s="51" t="s">
        <v>283</v>
      </c>
      <c r="M157" s="6" t="s">
        <v>746</v>
      </c>
      <c r="N157" s="6">
        <v>16866540</v>
      </c>
      <c r="O157" s="6" t="s">
        <v>747</v>
      </c>
      <c r="P157" s="6">
        <v>3174202281</v>
      </c>
      <c r="Q157" s="72" t="s">
        <v>748</v>
      </c>
      <c r="R157" s="277" t="s">
        <v>1380</v>
      </c>
      <c r="S157" s="6" t="s">
        <v>895</v>
      </c>
      <c r="T157" s="6" t="s">
        <v>1447</v>
      </c>
    </row>
    <row r="158" spans="1:20" s="17" customFormat="1" ht="25.5" hidden="1" customHeight="1" x14ac:dyDescent="0.25">
      <c r="A158" s="218"/>
      <c r="B158" s="298"/>
      <c r="C158" s="214"/>
      <c r="D158" s="214"/>
      <c r="E158" s="214"/>
      <c r="F158" s="222"/>
      <c r="G158" s="214"/>
      <c r="H158" s="206"/>
      <c r="I158" s="109"/>
      <c r="J158" s="110"/>
      <c r="K158" s="18"/>
      <c r="L158" s="51" t="s">
        <v>283</v>
      </c>
      <c r="M158" s="6" t="s">
        <v>1012</v>
      </c>
      <c r="N158" s="6">
        <v>1006051250</v>
      </c>
      <c r="O158" s="6" t="s">
        <v>761</v>
      </c>
      <c r="P158" s="6">
        <v>3175324437</v>
      </c>
      <c r="Q158" s="72" t="s">
        <v>1011</v>
      </c>
      <c r="R158" s="297"/>
      <c r="S158" s="7"/>
      <c r="T158" s="20"/>
    </row>
    <row r="159" spans="1:20" s="17" customFormat="1" ht="25.5" hidden="1" customHeight="1" x14ac:dyDescent="0.25">
      <c r="A159" s="218"/>
      <c r="B159" s="298"/>
      <c r="C159" s="214"/>
      <c r="D159" s="214"/>
      <c r="E159" s="214"/>
      <c r="F159" s="222"/>
      <c r="G159" s="214"/>
      <c r="H159" s="206"/>
      <c r="I159" s="111"/>
      <c r="J159" s="112"/>
      <c r="K159" s="18"/>
      <c r="L159" s="51" t="s">
        <v>283</v>
      </c>
      <c r="M159" s="6" t="s">
        <v>749</v>
      </c>
      <c r="N159" s="6">
        <v>1151947483</v>
      </c>
      <c r="O159" s="6" t="s">
        <v>750</v>
      </c>
      <c r="P159" s="6">
        <v>3176370185</v>
      </c>
      <c r="Q159" s="72" t="s">
        <v>751</v>
      </c>
      <c r="R159" s="321"/>
      <c r="S159" s="6"/>
      <c r="T159" s="6"/>
    </row>
    <row r="160" spans="1:20" s="17" customFormat="1" ht="25.5" hidden="1" customHeight="1" x14ac:dyDescent="0.25">
      <c r="A160" s="242"/>
      <c r="B160" s="281"/>
      <c r="C160" s="232"/>
      <c r="D160" s="232"/>
      <c r="E160" s="232"/>
      <c r="F160" s="233"/>
      <c r="G160" s="232"/>
      <c r="H160" s="239"/>
      <c r="I160" s="113"/>
      <c r="J160" s="114"/>
      <c r="K160" s="18"/>
      <c r="L160" s="51" t="s">
        <v>283</v>
      </c>
      <c r="M160" s="6" t="s">
        <v>752</v>
      </c>
      <c r="N160" s="6">
        <v>87574808</v>
      </c>
      <c r="O160" s="6" t="s">
        <v>753</v>
      </c>
      <c r="P160" s="6" t="s">
        <v>754</v>
      </c>
      <c r="Q160" s="72" t="s">
        <v>80</v>
      </c>
      <c r="R160" s="322"/>
      <c r="S160" s="6"/>
      <c r="T160" s="6"/>
    </row>
    <row r="161" spans="1:20" s="17" customFormat="1" ht="30.75" hidden="1" customHeight="1" x14ac:dyDescent="0.25">
      <c r="A161" s="223">
        <v>890300513</v>
      </c>
      <c r="B161" s="225" t="s">
        <v>81</v>
      </c>
      <c r="C161" s="205" t="s">
        <v>11</v>
      </c>
      <c r="D161" s="205" t="s">
        <v>1256</v>
      </c>
      <c r="E161" s="205" t="s">
        <v>82</v>
      </c>
      <c r="F161" s="221">
        <v>1495</v>
      </c>
      <c r="G161" s="205" t="s">
        <v>9</v>
      </c>
      <c r="H161" s="205" t="s">
        <v>440</v>
      </c>
      <c r="I161" s="103" t="s">
        <v>429</v>
      </c>
      <c r="J161" s="103" t="s">
        <v>1376</v>
      </c>
      <c r="K161" s="18" t="s">
        <v>187</v>
      </c>
      <c r="L161" s="51" t="s">
        <v>283</v>
      </c>
      <c r="M161" s="16" t="s">
        <v>755</v>
      </c>
      <c r="N161" s="6">
        <v>31995661</v>
      </c>
      <c r="O161" s="6" t="s">
        <v>756</v>
      </c>
      <c r="P161" s="6">
        <v>3113006972</v>
      </c>
      <c r="Q161" s="78" t="s">
        <v>83</v>
      </c>
      <c r="R161" s="215" t="s">
        <v>1269</v>
      </c>
      <c r="S161" s="6"/>
      <c r="T161" s="6"/>
    </row>
    <row r="162" spans="1:20" s="17" customFormat="1" ht="30.75" hidden="1" customHeight="1" x14ac:dyDescent="0.25">
      <c r="A162" s="224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757</v>
      </c>
      <c r="N162" s="6">
        <v>1130640101</v>
      </c>
      <c r="O162" s="6" t="s">
        <v>580</v>
      </c>
      <c r="P162" s="6">
        <v>3178399106</v>
      </c>
      <c r="Q162" s="72" t="s">
        <v>758</v>
      </c>
      <c r="R162" s="254"/>
      <c r="S162" s="7"/>
      <c r="T162" s="20"/>
    </row>
    <row r="163" spans="1:20" s="17" customFormat="1" ht="30.75" hidden="1" customHeight="1" x14ac:dyDescent="0.25">
      <c r="A163" s="224"/>
      <c r="B163" s="226"/>
      <c r="C163" s="214"/>
      <c r="D163" s="214"/>
      <c r="E163" s="214"/>
      <c r="F163" s="222"/>
      <c r="G163" s="214"/>
      <c r="H163" s="206"/>
      <c r="I163" s="14" t="s">
        <v>1123</v>
      </c>
      <c r="J163" s="14" t="s">
        <v>1123</v>
      </c>
      <c r="K163" s="18"/>
      <c r="L163" s="51" t="s">
        <v>283</v>
      </c>
      <c r="M163" s="6" t="s">
        <v>879</v>
      </c>
      <c r="N163" s="29"/>
      <c r="O163" s="6" t="s">
        <v>880</v>
      </c>
      <c r="P163" s="29"/>
      <c r="Q163" s="72" t="s">
        <v>881</v>
      </c>
      <c r="R163" s="254"/>
      <c r="S163" s="6"/>
      <c r="T163" s="6"/>
    </row>
    <row r="164" spans="1:20" s="17" customFormat="1" ht="30.75" hidden="1" customHeight="1" x14ac:dyDescent="0.25">
      <c r="A164" s="224"/>
      <c r="B164" s="226"/>
      <c r="C164" s="214"/>
      <c r="D164" s="214"/>
      <c r="E164" s="214"/>
      <c r="F164" s="222"/>
      <c r="G164" s="214"/>
      <c r="H164" s="206"/>
      <c r="I164" s="14" t="s">
        <v>1123</v>
      </c>
      <c r="J164" s="14" t="s">
        <v>1123</v>
      </c>
      <c r="K164" s="18"/>
      <c r="L164" s="51" t="s">
        <v>283</v>
      </c>
      <c r="M164" s="6" t="s">
        <v>1100</v>
      </c>
      <c r="N164" s="6">
        <v>1107510046</v>
      </c>
      <c r="O164" s="6" t="s">
        <v>246</v>
      </c>
      <c r="P164" s="6">
        <v>3164875769</v>
      </c>
      <c r="Q164" s="72" t="s">
        <v>1169</v>
      </c>
      <c r="R164" s="254"/>
      <c r="S164" s="6"/>
      <c r="T164" s="6"/>
    </row>
    <row r="165" spans="1:20" s="17" customFormat="1" ht="30.75" hidden="1" customHeight="1" x14ac:dyDescent="0.25">
      <c r="A165" s="224"/>
      <c r="B165" s="226"/>
      <c r="C165" s="214"/>
      <c r="D165" s="214"/>
      <c r="E165" s="214"/>
      <c r="F165" s="222"/>
      <c r="G165" s="214"/>
      <c r="H165" s="206"/>
      <c r="I165" s="14" t="s">
        <v>1123</v>
      </c>
      <c r="J165" s="14" t="s">
        <v>1123</v>
      </c>
      <c r="K165" s="18"/>
      <c r="L165" s="51" t="s">
        <v>283</v>
      </c>
      <c r="M165" s="4" t="s">
        <v>889</v>
      </c>
      <c r="N165" s="4">
        <v>1130681716</v>
      </c>
      <c r="O165" s="4" t="s">
        <v>890</v>
      </c>
      <c r="P165" s="4">
        <v>3164255219</v>
      </c>
      <c r="Q165" s="72" t="s">
        <v>759</v>
      </c>
      <c r="R165" s="254"/>
      <c r="S165" s="6"/>
      <c r="T165" s="6"/>
    </row>
    <row r="166" spans="1:20" s="17" customFormat="1" ht="30.75" hidden="1" customHeight="1" x14ac:dyDescent="0.25">
      <c r="A166" s="244"/>
      <c r="B166" s="245"/>
      <c r="C166" s="232"/>
      <c r="D166" s="232"/>
      <c r="E166" s="232"/>
      <c r="F166" s="233"/>
      <c r="G166" s="232"/>
      <c r="H166" s="239"/>
      <c r="I166" s="14" t="s">
        <v>1123</v>
      </c>
      <c r="J166" s="14" t="s">
        <v>1123</v>
      </c>
      <c r="K166" s="18"/>
      <c r="L166" s="51" t="s">
        <v>283</v>
      </c>
      <c r="M166" s="4" t="s">
        <v>760</v>
      </c>
      <c r="N166" s="4">
        <v>1062304528</v>
      </c>
      <c r="O166" s="4" t="s">
        <v>761</v>
      </c>
      <c r="P166" s="4" t="s">
        <v>762</v>
      </c>
      <c r="Q166" s="78" t="s">
        <v>763</v>
      </c>
      <c r="R166" s="255"/>
      <c r="S166" s="6"/>
      <c r="T166" s="6"/>
    </row>
    <row r="167" spans="1:20" s="17" customFormat="1" ht="45.75" hidden="1" customHeight="1" x14ac:dyDescent="0.25">
      <c r="A167" s="262">
        <v>900771349</v>
      </c>
      <c r="B167" s="265" t="s">
        <v>84</v>
      </c>
      <c r="C167" s="259" t="s">
        <v>11</v>
      </c>
      <c r="D167" s="205" t="s">
        <v>899</v>
      </c>
      <c r="E167" s="205" t="s">
        <v>82</v>
      </c>
      <c r="F167" s="268">
        <v>680</v>
      </c>
      <c r="G167" s="259" t="s">
        <v>9</v>
      </c>
      <c r="H167" s="205" t="s">
        <v>442</v>
      </c>
      <c r="I167" s="103" t="s">
        <v>296</v>
      </c>
      <c r="J167" s="89" t="s">
        <v>296</v>
      </c>
      <c r="K167" s="14" t="s">
        <v>187</v>
      </c>
      <c r="L167" s="19" t="s">
        <v>186</v>
      </c>
      <c r="M167" s="14" t="s">
        <v>908</v>
      </c>
      <c r="N167" s="14" t="s">
        <v>909</v>
      </c>
      <c r="O167" s="18" t="s">
        <v>910</v>
      </c>
      <c r="P167" s="14" t="s">
        <v>911</v>
      </c>
      <c r="Q167" s="72" t="s">
        <v>912</v>
      </c>
      <c r="R167" s="215" t="s">
        <v>1261</v>
      </c>
      <c r="S167" s="6"/>
      <c r="T167" s="6"/>
    </row>
    <row r="168" spans="1:20" s="17" customFormat="1" ht="45.75" hidden="1" customHeight="1" x14ac:dyDescent="0.25">
      <c r="A168" s="263"/>
      <c r="B168" s="266"/>
      <c r="C168" s="260"/>
      <c r="D168" s="214"/>
      <c r="E168" s="214"/>
      <c r="F168" s="269"/>
      <c r="G168" s="260"/>
      <c r="H168" s="206"/>
      <c r="I168" s="14" t="s">
        <v>1123</v>
      </c>
      <c r="J168" s="14" t="s">
        <v>1123</v>
      </c>
      <c r="K168" s="14"/>
      <c r="L168" s="19" t="s">
        <v>186</v>
      </c>
      <c r="M168" s="14" t="s">
        <v>914</v>
      </c>
      <c r="N168" s="14" t="s">
        <v>916</v>
      </c>
      <c r="O168" s="18" t="s">
        <v>910</v>
      </c>
      <c r="P168" s="14" t="s">
        <v>915</v>
      </c>
      <c r="Q168" s="72" t="s">
        <v>913</v>
      </c>
      <c r="R168" s="254"/>
      <c r="S168" s="7"/>
      <c r="T168" s="6"/>
    </row>
    <row r="169" spans="1:20" s="13" customFormat="1" ht="45.75" hidden="1" customHeight="1" x14ac:dyDescent="0.25">
      <c r="A169" s="264"/>
      <c r="B169" s="267"/>
      <c r="C169" s="261"/>
      <c r="D169" s="232"/>
      <c r="E169" s="232"/>
      <c r="F169" s="270"/>
      <c r="G169" s="261"/>
      <c r="H169" s="239"/>
      <c r="I169" s="14" t="s">
        <v>1123</v>
      </c>
      <c r="J169" s="14" t="s">
        <v>1123</v>
      </c>
      <c r="K169" s="14"/>
      <c r="L169" s="19" t="s">
        <v>186</v>
      </c>
      <c r="M169" s="14" t="s">
        <v>811</v>
      </c>
      <c r="N169" s="14" t="s">
        <v>907</v>
      </c>
      <c r="O169" s="18" t="s">
        <v>905</v>
      </c>
      <c r="P169" s="14" t="s">
        <v>906</v>
      </c>
      <c r="Q169" s="72" t="s">
        <v>810</v>
      </c>
      <c r="R169" s="255"/>
      <c r="S169" s="6"/>
      <c r="T169" s="6"/>
    </row>
    <row r="170" spans="1:20" s="17" customFormat="1" ht="39" hidden="1" customHeight="1" x14ac:dyDescent="0.25">
      <c r="A170" s="172">
        <v>800212422</v>
      </c>
      <c r="B170" s="83" t="s">
        <v>85</v>
      </c>
      <c r="C170" s="18" t="s">
        <v>11</v>
      </c>
      <c r="D170" s="18" t="s">
        <v>1243</v>
      </c>
      <c r="E170" s="18" t="s">
        <v>79</v>
      </c>
      <c r="F170" s="24">
        <v>594</v>
      </c>
      <c r="G170" s="18" t="s">
        <v>9</v>
      </c>
      <c r="H170" s="18" t="s">
        <v>430</v>
      </c>
      <c r="I170" s="104" t="s">
        <v>431</v>
      </c>
      <c r="J170" s="104" t="s">
        <v>431</v>
      </c>
      <c r="K170" s="18" t="s">
        <v>187</v>
      </c>
      <c r="L170" s="31" t="s">
        <v>283</v>
      </c>
      <c r="M170" s="6" t="s">
        <v>928</v>
      </c>
      <c r="N170" s="6">
        <v>1107530374</v>
      </c>
      <c r="O170" s="6" t="s">
        <v>799</v>
      </c>
      <c r="P170" s="6" t="s">
        <v>800</v>
      </c>
      <c r="Q170" s="72" t="s">
        <v>801</v>
      </c>
      <c r="R170" s="84" t="s">
        <v>1279</v>
      </c>
      <c r="S170" s="6"/>
      <c r="T170" s="6"/>
    </row>
    <row r="171" spans="1:20" s="17" customFormat="1" ht="39" hidden="1" customHeight="1" x14ac:dyDescent="0.25">
      <c r="A171" s="171">
        <v>900699086</v>
      </c>
      <c r="B171" s="50" t="s">
        <v>1127</v>
      </c>
      <c r="C171" s="9" t="s">
        <v>11</v>
      </c>
      <c r="D171" s="9" t="s">
        <v>1243</v>
      </c>
      <c r="E171" s="9" t="s">
        <v>140</v>
      </c>
      <c r="F171" s="15">
        <v>509</v>
      </c>
      <c r="G171" s="9" t="s">
        <v>9</v>
      </c>
      <c r="H171" s="9" t="s">
        <v>1186</v>
      </c>
      <c r="I171" s="85" t="s">
        <v>431</v>
      </c>
      <c r="J171" s="85" t="s">
        <v>431</v>
      </c>
      <c r="K171" s="18" t="s">
        <v>187</v>
      </c>
      <c r="L171" s="19" t="s">
        <v>186</v>
      </c>
      <c r="M171" s="6" t="s">
        <v>802</v>
      </c>
      <c r="N171" s="20">
        <v>29118875</v>
      </c>
      <c r="O171" s="6" t="s">
        <v>803</v>
      </c>
      <c r="P171" s="6">
        <v>3147404054</v>
      </c>
      <c r="Q171" s="72" t="s">
        <v>86</v>
      </c>
      <c r="R171" s="84" t="s">
        <v>1279</v>
      </c>
      <c r="S171" s="6"/>
      <c r="T171" s="6"/>
    </row>
    <row r="172" spans="1:20" s="17" customFormat="1" ht="39" hidden="1" customHeight="1" x14ac:dyDescent="0.25">
      <c r="A172" s="360">
        <v>900363673</v>
      </c>
      <c r="B172" s="287" t="s">
        <v>847</v>
      </c>
      <c r="C172" s="205" t="s">
        <v>11</v>
      </c>
      <c r="D172" s="205" t="s">
        <v>1243</v>
      </c>
      <c r="E172" s="205" t="s">
        <v>140</v>
      </c>
      <c r="F172" s="221">
        <v>283</v>
      </c>
      <c r="G172" s="205" t="s">
        <v>9</v>
      </c>
      <c r="H172" s="205" t="s">
        <v>443</v>
      </c>
      <c r="I172" s="103" t="s">
        <v>444</v>
      </c>
      <c r="J172" s="103" t="s">
        <v>444</v>
      </c>
      <c r="K172" s="18" t="s">
        <v>187</v>
      </c>
      <c r="L172" s="51" t="s">
        <v>283</v>
      </c>
      <c r="M172" s="6" t="s">
        <v>804</v>
      </c>
      <c r="N172" s="6">
        <v>29177288</v>
      </c>
      <c r="O172" s="6" t="s">
        <v>805</v>
      </c>
      <c r="P172" s="6">
        <v>3137592718</v>
      </c>
      <c r="Q172" s="72" t="s">
        <v>806</v>
      </c>
      <c r="R172" s="253" t="s">
        <v>1279</v>
      </c>
      <c r="S172" s="6"/>
      <c r="T172" s="6"/>
    </row>
    <row r="173" spans="1:20" s="17" customFormat="1" ht="39" hidden="1" customHeight="1" x14ac:dyDescent="0.25">
      <c r="A173" s="361"/>
      <c r="B173" s="288"/>
      <c r="C173" s="232"/>
      <c r="D173" s="232"/>
      <c r="E173" s="232"/>
      <c r="F173" s="233"/>
      <c r="G173" s="232"/>
      <c r="H173" s="239"/>
      <c r="I173" s="14" t="s">
        <v>1123</v>
      </c>
      <c r="J173" s="14" t="s">
        <v>1123</v>
      </c>
      <c r="K173" s="18"/>
      <c r="L173" s="51" t="s">
        <v>283</v>
      </c>
      <c r="M173" s="6" t="s">
        <v>807</v>
      </c>
      <c r="N173" s="6">
        <v>1144096255</v>
      </c>
      <c r="O173" s="6" t="s">
        <v>808</v>
      </c>
      <c r="P173" s="6">
        <v>3142326501</v>
      </c>
      <c r="Q173" s="72" t="s">
        <v>809</v>
      </c>
      <c r="R173" s="289"/>
      <c r="S173" s="7"/>
      <c r="T173" s="6"/>
    </row>
    <row r="174" spans="1:20" s="17" customFormat="1" ht="19.5" hidden="1" customHeight="1" x14ac:dyDescent="0.25">
      <c r="A174" s="217">
        <v>805001157</v>
      </c>
      <c r="B174" s="295" t="s">
        <v>114</v>
      </c>
      <c r="C174" s="205" t="s">
        <v>11</v>
      </c>
      <c r="D174" s="205" t="s">
        <v>764</v>
      </c>
      <c r="E174" s="205" t="s">
        <v>33</v>
      </c>
      <c r="F174" s="221">
        <v>1131</v>
      </c>
      <c r="G174" s="205" t="s">
        <v>9</v>
      </c>
      <c r="H174" s="205" t="s">
        <v>445</v>
      </c>
      <c r="I174" s="103" t="s">
        <v>400</v>
      </c>
      <c r="J174" s="103" t="s">
        <v>433</v>
      </c>
      <c r="K174" s="18" t="s">
        <v>187</v>
      </c>
      <c r="L174" s="19" t="s">
        <v>186</v>
      </c>
      <c r="M174" s="6" t="s">
        <v>765</v>
      </c>
      <c r="N174" s="6">
        <v>1143841636</v>
      </c>
      <c r="O174" s="6" t="s">
        <v>766</v>
      </c>
      <c r="P174" s="6" t="s">
        <v>767</v>
      </c>
      <c r="Q174" s="72" t="s">
        <v>768</v>
      </c>
      <c r="R174" s="312" t="s">
        <v>1274</v>
      </c>
      <c r="S174" s="7"/>
      <c r="T174" s="6"/>
    </row>
    <row r="175" spans="1:20" s="17" customFormat="1" ht="19.5" hidden="1" customHeight="1" x14ac:dyDescent="0.25">
      <c r="A175" s="218"/>
      <c r="B175" s="309"/>
      <c r="C175" s="214"/>
      <c r="D175" s="214"/>
      <c r="E175" s="214"/>
      <c r="F175" s="222"/>
      <c r="G175" s="214"/>
      <c r="H175" s="206"/>
      <c r="I175" s="109"/>
      <c r="J175" s="110"/>
      <c r="K175" s="18"/>
      <c r="L175" s="19" t="s">
        <v>186</v>
      </c>
      <c r="M175" s="6" t="s">
        <v>769</v>
      </c>
      <c r="N175" s="16">
        <v>66968447</v>
      </c>
      <c r="O175" s="6" t="s">
        <v>770</v>
      </c>
      <c r="P175" s="6">
        <v>3108459628</v>
      </c>
      <c r="Q175" s="72" t="s">
        <v>115</v>
      </c>
      <c r="R175" s="337"/>
      <c r="S175" s="7"/>
      <c r="T175" s="20"/>
    </row>
    <row r="176" spans="1:20" s="17" customFormat="1" ht="19.5" hidden="1" customHeight="1" x14ac:dyDescent="0.25">
      <c r="A176" s="218"/>
      <c r="B176" s="309"/>
      <c r="C176" s="214"/>
      <c r="D176" s="214"/>
      <c r="E176" s="214"/>
      <c r="F176" s="222"/>
      <c r="G176" s="214"/>
      <c r="H176" s="206"/>
      <c r="I176" s="111"/>
      <c r="J176" s="112"/>
      <c r="K176" s="18"/>
      <c r="L176" s="19" t="s">
        <v>186</v>
      </c>
      <c r="M176" s="6" t="s">
        <v>1128</v>
      </c>
      <c r="N176" s="76"/>
      <c r="O176" s="6" t="s">
        <v>1129</v>
      </c>
      <c r="P176" s="29"/>
      <c r="Q176" s="72" t="s">
        <v>1130</v>
      </c>
      <c r="R176" s="337"/>
      <c r="S176" s="7"/>
      <c r="T176" s="6"/>
    </row>
    <row r="177" spans="1:20" s="17" customFormat="1" ht="19.5" hidden="1" customHeight="1" x14ac:dyDescent="0.25">
      <c r="A177" s="218"/>
      <c r="B177" s="309"/>
      <c r="C177" s="214"/>
      <c r="D177" s="214"/>
      <c r="E177" s="214"/>
      <c r="F177" s="222"/>
      <c r="G177" s="214"/>
      <c r="H177" s="206"/>
      <c r="I177" s="111"/>
      <c r="J177" s="112"/>
      <c r="K177" s="18"/>
      <c r="L177" s="19" t="s">
        <v>186</v>
      </c>
      <c r="M177" s="6" t="s">
        <v>771</v>
      </c>
      <c r="N177" s="6">
        <v>1144187247</v>
      </c>
      <c r="O177" s="6" t="s">
        <v>772</v>
      </c>
      <c r="P177" s="6">
        <v>3185674233</v>
      </c>
      <c r="Q177" s="72" t="s">
        <v>773</v>
      </c>
      <c r="R177" s="337"/>
      <c r="S177" s="6"/>
      <c r="T177" s="6"/>
    </row>
    <row r="178" spans="1:20" s="17" customFormat="1" ht="19.5" hidden="1" customHeight="1" x14ac:dyDescent="0.25">
      <c r="A178" s="218"/>
      <c r="B178" s="296"/>
      <c r="C178" s="232"/>
      <c r="D178" s="232"/>
      <c r="E178" s="232"/>
      <c r="F178" s="233"/>
      <c r="G178" s="232"/>
      <c r="H178" s="239"/>
      <c r="I178" s="113"/>
      <c r="J178" s="114"/>
      <c r="K178" s="18"/>
      <c r="L178" s="19" t="s">
        <v>186</v>
      </c>
      <c r="M178" s="6" t="s">
        <v>774</v>
      </c>
      <c r="N178" s="6">
        <v>1143830862</v>
      </c>
      <c r="O178" s="6" t="s">
        <v>775</v>
      </c>
      <c r="P178" s="6">
        <v>3008220158</v>
      </c>
      <c r="Q178" s="72" t="s">
        <v>776</v>
      </c>
      <c r="R178" s="338"/>
      <c r="S178" s="6"/>
      <c r="T178" s="6"/>
    </row>
    <row r="179" spans="1:20" s="17" customFormat="1" ht="42.75" hidden="1" customHeight="1" x14ac:dyDescent="0.25">
      <c r="A179" s="224">
        <v>805023423</v>
      </c>
      <c r="B179" s="225" t="s">
        <v>146</v>
      </c>
      <c r="C179" s="205" t="s">
        <v>11</v>
      </c>
      <c r="D179" s="205" t="s">
        <v>778</v>
      </c>
      <c r="E179" s="205" t="s">
        <v>79</v>
      </c>
      <c r="F179" s="221">
        <v>1065</v>
      </c>
      <c r="G179" s="205" t="s">
        <v>9</v>
      </c>
      <c r="H179" s="205" t="s">
        <v>446</v>
      </c>
      <c r="I179" s="85" t="s">
        <v>418</v>
      </c>
      <c r="J179" s="90" t="s">
        <v>1221</v>
      </c>
      <c r="K179" s="18" t="s">
        <v>187</v>
      </c>
      <c r="L179" s="19" t="s">
        <v>186</v>
      </c>
      <c r="M179" s="4" t="s">
        <v>1136</v>
      </c>
      <c r="N179" s="4">
        <v>1113514361</v>
      </c>
      <c r="O179" s="4" t="s">
        <v>1137</v>
      </c>
      <c r="P179" s="39">
        <v>3117024427</v>
      </c>
      <c r="Q179" s="72" t="s">
        <v>147</v>
      </c>
      <c r="R179" s="215" t="s">
        <v>1351</v>
      </c>
      <c r="S179" s="6"/>
      <c r="T179" s="6"/>
    </row>
    <row r="180" spans="1:20" s="17" customFormat="1" ht="42.75" hidden="1" customHeight="1" x14ac:dyDescent="0.25">
      <c r="A180" s="224"/>
      <c r="B180" s="226"/>
      <c r="C180" s="214"/>
      <c r="D180" s="214"/>
      <c r="E180" s="214"/>
      <c r="F180" s="222"/>
      <c r="G180" s="214"/>
      <c r="H180" s="214"/>
      <c r="I180" s="115"/>
      <c r="J180" s="170"/>
      <c r="K180" s="18"/>
      <c r="L180" s="19" t="s">
        <v>186</v>
      </c>
      <c r="M180" s="39" t="s">
        <v>1400</v>
      </c>
      <c r="N180" s="45"/>
      <c r="O180" s="4" t="s">
        <v>1401</v>
      </c>
      <c r="P180" s="173"/>
      <c r="Q180" s="72" t="s">
        <v>1402</v>
      </c>
      <c r="R180" s="216"/>
      <c r="S180" s="6"/>
      <c r="T180" s="6"/>
    </row>
    <row r="181" spans="1:20" s="17" customFormat="1" ht="42.75" hidden="1" customHeight="1" x14ac:dyDescent="0.25">
      <c r="A181" s="224"/>
      <c r="B181" s="226"/>
      <c r="C181" s="214"/>
      <c r="D181" s="214"/>
      <c r="E181" s="214"/>
      <c r="F181" s="222"/>
      <c r="G181" s="214"/>
      <c r="H181" s="214"/>
      <c r="I181" s="115"/>
      <c r="J181" s="170"/>
      <c r="K181" s="18"/>
      <c r="L181" s="19" t="s">
        <v>186</v>
      </c>
      <c r="M181" s="4" t="s">
        <v>1404</v>
      </c>
      <c r="N181" s="45"/>
      <c r="O181" s="4" t="s">
        <v>1405</v>
      </c>
      <c r="P181" s="173"/>
      <c r="Q181" s="72" t="s">
        <v>1403</v>
      </c>
      <c r="R181" s="216"/>
      <c r="S181" s="6"/>
      <c r="T181" s="6"/>
    </row>
    <row r="182" spans="1:20" s="17" customFormat="1" ht="50.25" hidden="1" customHeight="1" x14ac:dyDescent="0.25">
      <c r="A182" s="244"/>
      <c r="B182" s="245"/>
      <c r="C182" s="232"/>
      <c r="D182" s="232"/>
      <c r="E182" s="232"/>
      <c r="F182" s="233"/>
      <c r="G182" s="232"/>
      <c r="H182" s="232"/>
      <c r="I182" s="115"/>
      <c r="J182" s="102"/>
      <c r="K182" s="18"/>
      <c r="L182" s="19" t="s">
        <v>186</v>
      </c>
      <c r="M182" s="4" t="s">
        <v>1350</v>
      </c>
      <c r="N182" s="4">
        <v>1005873592</v>
      </c>
      <c r="O182" s="4" t="s">
        <v>714</v>
      </c>
      <c r="P182" s="39">
        <v>3046205950</v>
      </c>
      <c r="Q182" s="72" t="s">
        <v>1352</v>
      </c>
      <c r="R182" s="251"/>
      <c r="S182" s="6"/>
      <c r="T182" s="6"/>
    </row>
    <row r="183" spans="1:20" s="17" customFormat="1" ht="66.75" hidden="1" customHeight="1" x14ac:dyDescent="0.25">
      <c r="A183" s="80">
        <v>805009741</v>
      </c>
      <c r="B183" s="50" t="s">
        <v>94</v>
      </c>
      <c r="C183" s="9" t="s">
        <v>11</v>
      </c>
      <c r="D183" s="9" t="s">
        <v>678</v>
      </c>
      <c r="E183" s="9" t="s">
        <v>95</v>
      </c>
      <c r="F183" s="15">
        <v>1229</v>
      </c>
      <c r="G183" s="9" t="s">
        <v>9</v>
      </c>
      <c r="H183" s="9" t="s">
        <v>448</v>
      </c>
      <c r="I183" s="79" t="s">
        <v>391</v>
      </c>
      <c r="J183" s="79" t="s">
        <v>1426</v>
      </c>
      <c r="K183" s="18" t="s">
        <v>187</v>
      </c>
      <c r="L183" s="19" t="s">
        <v>186</v>
      </c>
      <c r="M183" s="178" t="s">
        <v>687</v>
      </c>
      <c r="N183" s="180">
        <v>1112485278</v>
      </c>
      <c r="O183" s="178" t="s">
        <v>688</v>
      </c>
      <c r="P183" s="178">
        <v>3164358368</v>
      </c>
      <c r="Q183" s="72" t="s">
        <v>689</v>
      </c>
      <c r="R183" s="175" t="s">
        <v>1443</v>
      </c>
      <c r="S183" s="6"/>
      <c r="T183" s="6"/>
    </row>
    <row r="184" spans="1:20" s="17" customFormat="1" ht="21" hidden="1" customHeight="1" x14ac:dyDescent="0.25">
      <c r="A184" s="323">
        <v>890300625</v>
      </c>
      <c r="B184" s="225" t="s">
        <v>99</v>
      </c>
      <c r="C184" s="259" t="s">
        <v>11</v>
      </c>
      <c r="D184" s="205" t="s">
        <v>678</v>
      </c>
      <c r="E184" s="259" t="s">
        <v>97</v>
      </c>
      <c r="F184" s="268">
        <v>1917</v>
      </c>
      <c r="G184" s="259" t="s">
        <v>9</v>
      </c>
      <c r="H184" s="205" t="s">
        <v>450</v>
      </c>
      <c r="I184" s="69" t="s">
        <v>1425</v>
      </c>
      <c r="J184" s="69" t="s">
        <v>1444</v>
      </c>
      <c r="K184" s="14" t="s">
        <v>187</v>
      </c>
      <c r="L184" s="19" t="s">
        <v>186</v>
      </c>
      <c r="M184" s="4" t="s">
        <v>690</v>
      </c>
      <c r="N184" s="5">
        <v>1193482053</v>
      </c>
      <c r="O184" s="6" t="s">
        <v>691</v>
      </c>
      <c r="P184" s="4">
        <v>3122486421</v>
      </c>
      <c r="Q184" s="72" t="s">
        <v>692</v>
      </c>
      <c r="R184" s="237" t="s">
        <v>1443</v>
      </c>
      <c r="S184" s="6"/>
      <c r="T184" s="6"/>
    </row>
    <row r="185" spans="1:20" s="17" customFormat="1" ht="21" hidden="1" customHeight="1" x14ac:dyDescent="0.25">
      <c r="A185" s="324"/>
      <c r="B185" s="226"/>
      <c r="C185" s="260"/>
      <c r="D185" s="214"/>
      <c r="E185" s="260"/>
      <c r="F185" s="269"/>
      <c r="G185" s="260"/>
      <c r="H185" s="206"/>
      <c r="I185" s="14" t="s">
        <v>1123</v>
      </c>
      <c r="J185" s="14" t="s">
        <v>1123</v>
      </c>
      <c r="K185" s="14"/>
      <c r="L185" s="19" t="s">
        <v>186</v>
      </c>
      <c r="M185" s="4" t="s">
        <v>693</v>
      </c>
      <c r="N185" s="5">
        <v>1017190034</v>
      </c>
      <c r="O185" s="6" t="s">
        <v>694</v>
      </c>
      <c r="P185" s="4">
        <v>3127740025</v>
      </c>
      <c r="Q185" s="72" t="s">
        <v>695</v>
      </c>
      <c r="R185" s="238"/>
      <c r="S185" s="7"/>
      <c r="T185" s="20"/>
    </row>
    <row r="186" spans="1:20" s="17" customFormat="1" ht="21" hidden="1" customHeight="1" x14ac:dyDescent="0.25">
      <c r="A186" s="324"/>
      <c r="B186" s="226"/>
      <c r="C186" s="260"/>
      <c r="D186" s="214"/>
      <c r="E186" s="260"/>
      <c r="F186" s="269"/>
      <c r="G186" s="260"/>
      <c r="H186" s="206"/>
      <c r="I186" s="14" t="s">
        <v>1123</v>
      </c>
      <c r="J186" s="14" t="s">
        <v>1123</v>
      </c>
      <c r="K186" s="14"/>
      <c r="L186" s="19" t="s">
        <v>186</v>
      </c>
      <c r="M186" s="178" t="s">
        <v>1080</v>
      </c>
      <c r="N186" s="180">
        <v>1144081865</v>
      </c>
      <c r="O186" s="181" t="s">
        <v>1082</v>
      </c>
      <c r="P186" s="178">
        <v>3166260698</v>
      </c>
      <c r="Q186" s="72" t="s">
        <v>1081</v>
      </c>
      <c r="R186" s="238"/>
      <c r="S186" s="6"/>
      <c r="T186" s="6"/>
    </row>
    <row r="187" spans="1:20" s="17" customFormat="1" ht="21" hidden="1" customHeight="1" x14ac:dyDescent="0.25">
      <c r="A187" s="324"/>
      <c r="B187" s="226"/>
      <c r="C187" s="260"/>
      <c r="D187" s="214"/>
      <c r="E187" s="260"/>
      <c r="F187" s="269"/>
      <c r="G187" s="260"/>
      <c r="H187" s="206"/>
      <c r="I187" s="14" t="s">
        <v>1123</v>
      </c>
      <c r="J187" s="14" t="s">
        <v>1123</v>
      </c>
      <c r="K187" s="14"/>
      <c r="L187" s="19" t="s">
        <v>186</v>
      </c>
      <c r="M187" s="4" t="s">
        <v>696</v>
      </c>
      <c r="N187" s="5">
        <v>1037643577</v>
      </c>
      <c r="O187" s="6" t="s">
        <v>697</v>
      </c>
      <c r="P187" s="4">
        <v>3106765741</v>
      </c>
      <c r="Q187" s="72" t="s">
        <v>698</v>
      </c>
      <c r="R187" s="238"/>
      <c r="S187" s="6"/>
      <c r="T187" s="6"/>
    </row>
    <row r="188" spans="1:20" s="13" customFormat="1" ht="21" hidden="1" customHeight="1" x14ac:dyDescent="0.25">
      <c r="A188" s="325"/>
      <c r="B188" s="245"/>
      <c r="C188" s="261"/>
      <c r="D188" s="232"/>
      <c r="E188" s="261"/>
      <c r="F188" s="270"/>
      <c r="G188" s="261"/>
      <c r="H188" s="239"/>
      <c r="I188" s="14" t="s">
        <v>1123</v>
      </c>
      <c r="J188" s="14" t="s">
        <v>1123</v>
      </c>
      <c r="K188" s="14"/>
      <c r="L188" s="19" t="s">
        <v>186</v>
      </c>
      <c r="M188" s="4" t="s">
        <v>553</v>
      </c>
      <c r="N188" s="5">
        <v>1144043499</v>
      </c>
      <c r="O188" s="4" t="s">
        <v>554</v>
      </c>
      <c r="P188" s="4">
        <v>3152138501</v>
      </c>
      <c r="Q188" s="77" t="s">
        <v>555</v>
      </c>
      <c r="R188" s="252"/>
      <c r="S188" s="7"/>
      <c r="T188" s="6"/>
    </row>
    <row r="189" spans="1:20" s="13" customFormat="1" ht="17.25" hidden="1" customHeight="1" x14ac:dyDescent="0.25">
      <c r="A189" s="323">
        <v>900406150</v>
      </c>
      <c r="B189" s="265" t="s">
        <v>45</v>
      </c>
      <c r="C189" s="259" t="s">
        <v>11</v>
      </c>
      <c r="D189" s="205" t="s">
        <v>678</v>
      </c>
      <c r="E189" s="259" t="s">
        <v>46</v>
      </c>
      <c r="F189" s="268">
        <v>1917</v>
      </c>
      <c r="G189" s="259" t="s">
        <v>9</v>
      </c>
      <c r="H189" s="205" t="s">
        <v>451</v>
      </c>
      <c r="I189" s="89" t="s">
        <v>292</v>
      </c>
      <c r="J189" s="89" t="s">
        <v>424</v>
      </c>
      <c r="K189" s="14" t="s">
        <v>187</v>
      </c>
      <c r="L189" s="19" t="s">
        <v>186</v>
      </c>
      <c r="M189" s="6" t="s">
        <v>679</v>
      </c>
      <c r="N189" s="7">
        <v>1037603735</v>
      </c>
      <c r="O189" s="6" t="s">
        <v>680</v>
      </c>
      <c r="P189" s="6">
        <v>3117127085</v>
      </c>
      <c r="Q189" s="72" t="s">
        <v>681</v>
      </c>
      <c r="R189" s="237" t="s">
        <v>1443</v>
      </c>
      <c r="S189" s="7"/>
      <c r="T189" s="6"/>
    </row>
    <row r="190" spans="1:20" s="13" customFormat="1" ht="17.25" hidden="1" customHeight="1" x14ac:dyDescent="0.25">
      <c r="A190" s="324"/>
      <c r="B190" s="266"/>
      <c r="C190" s="260"/>
      <c r="D190" s="214"/>
      <c r="E190" s="260"/>
      <c r="F190" s="269"/>
      <c r="G190" s="260"/>
      <c r="H190" s="206"/>
      <c r="I190" s="109"/>
      <c r="J190" s="110"/>
      <c r="K190" s="14"/>
      <c r="L190" s="19" t="s">
        <v>186</v>
      </c>
      <c r="M190" s="177" t="s">
        <v>1429</v>
      </c>
      <c r="N190" s="178">
        <v>1144087915</v>
      </c>
      <c r="O190" s="179" t="s">
        <v>1430</v>
      </c>
      <c r="P190" s="178">
        <v>3163978518</v>
      </c>
      <c r="Q190" s="72" t="s">
        <v>1431</v>
      </c>
      <c r="R190" s="238"/>
      <c r="S190" s="6"/>
      <c r="T190" s="6"/>
    </row>
    <row r="191" spans="1:20" s="13" customFormat="1" ht="17.25" hidden="1" customHeight="1" x14ac:dyDescent="0.25">
      <c r="A191" s="324"/>
      <c r="B191" s="266"/>
      <c r="C191" s="260"/>
      <c r="D191" s="214"/>
      <c r="E191" s="260"/>
      <c r="F191" s="269"/>
      <c r="G191" s="260"/>
      <c r="H191" s="206"/>
      <c r="I191" s="113"/>
      <c r="J191" s="114"/>
      <c r="K191" s="14"/>
      <c r="L191" s="19" t="s">
        <v>186</v>
      </c>
      <c r="M191" s="176" t="s">
        <v>1432</v>
      </c>
      <c r="N191" s="4">
        <v>1140874710</v>
      </c>
      <c r="O191" s="4" t="s">
        <v>838</v>
      </c>
      <c r="P191" s="4">
        <v>3160440121</v>
      </c>
      <c r="Q191" s="72" t="s">
        <v>1433</v>
      </c>
      <c r="R191" s="238"/>
      <c r="S191" s="7"/>
      <c r="T191" s="20"/>
    </row>
    <row r="192" spans="1:20" s="17" customFormat="1" ht="22.5" hidden="1" customHeight="1" x14ac:dyDescent="0.25">
      <c r="A192" s="217">
        <v>890300279</v>
      </c>
      <c r="B192" s="280" t="s">
        <v>48</v>
      </c>
      <c r="C192" s="205" t="s">
        <v>11</v>
      </c>
      <c r="D192" s="205" t="s">
        <v>677</v>
      </c>
      <c r="E192" s="205" t="s">
        <v>46</v>
      </c>
      <c r="F192" s="221">
        <v>6862</v>
      </c>
      <c r="G192" s="205" t="s">
        <v>9</v>
      </c>
      <c r="H192" s="205" t="s">
        <v>428</v>
      </c>
      <c r="I192" s="103" t="s">
        <v>1235</v>
      </c>
      <c r="J192" s="103" t="s">
        <v>1236</v>
      </c>
      <c r="K192" s="18" t="s">
        <v>187</v>
      </c>
      <c r="L192" s="51" t="s">
        <v>283</v>
      </c>
      <c r="M192" s="5" t="s">
        <v>641</v>
      </c>
      <c r="N192" s="5">
        <v>71764475</v>
      </c>
      <c r="O192" s="4" t="s">
        <v>642</v>
      </c>
      <c r="P192" s="4">
        <v>3154329347</v>
      </c>
      <c r="Q192" s="148" t="s">
        <v>643</v>
      </c>
      <c r="R192" s="277" t="s">
        <v>1396</v>
      </c>
      <c r="S192" s="7"/>
      <c r="T192" s="6"/>
    </row>
    <row r="193" spans="1:22" s="17" customFormat="1" ht="22.5" hidden="1" customHeight="1" x14ac:dyDescent="0.25">
      <c r="A193" s="218"/>
      <c r="B193" s="298"/>
      <c r="C193" s="214"/>
      <c r="D193" s="214"/>
      <c r="E193" s="214"/>
      <c r="F193" s="222"/>
      <c r="G193" s="214"/>
      <c r="H193" s="206"/>
      <c r="I193" s="109"/>
      <c r="J193" s="110"/>
      <c r="K193" s="18"/>
      <c r="L193" s="51" t="s">
        <v>283</v>
      </c>
      <c r="M193" s="4" t="s">
        <v>644</v>
      </c>
      <c r="N193" s="35">
        <v>1015450472</v>
      </c>
      <c r="O193" s="26" t="s">
        <v>645</v>
      </c>
      <c r="P193" s="4" t="s">
        <v>646</v>
      </c>
      <c r="Q193" s="148" t="s">
        <v>647</v>
      </c>
      <c r="R193" s="297"/>
      <c r="S193" s="6"/>
      <c r="T193" s="6"/>
      <c r="V193" s="52"/>
    </row>
    <row r="194" spans="1:22" s="17" customFormat="1" ht="22.5" hidden="1" customHeight="1" x14ac:dyDescent="0.25">
      <c r="A194" s="218"/>
      <c r="B194" s="298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6" t="s">
        <v>648</v>
      </c>
      <c r="N194" s="7">
        <v>11440064405</v>
      </c>
      <c r="O194" s="17" t="s">
        <v>649</v>
      </c>
      <c r="P194" s="6">
        <v>3165377699</v>
      </c>
      <c r="Q194" s="148" t="s">
        <v>650</v>
      </c>
      <c r="R194" s="297"/>
      <c r="S194" s="6"/>
      <c r="T194" s="6"/>
    </row>
    <row r="195" spans="1:22" s="17" customFormat="1" ht="22.5" hidden="1" customHeight="1" x14ac:dyDescent="0.25">
      <c r="A195" s="218"/>
      <c r="B195" s="298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6" t="s">
        <v>651</v>
      </c>
      <c r="N195" s="7">
        <v>1144197568</v>
      </c>
      <c r="O195" s="6" t="s">
        <v>652</v>
      </c>
      <c r="P195" s="6">
        <v>3186967405</v>
      </c>
      <c r="Q195" s="149" t="s">
        <v>653</v>
      </c>
      <c r="R195" s="297"/>
      <c r="S195" s="6"/>
      <c r="T195" s="6"/>
    </row>
    <row r="196" spans="1:22" s="17" customFormat="1" ht="22.5" hidden="1" customHeight="1" x14ac:dyDescent="0.25">
      <c r="A196" s="218"/>
      <c r="B196" s="298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6" t="s">
        <v>1056</v>
      </c>
      <c r="N196" s="28"/>
      <c r="O196" s="6" t="s">
        <v>1058</v>
      </c>
      <c r="P196" s="29"/>
      <c r="Q196" s="149" t="s">
        <v>1057</v>
      </c>
      <c r="R196" s="297"/>
      <c r="S196" s="6"/>
      <c r="T196" s="6"/>
    </row>
    <row r="197" spans="1:22" s="17" customFormat="1" ht="22.5" hidden="1" customHeight="1" x14ac:dyDescent="0.25">
      <c r="A197" s="218"/>
      <c r="B197" s="298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6" t="s">
        <v>1341</v>
      </c>
      <c r="N197" s="7">
        <v>1144193641</v>
      </c>
      <c r="O197" s="6" t="s">
        <v>891</v>
      </c>
      <c r="P197" s="6">
        <v>3132061843</v>
      </c>
      <c r="Q197" s="149" t="s">
        <v>1342</v>
      </c>
      <c r="R197" s="297"/>
      <c r="S197" s="6"/>
      <c r="T197" s="6"/>
    </row>
    <row r="198" spans="1:22" s="17" customFormat="1" ht="22.5" hidden="1" customHeight="1" x14ac:dyDescent="0.25">
      <c r="A198" s="218"/>
      <c r="B198" s="298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6" t="s">
        <v>654</v>
      </c>
      <c r="N198" s="7">
        <v>1014296671</v>
      </c>
      <c r="O198" s="6" t="s">
        <v>655</v>
      </c>
      <c r="P198" s="6">
        <v>3196832552</v>
      </c>
      <c r="Q198" s="149" t="s">
        <v>656</v>
      </c>
      <c r="R198" s="297"/>
      <c r="S198" s="7"/>
      <c r="T198" s="6"/>
    </row>
    <row r="199" spans="1:22" s="17" customFormat="1" ht="22.5" hidden="1" customHeight="1" x14ac:dyDescent="0.25">
      <c r="A199" s="218"/>
      <c r="B199" s="298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4" t="s">
        <v>657</v>
      </c>
      <c r="N199" s="5">
        <v>1112490039</v>
      </c>
      <c r="O199" s="4" t="s">
        <v>658</v>
      </c>
      <c r="P199" s="4">
        <v>3137481869</v>
      </c>
      <c r="Q199" s="149" t="s">
        <v>659</v>
      </c>
      <c r="R199" s="297"/>
      <c r="S199" s="6"/>
      <c r="T199" s="6"/>
    </row>
    <row r="200" spans="1:22" s="17" customFormat="1" ht="22.5" hidden="1" customHeight="1" x14ac:dyDescent="0.25">
      <c r="A200" s="218"/>
      <c r="B200" s="298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4" t="s">
        <v>660</v>
      </c>
      <c r="N200" s="5">
        <v>1130683325</v>
      </c>
      <c r="O200" s="4" t="s">
        <v>597</v>
      </c>
      <c r="P200" s="4">
        <v>3022881702</v>
      </c>
      <c r="Q200" s="149" t="s">
        <v>661</v>
      </c>
      <c r="R200" s="297"/>
      <c r="S200" s="6"/>
      <c r="T200" s="6"/>
    </row>
    <row r="201" spans="1:22" s="17" customFormat="1" ht="22.5" hidden="1" customHeight="1" x14ac:dyDescent="0.25">
      <c r="A201" s="218"/>
      <c r="B201" s="298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4" t="s">
        <v>662</v>
      </c>
      <c r="N201" s="5">
        <v>1151938391</v>
      </c>
      <c r="O201" s="4" t="s">
        <v>663</v>
      </c>
      <c r="P201" s="4">
        <v>3166984366</v>
      </c>
      <c r="Q201" s="149" t="s">
        <v>664</v>
      </c>
      <c r="R201" s="297"/>
      <c r="S201" s="6"/>
      <c r="T201" s="6"/>
    </row>
    <row r="202" spans="1:22" s="17" customFormat="1" ht="22.5" hidden="1" customHeight="1" x14ac:dyDescent="0.25">
      <c r="A202" s="218"/>
      <c r="B202" s="298"/>
      <c r="C202" s="214"/>
      <c r="D202" s="214"/>
      <c r="E202" s="214"/>
      <c r="F202" s="222"/>
      <c r="G202" s="214"/>
      <c r="H202" s="206"/>
      <c r="I202" s="111"/>
      <c r="J202" s="112"/>
      <c r="K202" s="18"/>
      <c r="L202" s="51" t="s">
        <v>283</v>
      </c>
      <c r="M202" s="4" t="s">
        <v>665</v>
      </c>
      <c r="N202" s="5">
        <v>1144188642</v>
      </c>
      <c r="O202" s="4" t="s">
        <v>663</v>
      </c>
      <c r="P202" s="4">
        <v>3188682156</v>
      </c>
      <c r="Q202" s="149" t="s">
        <v>666</v>
      </c>
      <c r="R202" s="297"/>
      <c r="S202" s="6"/>
      <c r="T202" s="6"/>
    </row>
    <row r="203" spans="1:22" s="17" customFormat="1" ht="22.5" hidden="1" customHeight="1" x14ac:dyDescent="0.25">
      <c r="A203" s="218"/>
      <c r="B203" s="298"/>
      <c r="C203" s="214"/>
      <c r="D203" s="214"/>
      <c r="E203" s="214"/>
      <c r="F203" s="222"/>
      <c r="G203" s="214"/>
      <c r="H203" s="206"/>
      <c r="I203" s="111"/>
      <c r="J203" s="112"/>
      <c r="K203" s="18"/>
      <c r="L203" s="51" t="s">
        <v>283</v>
      </c>
      <c r="M203" s="4" t="s">
        <v>667</v>
      </c>
      <c r="N203" s="35">
        <v>67010362</v>
      </c>
      <c r="O203" s="4" t="s">
        <v>668</v>
      </c>
      <c r="P203" s="4">
        <v>3117098393</v>
      </c>
      <c r="Q203" s="149" t="s">
        <v>669</v>
      </c>
      <c r="R203" s="297"/>
      <c r="S203" s="6"/>
      <c r="T203" s="6"/>
    </row>
    <row r="204" spans="1:22" s="17" customFormat="1" ht="22.5" hidden="1" customHeight="1" x14ac:dyDescent="0.25">
      <c r="A204" s="218"/>
      <c r="B204" s="298"/>
      <c r="C204" s="214"/>
      <c r="D204" s="214"/>
      <c r="E204" s="214"/>
      <c r="F204" s="222"/>
      <c r="G204" s="214"/>
      <c r="H204" s="206"/>
      <c r="I204" s="111"/>
      <c r="J204" s="112"/>
      <c r="K204" s="18"/>
      <c r="L204" s="51" t="s">
        <v>283</v>
      </c>
      <c r="M204" s="4" t="s">
        <v>670</v>
      </c>
      <c r="N204" s="36"/>
      <c r="O204" s="4" t="s">
        <v>671</v>
      </c>
      <c r="P204" s="4">
        <v>3013368255</v>
      </c>
      <c r="Q204" s="149" t="s">
        <v>672</v>
      </c>
      <c r="R204" s="297"/>
      <c r="S204" s="6"/>
      <c r="T204" s="6"/>
    </row>
    <row r="205" spans="1:22" s="17" customFormat="1" ht="22.5" hidden="1" customHeight="1" x14ac:dyDescent="0.25">
      <c r="A205" s="242"/>
      <c r="B205" s="281"/>
      <c r="C205" s="232"/>
      <c r="D205" s="232"/>
      <c r="E205" s="232"/>
      <c r="F205" s="233"/>
      <c r="G205" s="232"/>
      <c r="H205" s="239"/>
      <c r="I205" s="113"/>
      <c r="J205" s="114"/>
      <c r="K205" s="18"/>
      <c r="L205" s="51" t="s">
        <v>283</v>
      </c>
      <c r="M205" s="6" t="s">
        <v>673</v>
      </c>
      <c r="N205" s="7">
        <v>1148956256</v>
      </c>
      <c r="O205" s="6" t="s">
        <v>674</v>
      </c>
      <c r="P205" s="6" t="s">
        <v>675</v>
      </c>
      <c r="Q205" s="149" t="s">
        <v>676</v>
      </c>
      <c r="R205" s="278"/>
      <c r="S205" s="6"/>
      <c r="T205" s="6"/>
    </row>
    <row r="206" spans="1:22" s="17" customFormat="1" ht="28.5" hidden="1" customHeight="1" x14ac:dyDescent="0.25">
      <c r="A206" s="223">
        <v>900378212</v>
      </c>
      <c r="B206" s="225" t="s">
        <v>1153</v>
      </c>
      <c r="C206" s="205" t="s">
        <v>11</v>
      </c>
      <c r="D206" s="205" t="s">
        <v>639</v>
      </c>
      <c r="E206" s="205" t="s">
        <v>46</v>
      </c>
      <c r="F206" s="221">
        <v>2052</v>
      </c>
      <c r="G206" s="205" t="s">
        <v>9</v>
      </c>
      <c r="H206" s="205" t="s">
        <v>950</v>
      </c>
      <c r="I206" s="103" t="s">
        <v>1115</v>
      </c>
      <c r="J206" s="103" t="s">
        <v>1219</v>
      </c>
      <c r="K206" s="86" t="s">
        <v>202</v>
      </c>
      <c r="L206" s="19" t="s">
        <v>186</v>
      </c>
      <c r="M206" s="6" t="s">
        <v>504</v>
      </c>
      <c r="N206" s="6">
        <v>55248830</v>
      </c>
      <c r="O206" s="6" t="s">
        <v>505</v>
      </c>
      <c r="P206" s="6" t="s">
        <v>506</v>
      </c>
      <c r="Q206" s="72" t="s">
        <v>507</v>
      </c>
      <c r="R206" s="215" t="s">
        <v>1388</v>
      </c>
      <c r="S206" s="6"/>
      <c r="T206" s="6"/>
    </row>
    <row r="207" spans="1:22" s="17" customFormat="1" ht="28.5" hidden="1" customHeight="1" x14ac:dyDescent="0.25">
      <c r="A207" s="224"/>
      <c r="B207" s="226"/>
      <c r="C207" s="214"/>
      <c r="D207" s="214"/>
      <c r="E207" s="214"/>
      <c r="F207" s="222"/>
      <c r="G207" s="214"/>
      <c r="H207" s="206"/>
      <c r="I207" s="109"/>
      <c r="J207" s="110"/>
      <c r="K207" s="18"/>
      <c r="L207" s="19" t="s">
        <v>186</v>
      </c>
      <c r="M207" s="4" t="s">
        <v>508</v>
      </c>
      <c r="N207" s="4">
        <v>1143869669</v>
      </c>
      <c r="O207" s="4" t="s">
        <v>509</v>
      </c>
      <c r="P207" s="26">
        <v>3045227390</v>
      </c>
      <c r="Q207" s="72" t="s">
        <v>510</v>
      </c>
      <c r="R207" s="216"/>
      <c r="S207" s="6"/>
      <c r="T207" s="6"/>
    </row>
    <row r="208" spans="1:22" s="17" customFormat="1" ht="28.5" hidden="1" customHeight="1" x14ac:dyDescent="0.25">
      <c r="A208" s="224"/>
      <c r="B208" s="226"/>
      <c r="C208" s="214"/>
      <c r="D208" s="214"/>
      <c r="E208" s="214"/>
      <c r="F208" s="222"/>
      <c r="G208" s="214"/>
      <c r="H208" s="206"/>
      <c r="I208" s="111"/>
      <c r="J208" s="112"/>
      <c r="K208" s="18"/>
      <c r="L208" s="19" t="s">
        <v>186</v>
      </c>
      <c r="M208" s="6" t="s">
        <v>511</v>
      </c>
      <c r="N208" s="6">
        <v>31483108</v>
      </c>
      <c r="O208" s="6" t="s">
        <v>512</v>
      </c>
      <c r="P208" s="6">
        <v>3016172204</v>
      </c>
      <c r="Q208" s="72" t="s">
        <v>513</v>
      </c>
      <c r="R208" s="216"/>
      <c r="S208" s="6"/>
      <c r="T208" s="6"/>
    </row>
    <row r="209" spans="1:21" s="17" customFormat="1" ht="28.5" hidden="1" customHeight="1" x14ac:dyDescent="0.25">
      <c r="A209" s="224"/>
      <c r="B209" s="226"/>
      <c r="C209" s="214"/>
      <c r="D209" s="214"/>
      <c r="E209" s="214"/>
      <c r="F209" s="222"/>
      <c r="G209" s="214"/>
      <c r="H209" s="206"/>
      <c r="I209" s="111"/>
      <c r="J209" s="112"/>
      <c r="K209" s="18"/>
      <c r="L209" s="19" t="s">
        <v>186</v>
      </c>
      <c r="M209" s="6" t="s">
        <v>951</v>
      </c>
      <c r="N209" s="6">
        <v>31322644</v>
      </c>
      <c r="O209" s="6" t="s">
        <v>953</v>
      </c>
      <c r="P209" s="6">
        <v>3165186763</v>
      </c>
      <c r="Q209" s="72" t="s">
        <v>952</v>
      </c>
      <c r="R209" s="216"/>
      <c r="S209" s="6"/>
      <c r="T209" s="6"/>
    </row>
    <row r="210" spans="1:21" s="17" customFormat="1" ht="28.5" hidden="1" customHeight="1" x14ac:dyDescent="0.25">
      <c r="A210" s="224"/>
      <c r="B210" s="226"/>
      <c r="C210" s="214"/>
      <c r="D210" s="214"/>
      <c r="E210" s="214"/>
      <c r="F210" s="222"/>
      <c r="G210" s="214"/>
      <c r="H210" s="206"/>
      <c r="I210" s="111"/>
      <c r="J210" s="112"/>
      <c r="K210" s="18"/>
      <c r="L210" s="19" t="s">
        <v>186</v>
      </c>
      <c r="M210" s="6" t="s">
        <v>514</v>
      </c>
      <c r="N210" s="6">
        <v>1061791504</v>
      </c>
      <c r="O210" s="6" t="s">
        <v>246</v>
      </c>
      <c r="P210" s="6">
        <v>3212546041</v>
      </c>
      <c r="Q210" s="72" t="s">
        <v>515</v>
      </c>
      <c r="R210" s="216"/>
      <c r="S210" s="6"/>
      <c r="T210" s="6"/>
    </row>
    <row r="211" spans="1:21" s="17" customFormat="1" ht="28.5" hidden="1" customHeight="1" x14ac:dyDescent="0.25">
      <c r="A211" s="244"/>
      <c r="B211" s="245"/>
      <c r="C211" s="232"/>
      <c r="D211" s="232"/>
      <c r="E211" s="232"/>
      <c r="F211" s="233"/>
      <c r="G211" s="232"/>
      <c r="H211" s="239"/>
      <c r="I211" s="113"/>
      <c r="J211" s="114"/>
      <c r="K211" s="18"/>
      <c r="L211" s="19" t="s">
        <v>186</v>
      </c>
      <c r="M211" s="4" t="s">
        <v>1384</v>
      </c>
      <c r="N211" s="4">
        <v>1144131212</v>
      </c>
      <c r="O211" s="4" t="s">
        <v>516</v>
      </c>
      <c r="P211" s="4">
        <v>3155042988</v>
      </c>
      <c r="Q211" s="72" t="s">
        <v>1385</v>
      </c>
      <c r="R211" s="251"/>
      <c r="S211" s="6"/>
      <c r="T211" s="6"/>
    </row>
    <row r="212" spans="1:21" s="17" customFormat="1" ht="38.25" hidden="1" customHeight="1" x14ac:dyDescent="0.25">
      <c r="A212" s="217">
        <v>860006797</v>
      </c>
      <c r="B212" s="295" t="s">
        <v>125</v>
      </c>
      <c r="C212" s="205" t="s">
        <v>11</v>
      </c>
      <c r="D212" s="205" t="s">
        <v>640</v>
      </c>
      <c r="E212" s="205" t="s">
        <v>46</v>
      </c>
      <c r="F212" s="221">
        <v>1385</v>
      </c>
      <c r="G212" s="205" t="s">
        <v>9</v>
      </c>
      <c r="H212" s="205" t="s">
        <v>1035</v>
      </c>
      <c r="I212" s="104" t="s">
        <v>1036</v>
      </c>
      <c r="J212" s="104" t="s">
        <v>1214</v>
      </c>
      <c r="K212" s="86" t="s">
        <v>202</v>
      </c>
      <c r="L212" s="19" t="s">
        <v>186</v>
      </c>
      <c r="M212" s="6" t="s">
        <v>517</v>
      </c>
      <c r="N212" s="6">
        <v>29118322</v>
      </c>
      <c r="O212" s="6" t="s">
        <v>518</v>
      </c>
      <c r="P212" s="6">
        <v>3153165649</v>
      </c>
      <c r="Q212" s="65" t="s">
        <v>126</v>
      </c>
      <c r="R212" s="330"/>
      <c r="S212" s="6"/>
      <c r="T212" s="6"/>
      <c r="U212" s="279"/>
    </row>
    <row r="213" spans="1:21" s="17" customFormat="1" ht="38.25" hidden="1" customHeight="1" x14ac:dyDescent="0.25">
      <c r="A213" s="242"/>
      <c r="B213" s="296"/>
      <c r="C213" s="232"/>
      <c r="D213" s="232"/>
      <c r="E213" s="232"/>
      <c r="F213" s="233"/>
      <c r="G213" s="232"/>
      <c r="H213" s="232"/>
      <c r="I213" s="14" t="s">
        <v>1123</v>
      </c>
      <c r="J213" s="14" t="s">
        <v>1123</v>
      </c>
      <c r="K213" s="18"/>
      <c r="L213" s="19" t="s">
        <v>186</v>
      </c>
      <c r="M213" s="6" t="s">
        <v>519</v>
      </c>
      <c r="N213" s="6">
        <v>1144151873</v>
      </c>
      <c r="O213" s="6" t="s">
        <v>520</v>
      </c>
      <c r="P213" s="6">
        <v>3207746711</v>
      </c>
      <c r="Q213" s="65" t="s">
        <v>521</v>
      </c>
      <c r="R213" s="331"/>
      <c r="S213" s="6"/>
      <c r="T213" s="6"/>
      <c r="U213" s="279"/>
    </row>
    <row r="214" spans="1:21" s="17" customFormat="1" ht="60" hidden="1" x14ac:dyDescent="0.25">
      <c r="A214" s="223">
        <v>890312749</v>
      </c>
      <c r="B214" s="225" t="s">
        <v>143</v>
      </c>
      <c r="C214" s="205" t="s">
        <v>11</v>
      </c>
      <c r="D214" s="205" t="s">
        <v>452</v>
      </c>
      <c r="E214" s="205" t="s">
        <v>120</v>
      </c>
      <c r="F214" s="221">
        <v>9608</v>
      </c>
      <c r="G214" s="205" t="s">
        <v>9</v>
      </c>
      <c r="H214" s="205" t="s">
        <v>439</v>
      </c>
      <c r="I214" s="79" t="s">
        <v>1086</v>
      </c>
      <c r="J214" s="79" t="s">
        <v>1377</v>
      </c>
      <c r="K214" s="18" t="s">
        <v>187</v>
      </c>
      <c r="L214" s="19" t="s">
        <v>186</v>
      </c>
      <c r="M214" s="4" t="s">
        <v>453</v>
      </c>
      <c r="N214" s="33">
        <v>66785279</v>
      </c>
      <c r="O214" s="4" t="s">
        <v>454</v>
      </c>
      <c r="P214" s="4">
        <v>3172178341</v>
      </c>
      <c r="Q214" s="72" t="s">
        <v>455</v>
      </c>
      <c r="R214" s="237" t="s">
        <v>1175</v>
      </c>
      <c r="S214" s="6"/>
      <c r="T214" s="6"/>
    </row>
    <row r="215" spans="1:21" s="17" customFormat="1" ht="45" hidden="1" x14ac:dyDescent="0.25">
      <c r="A215" s="224"/>
      <c r="B215" s="226"/>
      <c r="C215" s="214"/>
      <c r="D215" s="214"/>
      <c r="E215" s="214"/>
      <c r="F215" s="222"/>
      <c r="G215" s="214"/>
      <c r="H215" s="206"/>
      <c r="I215" s="14" t="s">
        <v>1123</v>
      </c>
      <c r="J215" s="14" t="s">
        <v>1123</v>
      </c>
      <c r="K215" s="18"/>
      <c r="L215" s="19" t="s">
        <v>186</v>
      </c>
      <c r="M215" s="4" t="s">
        <v>456</v>
      </c>
      <c r="N215" s="4">
        <v>72008294</v>
      </c>
      <c r="O215" s="4" t="s">
        <v>457</v>
      </c>
      <c r="P215" s="4">
        <v>3104235877</v>
      </c>
      <c r="Q215" s="77" t="s">
        <v>458</v>
      </c>
      <c r="R215" s="240"/>
      <c r="S215" s="6"/>
      <c r="T215" s="6"/>
    </row>
    <row r="216" spans="1:21" s="17" customFormat="1" ht="45" hidden="1" x14ac:dyDescent="0.25">
      <c r="A216" s="244"/>
      <c r="B216" s="245"/>
      <c r="C216" s="232"/>
      <c r="D216" s="232"/>
      <c r="E216" s="232"/>
      <c r="F216" s="233"/>
      <c r="G216" s="232"/>
      <c r="H216" s="239"/>
      <c r="I216" s="14" t="s">
        <v>1123</v>
      </c>
      <c r="J216" s="14" t="s">
        <v>1123</v>
      </c>
      <c r="K216" s="18"/>
      <c r="L216" s="19" t="s">
        <v>186</v>
      </c>
      <c r="M216" s="6" t="s">
        <v>459</v>
      </c>
      <c r="N216" s="6">
        <v>1077858523</v>
      </c>
      <c r="O216" s="6" t="s">
        <v>367</v>
      </c>
      <c r="P216" s="6">
        <v>3160182595</v>
      </c>
      <c r="Q216" s="72" t="s">
        <v>460</v>
      </c>
      <c r="R216" s="241"/>
      <c r="S216" s="7"/>
      <c r="T216" s="6"/>
    </row>
    <row r="217" spans="1:21" s="17" customFormat="1" ht="27" hidden="1" customHeight="1" x14ac:dyDescent="0.25">
      <c r="A217" s="217">
        <v>860046201</v>
      </c>
      <c r="B217" s="219" t="s">
        <v>119</v>
      </c>
      <c r="C217" s="205" t="s">
        <v>11</v>
      </c>
      <c r="D217" s="205" t="s">
        <v>894</v>
      </c>
      <c r="E217" s="205" t="s">
        <v>120</v>
      </c>
      <c r="F217" s="221">
        <v>10324</v>
      </c>
      <c r="G217" s="205" t="s">
        <v>9</v>
      </c>
      <c r="H217" s="205" t="s">
        <v>437</v>
      </c>
      <c r="I217" s="103" t="s">
        <v>438</v>
      </c>
      <c r="J217" s="103" t="s">
        <v>280</v>
      </c>
      <c r="K217" s="18" t="s">
        <v>187</v>
      </c>
      <c r="L217" s="51" t="s">
        <v>283</v>
      </c>
      <c r="M217" s="6" t="s">
        <v>703</v>
      </c>
      <c r="N217" s="6">
        <v>1072431750</v>
      </c>
      <c r="O217" s="6" t="s">
        <v>704</v>
      </c>
      <c r="P217" s="6">
        <v>3112539666</v>
      </c>
      <c r="Q217" s="72" t="s">
        <v>705</v>
      </c>
      <c r="R217" s="312" t="s">
        <v>1361</v>
      </c>
      <c r="S217" s="7"/>
      <c r="T217" s="6"/>
    </row>
    <row r="218" spans="1:21" s="17" customFormat="1" ht="27" hidden="1" customHeight="1" x14ac:dyDescent="0.25">
      <c r="A218" s="218"/>
      <c r="B218" s="220"/>
      <c r="C218" s="214"/>
      <c r="D218" s="214"/>
      <c r="E218" s="214"/>
      <c r="F218" s="222"/>
      <c r="G218" s="214"/>
      <c r="H218" s="206"/>
      <c r="I218" s="109"/>
      <c r="J218" s="110"/>
      <c r="K218" s="18"/>
      <c r="L218" s="51" t="s">
        <v>283</v>
      </c>
      <c r="M218" s="6" t="s">
        <v>900</v>
      </c>
      <c r="N218" s="6">
        <v>31569393</v>
      </c>
      <c r="O218" s="6" t="s">
        <v>714</v>
      </c>
      <c r="P218" s="6">
        <v>3153241463</v>
      </c>
      <c r="Q218" s="72" t="s">
        <v>901</v>
      </c>
      <c r="R218" s="328"/>
      <c r="S218" s="7"/>
      <c r="T218" s="6"/>
    </row>
    <row r="219" spans="1:21" s="17" customFormat="1" ht="27" hidden="1" customHeight="1" x14ac:dyDescent="0.25">
      <c r="A219" s="218"/>
      <c r="B219" s="220"/>
      <c r="C219" s="214"/>
      <c r="D219" s="214"/>
      <c r="E219" s="214"/>
      <c r="F219" s="222"/>
      <c r="G219" s="214"/>
      <c r="H219" s="206"/>
      <c r="I219" s="111"/>
      <c r="J219" s="112"/>
      <c r="K219" s="18"/>
      <c r="L219" s="51" t="s">
        <v>283</v>
      </c>
      <c r="M219" s="6" t="s">
        <v>903</v>
      </c>
      <c r="N219" s="29"/>
      <c r="O219" s="6" t="s">
        <v>902</v>
      </c>
      <c r="P219" s="29"/>
      <c r="Q219" s="72" t="s">
        <v>904</v>
      </c>
      <c r="R219" s="328"/>
      <c r="S219" s="6"/>
      <c r="T219" s="6"/>
    </row>
    <row r="220" spans="1:21" s="17" customFormat="1" ht="27" hidden="1" customHeight="1" x14ac:dyDescent="0.25">
      <c r="A220" s="218"/>
      <c r="B220" s="220"/>
      <c r="C220" s="214"/>
      <c r="D220" s="214"/>
      <c r="E220" s="214"/>
      <c r="F220" s="222"/>
      <c r="G220" s="214"/>
      <c r="H220" s="206"/>
      <c r="I220" s="111"/>
      <c r="J220" s="112"/>
      <c r="K220" s="18"/>
      <c r="L220" s="51" t="s">
        <v>283</v>
      </c>
      <c r="M220" s="6" t="s">
        <v>998</v>
      </c>
      <c r="N220" s="6">
        <v>34609823</v>
      </c>
      <c r="O220" s="6" t="s">
        <v>999</v>
      </c>
      <c r="P220" s="6">
        <v>3188694433</v>
      </c>
      <c r="Q220" s="72" t="s">
        <v>1000</v>
      </c>
      <c r="R220" s="328"/>
      <c r="S220" s="7"/>
      <c r="T220" s="6"/>
    </row>
    <row r="221" spans="1:21" s="17" customFormat="1" ht="27" hidden="1" customHeight="1" x14ac:dyDescent="0.25">
      <c r="A221" s="218"/>
      <c r="B221" s="220"/>
      <c r="C221" s="214"/>
      <c r="D221" s="214"/>
      <c r="E221" s="214"/>
      <c r="F221" s="222"/>
      <c r="G221" s="214"/>
      <c r="H221" s="206"/>
      <c r="I221" s="111"/>
      <c r="J221" s="112"/>
      <c r="K221" s="18"/>
      <c r="L221" s="51" t="s">
        <v>283</v>
      </c>
      <c r="M221" s="6" t="s">
        <v>1038</v>
      </c>
      <c r="N221" s="29"/>
      <c r="O221" s="6" t="s">
        <v>1039</v>
      </c>
      <c r="P221" s="6">
        <v>3118439552</v>
      </c>
      <c r="Q221" s="72" t="s">
        <v>1037</v>
      </c>
      <c r="R221" s="328"/>
      <c r="S221" s="7"/>
      <c r="T221" s="6"/>
    </row>
    <row r="222" spans="1:21" s="17" customFormat="1" ht="27" hidden="1" customHeight="1" x14ac:dyDescent="0.25">
      <c r="A222" s="242"/>
      <c r="B222" s="243"/>
      <c r="C222" s="232"/>
      <c r="D222" s="232"/>
      <c r="E222" s="232"/>
      <c r="F222" s="233"/>
      <c r="G222" s="232"/>
      <c r="H222" s="239"/>
      <c r="I222" s="113"/>
      <c r="J222" s="114"/>
      <c r="K222" s="18"/>
      <c r="L222" s="51" t="s">
        <v>283</v>
      </c>
      <c r="M222" s="20" t="s">
        <v>706</v>
      </c>
      <c r="N222" s="20">
        <v>1130659869</v>
      </c>
      <c r="O222" s="6" t="s">
        <v>707</v>
      </c>
      <c r="P222" s="20" t="s">
        <v>708</v>
      </c>
      <c r="Q222" s="72" t="s">
        <v>709</v>
      </c>
      <c r="R222" s="329"/>
      <c r="S222" s="6"/>
      <c r="T222" s="6"/>
    </row>
    <row r="223" spans="1:21" s="17" customFormat="1" ht="36" hidden="1" customHeight="1" x14ac:dyDescent="0.25">
      <c r="A223" s="223">
        <v>805025631</v>
      </c>
      <c r="B223" s="225" t="s">
        <v>109</v>
      </c>
      <c r="C223" s="205" t="s">
        <v>11</v>
      </c>
      <c r="D223" s="205" t="s">
        <v>479</v>
      </c>
      <c r="E223" s="205" t="s">
        <v>110</v>
      </c>
      <c r="F223" s="221">
        <v>478</v>
      </c>
      <c r="G223" s="205" t="s">
        <v>9</v>
      </c>
      <c r="H223" s="205" t="s">
        <v>436</v>
      </c>
      <c r="I223" s="103" t="s">
        <v>426</v>
      </c>
      <c r="J223" s="103" t="s">
        <v>426</v>
      </c>
      <c r="K223" s="18" t="s">
        <v>187</v>
      </c>
      <c r="L223" s="19" t="s">
        <v>186</v>
      </c>
      <c r="M223" s="4" t="s">
        <v>1101</v>
      </c>
      <c r="N223" s="4">
        <v>1030603798</v>
      </c>
      <c r="O223" s="4" t="s">
        <v>1102</v>
      </c>
      <c r="P223" s="4">
        <v>3114770474</v>
      </c>
      <c r="Q223" s="72" t="s">
        <v>1103</v>
      </c>
      <c r="R223" s="237" t="s">
        <v>1161</v>
      </c>
      <c r="S223" s="6"/>
      <c r="T223" s="6"/>
    </row>
    <row r="224" spans="1:21" s="17" customFormat="1" ht="36" hidden="1" customHeight="1" x14ac:dyDescent="0.25">
      <c r="A224" s="224"/>
      <c r="B224" s="226"/>
      <c r="C224" s="214"/>
      <c r="D224" s="214"/>
      <c r="E224" s="214"/>
      <c r="F224" s="222"/>
      <c r="G224" s="214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480</v>
      </c>
      <c r="N224" s="6">
        <v>1113636753</v>
      </c>
      <c r="O224" s="6" t="s">
        <v>481</v>
      </c>
      <c r="P224" s="6" t="s">
        <v>482</v>
      </c>
      <c r="Q224" s="72" t="s">
        <v>111</v>
      </c>
      <c r="R224" s="238"/>
      <c r="S224" s="6"/>
      <c r="T224" s="6"/>
    </row>
    <row r="225" spans="1:20" s="17" customFormat="1" ht="36" hidden="1" customHeight="1" x14ac:dyDescent="0.25">
      <c r="A225" s="224"/>
      <c r="B225" s="226"/>
      <c r="C225" s="214"/>
      <c r="D225" s="214"/>
      <c r="E225" s="214"/>
      <c r="F225" s="222"/>
      <c r="G225" s="214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1253</v>
      </c>
      <c r="N225" s="6">
        <v>16377255</v>
      </c>
      <c r="O225" s="6" t="s">
        <v>1254</v>
      </c>
      <c r="P225" s="6">
        <v>3122425724</v>
      </c>
      <c r="Q225" s="72" t="s">
        <v>1255</v>
      </c>
      <c r="R225" s="238"/>
      <c r="S225" s="6"/>
      <c r="T225" s="6"/>
    </row>
    <row r="226" spans="1:20" s="17" customFormat="1" ht="36" hidden="1" customHeight="1" x14ac:dyDescent="0.25">
      <c r="A226" s="224"/>
      <c r="B226" s="226"/>
      <c r="C226" s="214"/>
      <c r="D226" s="214"/>
      <c r="E226" s="214"/>
      <c r="F226" s="222"/>
      <c r="G226" s="214"/>
      <c r="H226" s="206"/>
      <c r="I226" s="14" t="s">
        <v>1123</v>
      </c>
      <c r="J226" s="14" t="s">
        <v>1123</v>
      </c>
      <c r="K226" s="18"/>
      <c r="L226" s="19" t="s">
        <v>186</v>
      </c>
      <c r="M226" s="6" t="s">
        <v>1158</v>
      </c>
      <c r="N226" s="6">
        <v>1144107753</v>
      </c>
      <c r="O226" s="6" t="s">
        <v>1159</v>
      </c>
      <c r="P226" s="6">
        <v>3114770474</v>
      </c>
      <c r="Q226" s="72" t="s">
        <v>1160</v>
      </c>
      <c r="R226" s="238"/>
      <c r="S226" s="6"/>
      <c r="T226" s="6"/>
    </row>
    <row r="227" spans="1:20" s="17" customFormat="1" ht="36" hidden="1" customHeight="1" x14ac:dyDescent="0.25">
      <c r="A227" s="244"/>
      <c r="B227" s="245"/>
      <c r="C227" s="232"/>
      <c r="D227" s="232"/>
      <c r="E227" s="232"/>
      <c r="F227" s="233"/>
      <c r="G227" s="232"/>
      <c r="H227" s="239"/>
      <c r="I227" s="14" t="s">
        <v>1123</v>
      </c>
      <c r="J227" s="14" t="s">
        <v>1123</v>
      </c>
      <c r="K227" s="18"/>
      <c r="L227" s="19" t="s">
        <v>186</v>
      </c>
      <c r="M227" s="6" t="s">
        <v>483</v>
      </c>
      <c r="N227" s="6">
        <v>38563274</v>
      </c>
      <c r="O227" s="6" t="s">
        <v>484</v>
      </c>
      <c r="P227" s="6" t="s">
        <v>485</v>
      </c>
      <c r="Q227" s="72" t="s">
        <v>486</v>
      </c>
      <c r="R227" s="252"/>
      <c r="S227" s="6"/>
      <c r="T227" s="6"/>
    </row>
    <row r="228" spans="1:20" s="17" customFormat="1" ht="28.5" hidden="1" customHeight="1" x14ac:dyDescent="0.25">
      <c r="A228" s="223">
        <v>805003626</v>
      </c>
      <c r="B228" s="225" t="s">
        <v>148</v>
      </c>
      <c r="C228" s="205" t="s">
        <v>7</v>
      </c>
      <c r="D228" s="205" t="s">
        <v>538</v>
      </c>
      <c r="E228" s="205" t="s">
        <v>149</v>
      </c>
      <c r="F228" s="221">
        <v>3111</v>
      </c>
      <c r="G228" s="205" t="s">
        <v>9</v>
      </c>
      <c r="H228" s="205" t="s">
        <v>435</v>
      </c>
      <c r="I228" s="103" t="s">
        <v>1107</v>
      </c>
      <c r="J228" s="103" t="s">
        <v>1378</v>
      </c>
      <c r="K228" s="18" t="s">
        <v>187</v>
      </c>
      <c r="L228" s="19" t="s">
        <v>186</v>
      </c>
      <c r="M228" s="6" t="s">
        <v>532</v>
      </c>
      <c r="N228" s="7">
        <v>59856418</v>
      </c>
      <c r="O228" s="6" t="s">
        <v>533</v>
      </c>
      <c r="P228" s="6">
        <v>3217496359</v>
      </c>
      <c r="Q228" s="99" t="s">
        <v>534</v>
      </c>
      <c r="R228" s="215" t="s">
        <v>1233</v>
      </c>
      <c r="S228" s="6"/>
      <c r="T228" s="6"/>
    </row>
    <row r="229" spans="1:20" s="17" customFormat="1" ht="28.5" hidden="1" customHeight="1" x14ac:dyDescent="0.25">
      <c r="A229" s="271"/>
      <c r="B229" s="273"/>
      <c r="C229" s="214"/>
      <c r="D229" s="214"/>
      <c r="E229" s="214"/>
      <c r="F229" s="222"/>
      <c r="G229" s="214"/>
      <c r="H229" s="206"/>
      <c r="I229" s="14" t="s">
        <v>1123</v>
      </c>
      <c r="J229" s="14" t="s">
        <v>1123</v>
      </c>
      <c r="K229" s="18"/>
      <c r="L229" s="19" t="s">
        <v>186</v>
      </c>
      <c r="M229" s="39" t="s">
        <v>535</v>
      </c>
      <c r="N229" s="5">
        <v>1130627959</v>
      </c>
      <c r="O229" s="4" t="s">
        <v>536</v>
      </c>
      <c r="P229" s="4">
        <v>3173046023</v>
      </c>
      <c r="Q229" s="72" t="s">
        <v>150</v>
      </c>
      <c r="R229" s="216"/>
      <c r="S229" s="6"/>
      <c r="T229" s="6"/>
    </row>
    <row r="230" spans="1:20" s="17" customFormat="1" ht="28.5" hidden="1" customHeight="1" x14ac:dyDescent="0.25">
      <c r="A230" s="271"/>
      <c r="B230" s="273"/>
      <c r="C230" s="214"/>
      <c r="D230" s="214"/>
      <c r="E230" s="214"/>
      <c r="F230" s="222"/>
      <c r="G230" s="214"/>
      <c r="H230" s="206"/>
      <c r="I230" s="14" t="s">
        <v>1123</v>
      </c>
      <c r="J230" s="14" t="s">
        <v>1123</v>
      </c>
      <c r="K230" s="18"/>
      <c r="L230" s="19" t="s">
        <v>186</v>
      </c>
      <c r="M230" s="6" t="s">
        <v>981</v>
      </c>
      <c r="N230" s="7">
        <v>1193211748</v>
      </c>
      <c r="O230" s="6" t="s">
        <v>501</v>
      </c>
      <c r="P230" s="6">
        <v>3182559026</v>
      </c>
      <c r="Q230" s="72" t="s">
        <v>982</v>
      </c>
      <c r="R230" s="216"/>
      <c r="S230" s="6"/>
      <c r="T230" s="6"/>
    </row>
    <row r="231" spans="1:20" s="17" customFormat="1" ht="28.5" hidden="1" customHeight="1" x14ac:dyDescent="0.25">
      <c r="A231" s="271"/>
      <c r="B231" s="273"/>
      <c r="C231" s="214"/>
      <c r="D231" s="214"/>
      <c r="E231" s="214"/>
      <c r="F231" s="222"/>
      <c r="G231" s="214"/>
      <c r="H231" s="206"/>
      <c r="I231" s="14" t="s">
        <v>1123</v>
      </c>
      <c r="J231" s="14" t="s">
        <v>1123</v>
      </c>
      <c r="K231" s="18"/>
      <c r="L231" s="19" t="s">
        <v>186</v>
      </c>
      <c r="M231" s="6" t="s">
        <v>1065</v>
      </c>
      <c r="N231" s="7">
        <v>1144184275</v>
      </c>
      <c r="O231" s="6" t="s">
        <v>1010</v>
      </c>
      <c r="P231" s="6">
        <v>3005110389</v>
      </c>
      <c r="Q231" s="72" t="s">
        <v>1232</v>
      </c>
      <c r="R231" s="216"/>
      <c r="S231" s="6"/>
      <c r="T231" s="6"/>
    </row>
    <row r="232" spans="1:20" s="17" customFormat="1" ht="28.5" hidden="1" customHeight="1" x14ac:dyDescent="0.25">
      <c r="A232" s="271"/>
      <c r="B232" s="273"/>
      <c r="C232" s="214"/>
      <c r="D232" s="214"/>
      <c r="E232" s="214"/>
      <c r="F232" s="222"/>
      <c r="G232" s="214"/>
      <c r="H232" s="206"/>
      <c r="I232" s="14" t="s">
        <v>1123</v>
      </c>
      <c r="J232" s="14" t="s">
        <v>1123</v>
      </c>
      <c r="K232" s="18"/>
      <c r="L232" s="19" t="s">
        <v>186</v>
      </c>
      <c r="M232" s="4" t="s">
        <v>1155</v>
      </c>
      <c r="N232" s="5">
        <v>1130642768</v>
      </c>
      <c r="O232" s="4" t="s">
        <v>1231</v>
      </c>
      <c r="P232" s="4">
        <v>3172244713</v>
      </c>
      <c r="Q232" s="77" t="s">
        <v>1154</v>
      </c>
      <c r="R232" s="216"/>
      <c r="S232" s="6"/>
      <c r="T232" s="6"/>
    </row>
    <row r="233" spans="1:20" s="17" customFormat="1" ht="28.5" hidden="1" customHeight="1" x14ac:dyDescent="0.25">
      <c r="A233" s="272"/>
      <c r="B233" s="274"/>
      <c r="C233" s="232"/>
      <c r="D233" s="232"/>
      <c r="E233" s="232"/>
      <c r="F233" s="233"/>
      <c r="G233" s="232"/>
      <c r="H233" s="239"/>
      <c r="I233" s="14" t="s">
        <v>1123</v>
      </c>
      <c r="J233" s="14" t="s">
        <v>1123</v>
      </c>
      <c r="K233" s="18"/>
      <c r="L233" s="19" t="s">
        <v>186</v>
      </c>
      <c r="M233" s="6" t="s">
        <v>1229</v>
      </c>
      <c r="N233" s="7">
        <v>1006015876</v>
      </c>
      <c r="O233" s="6" t="s">
        <v>1230</v>
      </c>
      <c r="P233" s="6">
        <v>3005477878</v>
      </c>
      <c r="Q233" s="72" t="s">
        <v>1052</v>
      </c>
      <c r="R233" s="251"/>
      <c r="S233" s="6"/>
      <c r="T233" s="6"/>
    </row>
    <row r="234" spans="1:20" s="17" customFormat="1" ht="27" hidden="1" customHeight="1" x14ac:dyDescent="0.25">
      <c r="A234" s="262">
        <v>900091175</v>
      </c>
      <c r="B234" s="265" t="s">
        <v>127</v>
      </c>
      <c r="C234" s="259" t="s">
        <v>11</v>
      </c>
      <c r="D234" s="205" t="s">
        <v>862</v>
      </c>
      <c r="E234" s="205" t="s">
        <v>128</v>
      </c>
      <c r="F234" s="268">
        <v>668</v>
      </c>
      <c r="G234" s="259" t="s">
        <v>9</v>
      </c>
      <c r="H234" s="205" t="s">
        <v>434</v>
      </c>
      <c r="I234" s="89" t="s">
        <v>201</v>
      </c>
      <c r="J234" s="89" t="s">
        <v>1086</v>
      </c>
      <c r="K234" s="14" t="s">
        <v>187</v>
      </c>
      <c r="L234" s="19" t="s">
        <v>186</v>
      </c>
      <c r="M234" s="6" t="s">
        <v>543</v>
      </c>
      <c r="N234" s="7">
        <v>1107088042</v>
      </c>
      <c r="O234" s="6" t="s">
        <v>544</v>
      </c>
      <c r="P234" s="6">
        <v>3108936989</v>
      </c>
      <c r="Q234" s="73" t="s">
        <v>545</v>
      </c>
      <c r="R234" s="237" t="s">
        <v>1260</v>
      </c>
      <c r="S234" s="6"/>
      <c r="T234" s="6"/>
    </row>
    <row r="235" spans="1:20" s="17" customFormat="1" ht="27" hidden="1" customHeight="1" x14ac:dyDescent="0.25">
      <c r="A235" s="263"/>
      <c r="B235" s="266"/>
      <c r="C235" s="260"/>
      <c r="D235" s="214"/>
      <c r="E235" s="214"/>
      <c r="F235" s="269"/>
      <c r="G235" s="260"/>
      <c r="H235" s="206"/>
      <c r="I235" s="14" t="s">
        <v>1123</v>
      </c>
      <c r="J235" s="14" t="s">
        <v>1123</v>
      </c>
      <c r="K235" s="14"/>
      <c r="L235" s="19" t="s">
        <v>186</v>
      </c>
      <c r="M235" s="4" t="s">
        <v>867</v>
      </c>
      <c r="N235" s="5">
        <v>1193100237</v>
      </c>
      <c r="O235" s="4" t="s">
        <v>544</v>
      </c>
      <c r="P235" s="4">
        <v>3147942411</v>
      </c>
      <c r="Q235" s="72" t="s">
        <v>547</v>
      </c>
      <c r="R235" s="240"/>
      <c r="S235" s="6"/>
      <c r="T235" s="6"/>
    </row>
    <row r="236" spans="1:20" s="17" customFormat="1" ht="27" hidden="1" customHeight="1" x14ac:dyDescent="0.25">
      <c r="A236" s="263"/>
      <c r="B236" s="266"/>
      <c r="C236" s="260"/>
      <c r="D236" s="214"/>
      <c r="E236" s="214"/>
      <c r="F236" s="269"/>
      <c r="G236" s="260"/>
      <c r="H236" s="206"/>
      <c r="I236" s="14" t="s">
        <v>1123</v>
      </c>
      <c r="J236" s="14" t="s">
        <v>1123</v>
      </c>
      <c r="K236" s="14"/>
      <c r="L236" s="19" t="s">
        <v>186</v>
      </c>
      <c r="M236" s="4" t="s">
        <v>1258</v>
      </c>
      <c r="N236" s="5">
        <v>1143825012</v>
      </c>
      <c r="O236" s="4" t="s">
        <v>714</v>
      </c>
      <c r="P236" s="4">
        <v>3147942411</v>
      </c>
      <c r="Q236" s="72" t="s">
        <v>547</v>
      </c>
      <c r="R236" s="240"/>
      <c r="S236" s="6"/>
      <c r="T236" s="6"/>
    </row>
    <row r="237" spans="1:20" s="3" customFormat="1" ht="27" hidden="1" customHeight="1" x14ac:dyDescent="0.25">
      <c r="A237" s="264"/>
      <c r="B237" s="267"/>
      <c r="C237" s="261"/>
      <c r="D237" s="232"/>
      <c r="E237" s="232"/>
      <c r="F237" s="270"/>
      <c r="G237" s="261"/>
      <c r="H237" s="239"/>
      <c r="I237" s="14" t="s">
        <v>1123</v>
      </c>
      <c r="J237" s="14" t="s">
        <v>1123</v>
      </c>
      <c r="K237" s="14"/>
      <c r="L237" s="19" t="s">
        <v>186</v>
      </c>
      <c r="M237" s="6" t="s">
        <v>548</v>
      </c>
      <c r="N237" s="11">
        <v>31577613</v>
      </c>
      <c r="O237" s="6" t="s">
        <v>549</v>
      </c>
      <c r="P237" s="6" t="s">
        <v>550</v>
      </c>
      <c r="Q237" s="72" t="s">
        <v>129</v>
      </c>
      <c r="R237" s="241"/>
      <c r="S237" s="6"/>
      <c r="T237" s="6"/>
    </row>
    <row r="238" spans="1:20" s="17" customFormat="1" ht="31.5" hidden="1" customHeight="1" x14ac:dyDescent="0.25">
      <c r="A238" s="223">
        <v>800130149</v>
      </c>
      <c r="B238" s="225" t="s">
        <v>1117</v>
      </c>
      <c r="C238" s="205" t="s">
        <v>7</v>
      </c>
      <c r="D238" s="205" t="s">
        <v>638</v>
      </c>
      <c r="E238" s="205" t="s">
        <v>149</v>
      </c>
      <c r="F238" s="221">
        <v>1147</v>
      </c>
      <c r="G238" s="205" t="s">
        <v>9</v>
      </c>
      <c r="H238" s="205" t="s">
        <v>1033</v>
      </c>
      <c r="I238" s="103" t="s">
        <v>288</v>
      </c>
      <c r="J238" s="103" t="s">
        <v>400</v>
      </c>
      <c r="K238" s="18" t="s">
        <v>187</v>
      </c>
      <c r="L238" s="19" t="s">
        <v>186</v>
      </c>
      <c r="M238" s="6" t="s">
        <v>556</v>
      </c>
      <c r="N238" s="7">
        <v>1114452155</v>
      </c>
      <c r="O238" s="6" t="s">
        <v>557</v>
      </c>
      <c r="P238" s="6">
        <v>3187938934</v>
      </c>
      <c r="Q238" s="72" t="s">
        <v>558</v>
      </c>
      <c r="R238" s="215" t="s">
        <v>1185</v>
      </c>
      <c r="S238" s="6"/>
      <c r="T238" s="6"/>
    </row>
    <row r="239" spans="1:20" s="17" customFormat="1" ht="31.5" hidden="1" customHeight="1" x14ac:dyDescent="0.25">
      <c r="A239" s="224"/>
      <c r="B239" s="226"/>
      <c r="C239" s="214"/>
      <c r="D239" s="214"/>
      <c r="E239" s="214"/>
      <c r="F239" s="222"/>
      <c r="G239" s="214"/>
      <c r="H239" s="206"/>
      <c r="I239" s="14" t="s">
        <v>1123</v>
      </c>
      <c r="J239" s="14" t="s">
        <v>1123</v>
      </c>
      <c r="K239" s="18"/>
      <c r="L239" s="19" t="s">
        <v>186</v>
      </c>
      <c r="M239" s="6" t="s">
        <v>1183</v>
      </c>
      <c r="N239" s="7">
        <v>38602635</v>
      </c>
      <c r="O239" s="6" t="s">
        <v>331</v>
      </c>
      <c r="P239" s="6">
        <v>3108927668</v>
      </c>
      <c r="Q239" s="73" t="s">
        <v>1184</v>
      </c>
      <c r="R239" s="216"/>
      <c r="S239" s="6"/>
      <c r="T239" s="6"/>
    </row>
    <row r="240" spans="1:20" s="17" customFormat="1" ht="31.5" hidden="1" customHeight="1" x14ac:dyDescent="0.25">
      <c r="A240" s="224"/>
      <c r="B240" s="226"/>
      <c r="C240" s="214"/>
      <c r="D240" s="214"/>
      <c r="E240" s="214"/>
      <c r="F240" s="222"/>
      <c r="G240" s="214"/>
      <c r="H240" s="206"/>
      <c r="I240" s="14" t="s">
        <v>1123</v>
      </c>
      <c r="J240" s="14" t="s">
        <v>1123</v>
      </c>
      <c r="K240" s="18"/>
      <c r="L240" s="19" t="s">
        <v>186</v>
      </c>
      <c r="M240" s="6" t="s">
        <v>559</v>
      </c>
      <c r="N240" s="7">
        <v>1144124547</v>
      </c>
      <c r="O240" s="6" t="s">
        <v>560</v>
      </c>
      <c r="P240" s="6">
        <v>3174380342</v>
      </c>
      <c r="Q240" s="73" t="s">
        <v>561</v>
      </c>
      <c r="R240" s="216"/>
      <c r="S240" s="6"/>
      <c r="T240" s="6"/>
    </row>
    <row r="241" spans="1:20" s="17" customFormat="1" ht="21.75" hidden="1" customHeight="1" x14ac:dyDescent="0.25">
      <c r="A241" s="223">
        <v>890301753</v>
      </c>
      <c r="B241" s="225" t="s">
        <v>144</v>
      </c>
      <c r="C241" s="205" t="s">
        <v>11</v>
      </c>
      <c r="D241" s="205" t="s">
        <v>637</v>
      </c>
      <c r="E241" s="205" t="s">
        <v>145</v>
      </c>
      <c r="F241" s="221">
        <v>611</v>
      </c>
      <c r="G241" s="205" t="s">
        <v>9</v>
      </c>
      <c r="H241" s="205" t="s">
        <v>432</v>
      </c>
      <c r="I241" s="103" t="s">
        <v>1072</v>
      </c>
      <c r="J241" s="103" t="s">
        <v>426</v>
      </c>
      <c r="K241" s="18" t="s">
        <v>187</v>
      </c>
      <c r="L241" s="51" t="s">
        <v>283</v>
      </c>
      <c r="M241" s="6" t="s">
        <v>829</v>
      </c>
      <c r="N241" s="6">
        <v>1140414329</v>
      </c>
      <c r="O241" s="6" t="s">
        <v>798</v>
      </c>
      <c r="P241" s="6">
        <v>3203598527</v>
      </c>
      <c r="Q241" s="72" t="s">
        <v>830</v>
      </c>
      <c r="R241" s="237" t="s">
        <v>1151</v>
      </c>
      <c r="S241" s="6"/>
      <c r="T241" s="6"/>
    </row>
    <row r="242" spans="1:20" s="17" customFormat="1" ht="21.75" hidden="1" customHeight="1" x14ac:dyDescent="0.25">
      <c r="A242" s="224"/>
      <c r="B242" s="226"/>
      <c r="C242" s="214"/>
      <c r="D242" s="214"/>
      <c r="E242" s="214"/>
      <c r="F242" s="222"/>
      <c r="G242" s="214"/>
      <c r="H242" s="206"/>
      <c r="I242" s="14" t="s">
        <v>1123</v>
      </c>
      <c r="J242" s="14" t="s">
        <v>1123</v>
      </c>
      <c r="K242" s="18"/>
      <c r="L242" s="51" t="s">
        <v>283</v>
      </c>
      <c r="M242" s="6" t="s">
        <v>831</v>
      </c>
      <c r="N242" s="29"/>
      <c r="O242" s="6" t="s">
        <v>539</v>
      </c>
      <c r="P242" s="6">
        <v>3174363008</v>
      </c>
      <c r="Q242" s="72" t="s">
        <v>832</v>
      </c>
      <c r="R242" s="238"/>
      <c r="S242" s="6"/>
      <c r="T242" s="6"/>
    </row>
    <row r="243" spans="1:20" s="17" customFormat="1" ht="21.75" hidden="1" customHeight="1" x14ac:dyDescent="0.25">
      <c r="A243" s="244"/>
      <c r="B243" s="245"/>
      <c r="C243" s="232"/>
      <c r="D243" s="232"/>
      <c r="E243" s="232"/>
      <c r="F243" s="233"/>
      <c r="G243" s="232"/>
      <c r="H243" s="239"/>
      <c r="I243" s="14" t="s">
        <v>1123</v>
      </c>
      <c r="J243" s="14" t="s">
        <v>1123</v>
      </c>
      <c r="K243" s="18"/>
      <c r="L243" s="51" t="s">
        <v>283</v>
      </c>
      <c r="M243" s="47" t="s">
        <v>540</v>
      </c>
      <c r="N243" s="17">
        <v>1144074821</v>
      </c>
      <c r="O243" s="47" t="s">
        <v>541</v>
      </c>
      <c r="P243" s="6">
        <v>3183715892</v>
      </c>
      <c r="Q243" s="72" t="s">
        <v>542</v>
      </c>
      <c r="R243" s="252"/>
      <c r="S243" s="6"/>
      <c r="T243" s="6"/>
    </row>
    <row r="244" spans="1:20" s="17" customFormat="1" ht="37.5" hidden="1" customHeight="1" x14ac:dyDescent="0.25">
      <c r="A244" s="217">
        <v>890304297</v>
      </c>
      <c r="B244" s="280" t="s">
        <v>29</v>
      </c>
      <c r="C244" s="205" t="s">
        <v>7</v>
      </c>
      <c r="D244" s="205" t="s">
        <v>1349</v>
      </c>
      <c r="E244" s="205" t="s">
        <v>30</v>
      </c>
      <c r="F244" s="221">
        <v>368</v>
      </c>
      <c r="G244" s="205" t="s">
        <v>9</v>
      </c>
      <c r="H244" s="205" t="s">
        <v>425</v>
      </c>
      <c r="I244" s="103" t="s">
        <v>426</v>
      </c>
      <c r="J244" s="103" t="s">
        <v>262</v>
      </c>
      <c r="K244" s="86" t="s">
        <v>202</v>
      </c>
      <c r="L244" s="51" t="s">
        <v>283</v>
      </c>
      <c r="M244" s="6" t="s">
        <v>934</v>
      </c>
      <c r="N244" s="6">
        <v>1144179356</v>
      </c>
      <c r="O244" s="6" t="s">
        <v>936</v>
      </c>
      <c r="P244" s="6">
        <v>3104893548</v>
      </c>
      <c r="Q244" s="72" t="s">
        <v>935</v>
      </c>
      <c r="R244" s="277" t="s">
        <v>1348</v>
      </c>
      <c r="S244" s="6"/>
      <c r="T244" s="6"/>
    </row>
    <row r="245" spans="1:20" s="17" customFormat="1" ht="37.5" hidden="1" customHeight="1" x14ac:dyDescent="0.25">
      <c r="A245" s="218"/>
      <c r="B245" s="298"/>
      <c r="C245" s="214"/>
      <c r="D245" s="214"/>
      <c r="E245" s="214"/>
      <c r="F245" s="222"/>
      <c r="G245" s="214"/>
      <c r="H245" s="206"/>
      <c r="I245" s="109"/>
      <c r="J245" s="110"/>
      <c r="K245" s="18"/>
      <c r="L245" s="51" t="s">
        <v>283</v>
      </c>
      <c r="M245" s="6" t="s">
        <v>1171</v>
      </c>
      <c r="N245" s="29">
        <v>111213131</v>
      </c>
      <c r="O245" s="6" t="s">
        <v>1172</v>
      </c>
      <c r="P245" s="6">
        <v>3108227912</v>
      </c>
      <c r="Q245" s="72" t="s">
        <v>1170</v>
      </c>
      <c r="R245" s="297"/>
      <c r="S245" s="6"/>
      <c r="T245" s="6"/>
    </row>
    <row r="246" spans="1:20" s="17" customFormat="1" ht="37.5" hidden="1" customHeight="1" x14ac:dyDescent="0.25">
      <c r="A246" s="242"/>
      <c r="B246" s="281"/>
      <c r="C246" s="232"/>
      <c r="D246" s="232"/>
      <c r="E246" s="232"/>
      <c r="F246" s="233"/>
      <c r="G246" s="232"/>
      <c r="H246" s="239"/>
      <c r="I246" s="113"/>
      <c r="J246" s="114"/>
      <c r="K246" s="18"/>
      <c r="L246" s="51" t="s">
        <v>283</v>
      </c>
      <c r="M246" s="16" t="s">
        <v>923</v>
      </c>
      <c r="N246" s="16">
        <v>1114821829</v>
      </c>
      <c r="O246" s="16" t="s">
        <v>924</v>
      </c>
      <c r="P246" s="16">
        <v>3108388416</v>
      </c>
      <c r="Q246" s="72" t="s">
        <v>925</v>
      </c>
      <c r="R246" s="278"/>
      <c r="S246" s="6"/>
      <c r="T246" s="6"/>
    </row>
    <row r="247" spans="1:20" s="17" customFormat="1" ht="35.25" hidden="1" customHeight="1" x14ac:dyDescent="0.25">
      <c r="A247" s="248">
        <v>901038167</v>
      </c>
      <c r="B247" s="225" t="s">
        <v>130</v>
      </c>
      <c r="C247" s="205" t="s">
        <v>1250</v>
      </c>
      <c r="D247" s="205" t="s">
        <v>322</v>
      </c>
      <c r="E247" s="205" t="s">
        <v>131</v>
      </c>
      <c r="F247" s="221">
        <v>827</v>
      </c>
      <c r="G247" s="205" t="s">
        <v>9</v>
      </c>
      <c r="H247" s="205" t="s">
        <v>423</v>
      </c>
      <c r="I247" s="103" t="s">
        <v>1221</v>
      </c>
      <c r="J247" s="103" t="s">
        <v>424</v>
      </c>
      <c r="K247" s="18" t="s">
        <v>187</v>
      </c>
      <c r="L247" s="19" t="s">
        <v>186</v>
      </c>
      <c r="M247" s="49" t="s">
        <v>327</v>
      </c>
      <c r="N247" s="49" t="s">
        <v>868</v>
      </c>
      <c r="O247" s="49" t="s">
        <v>326</v>
      </c>
      <c r="P247" s="49" t="s">
        <v>869</v>
      </c>
      <c r="Q247" s="72" t="s">
        <v>325</v>
      </c>
      <c r="R247" s="253" t="s">
        <v>1287</v>
      </c>
      <c r="S247" s="6"/>
      <c r="T247" s="6"/>
    </row>
    <row r="248" spans="1:20" s="17" customFormat="1" ht="35.25" hidden="1" customHeight="1" x14ac:dyDescent="0.25">
      <c r="A248" s="249"/>
      <c r="B248" s="226"/>
      <c r="C248" s="214"/>
      <c r="D248" s="214"/>
      <c r="E248" s="214"/>
      <c r="F248" s="222"/>
      <c r="G248" s="214"/>
      <c r="H248" s="206"/>
      <c r="I248" s="14" t="s">
        <v>1123</v>
      </c>
      <c r="J248" s="14" t="s">
        <v>1123</v>
      </c>
      <c r="K248" s="18"/>
      <c r="L248" s="19" t="s">
        <v>186</v>
      </c>
      <c r="M248" s="49" t="s">
        <v>1179</v>
      </c>
      <c r="N248" s="120" t="s">
        <v>1285</v>
      </c>
      <c r="O248" s="49" t="s">
        <v>1180</v>
      </c>
      <c r="P248" s="120" t="s">
        <v>1286</v>
      </c>
      <c r="Q248" s="119" t="s">
        <v>1178</v>
      </c>
      <c r="R248" s="238"/>
      <c r="S248" s="6"/>
      <c r="T248" s="6"/>
    </row>
    <row r="249" spans="1:20" s="17" customFormat="1" ht="35.25" hidden="1" customHeight="1" x14ac:dyDescent="0.25">
      <c r="A249" s="249"/>
      <c r="B249" s="226"/>
      <c r="C249" s="214"/>
      <c r="D249" s="214"/>
      <c r="E249" s="214"/>
      <c r="F249" s="222"/>
      <c r="G249" s="214"/>
      <c r="H249" s="206"/>
      <c r="I249" s="14" t="s">
        <v>1123</v>
      </c>
      <c r="J249" s="14" t="s">
        <v>1123</v>
      </c>
      <c r="K249" s="18"/>
      <c r="L249" s="19" t="s">
        <v>186</v>
      </c>
      <c r="M249" s="6" t="s">
        <v>323</v>
      </c>
      <c r="N249" s="6">
        <v>1144050948</v>
      </c>
      <c r="O249" s="6" t="s">
        <v>324</v>
      </c>
      <c r="P249" s="6">
        <v>3235852009</v>
      </c>
      <c r="Q249" s="72" t="s">
        <v>132</v>
      </c>
      <c r="R249" s="240"/>
      <c r="S249" s="6"/>
      <c r="T249" s="6"/>
    </row>
    <row r="250" spans="1:20" s="17" customFormat="1" ht="32.25" hidden="1" customHeight="1" x14ac:dyDescent="0.25">
      <c r="A250" s="217">
        <v>890301886</v>
      </c>
      <c r="B250" s="280" t="s">
        <v>117</v>
      </c>
      <c r="C250" s="205" t="s">
        <v>7</v>
      </c>
      <c r="D250" s="205" t="s">
        <v>338</v>
      </c>
      <c r="E250" s="205" t="s">
        <v>118</v>
      </c>
      <c r="F250" s="221">
        <v>1497</v>
      </c>
      <c r="G250" s="205" t="s">
        <v>9</v>
      </c>
      <c r="H250" s="205" t="s">
        <v>422</v>
      </c>
      <c r="I250" s="103" t="s">
        <v>441</v>
      </c>
      <c r="J250" s="103" t="s">
        <v>1087</v>
      </c>
      <c r="K250" s="86" t="s">
        <v>202</v>
      </c>
      <c r="L250" s="51" t="s">
        <v>283</v>
      </c>
      <c r="M250" s="16" t="s">
        <v>330</v>
      </c>
      <c r="N250" s="76"/>
      <c r="O250" s="16" t="s">
        <v>331</v>
      </c>
      <c r="P250" s="16" t="s">
        <v>332</v>
      </c>
      <c r="Q250" s="119" t="s">
        <v>328</v>
      </c>
      <c r="R250" s="277" t="s">
        <v>1344</v>
      </c>
      <c r="S250" s="6"/>
      <c r="T250" s="6"/>
    </row>
    <row r="251" spans="1:20" s="17" customFormat="1" ht="32.25" hidden="1" customHeight="1" x14ac:dyDescent="0.25">
      <c r="A251" s="218"/>
      <c r="B251" s="298"/>
      <c r="C251" s="214"/>
      <c r="D251" s="214"/>
      <c r="E251" s="214"/>
      <c r="F251" s="222"/>
      <c r="G251" s="214"/>
      <c r="H251" s="206"/>
      <c r="I251" s="109"/>
      <c r="J251" s="110"/>
      <c r="K251" s="18"/>
      <c r="L251" s="51" t="s">
        <v>283</v>
      </c>
      <c r="M251" s="6" t="s">
        <v>1095</v>
      </c>
      <c r="N251" s="34">
        <v>25174655</v>
      </c>
      <c r="O251" s="6" t="s">
        <v>1096</v>
      </c>
      <c r="P251" s="6">
        <v>3208229726</v>
      </c>
      <c r="Q251" s="72" t="s">
        <v>1097</v>
      </c>
      <c r="R251" s="297"/>
      <c r="S251" s="6"/>
      <c r="T251" s="6"/>
    </row>
    <row r="252" spans="1:20" s="17" customFormat="1" ht="32.25" hidden="1" customHeight="1" x14ac:dyDescent="0.25">
      <c r="A252" s="218"/>
      <c r="B252" s="298"/>
      <c r="C252" s="214"/>
      <c r="D252" s="214"/>
      <c r="E252" s="214"/>
      <c r="F252" s="222"/>
      <c r="G252" s="214"/>
      <c r="H252" s="206"/>
      <c r="I252" s="111"/>
      <c r="J252" s="112"/>
      <c r="K252" s="18"/>
      <c r="L252" s="51" t="s">
        <v>283</v>
      </c>
      <c r="M252" s="101" t="s">
        <v>339</v>
      </c>
      <c r="N252" s="16">
        <v>1113672678</v>
      </c>
      <c r="O252" s="16" t="s">
        <v>1345</v>
      </c>
      <c r="P252" s="16">
        <v>3233993237</v>
      </c>
      <c r="Q252" s="119" t="s">
        <v>340</v>
      </c>
      <c r="R252" s="321"/>
      <c r="S252" s="6"/>
      <c r="T252" s="6"/>
    </row>
    <row r="253" spans="1:20" s="17" customFormat="1" ht="32.25" hidden="1" customHeight="1" x14ac:dyDescent="0.25">
      <c r="A253" s="218"/>
      <c r="B253" s="298"/>
      <c r="C253" s="214"/>
      <c r="D253" s="214"/>
      <c r="E253" s="214"/>
      <c r="F253" s="222"/>
      <c r="G253" s="214"/>
      <c r="H253" s="206"/>
      <c r="I253" s="111"/>
      <c r="J253" s="112"/>
      <c r="K253" s="18"/>
      <c r="L253" s="51" t="s">
        <v>283</v>
      </c>
      <c r="M253" s="6" t="s">
        <v>1066</v>
      </c>
      <c r="N253" s="16">
        <v>1130676037</v>
      </c>
      <c r="O253" s="6" t="s">
        <v>1067</v>
      </c>
      <c r="P253" s="6">
        <v>3103513687</v>
      </c>
      <c r="Q253" s="72" t="s">
        <v>1068</v>
      </c>
      <c r="R253" s="321"/>
      <c r="S253" s="6"/>
      <c r="T253" s="6"/>
    </row>
    <row r="254" spans="1:20" s="17" customFormat="1" ht="32.25" hidden="1" customHeight="1" x14ac:dyDescent="0.25">
      <c r="A254" s="218"/>
      <c r="B254" s="298"/>
      <c r="C254" s="214"/>
      <c r="D254" s="214"/>
      <c r="E254" s="214"/>
      <c r="F254" s="222"/>
      <c r="G254" s="214"/>
      <c r="H254" s="206"/>
      <c r="I254" s="111"/>
      <c r="J254" s="112"/>
      <c r="K254" s="18"/>
      <c r="L254" s="51" t="s">
        <v>283</v>
      </c>
      <c r="M254" s="6" t="s">
        <v>926</v>
      </c>
      <c r="N254" s="16">
        <v>1116233582</v>
      </c>
      <c r="O254" s="6" t="s">
        <v>333</v>
      </c>
      <c r="P254" s="6">
        <v>3174065305</v>
      </c>
      <c r="Q254" s="72" t="s">
        <v>927</v>
      </c>
      <c r="R254" s="321"/>
      <c r="S254" s="6"/>
      <c r="T254" s="6"/>
    </row>
    <row r="255" spans="1:20" s="17" customFormat="1" ht="32.25" hidden="1" customHeight="1" x14ac:dyDescent="0.25">
      <c r="A255" s="218"/>
      <c r="B255" s="298"/>
      <c r="C255" s="214"/>
      <c r="D255" s="214"/>
      <c r="E255" s="214"/>
      <c r="F255" s="222"/>
      <c r="G255" s="214"/>
      <c r="H255" s="206"/>
      <c r="I255" s="111"/>
      <c r="J255" s="112"/>
      <c r="K255" s="18"/>
      <c r="L255" s="51" t="s">
        <v>283</v>
      </c>
      <c r="M255" s="6" t="s">
        <v>334</v>
      </c>
      <c r="N255" s="6">
        <v>67045028</v>
      </c>
      <c r="O255" s="6" t="s">
        <v>335</v>
      </c>
      <c r="P255" s="6">
        <v>3215074502</v>
      </c>
      <c r="Q255" s="72" t="s">
        <v>329</v>
      </c>
      <c r="R255" s="321"/>
      <c r="S255" s="6"/>
      <c r="T255" s="6"/>
    </row>
    <row r="256" spans="1:20" s="17" customFormat="1" ht="32.25" hidden="1" customHeight="1" x14ac:dyDescent="0.25">
      <c r="A256" s="242"/>
      <c r="B256" s="281"/>
      <c r="C256" s="232"/>
      <c r="D256" s="232"/>
      <c r="E256" s="232"/>
      <c r="F256" s="233"/>
      <c r="G256" s="232"/>
      <c r="H256" s="239"/>
      <c r="I256" s="113"/>
      <c r="J256" s="114"/>
      <c r="K256" s="18"/>
      <c r="L256" s="51" t="s">
        <v>283</v>
      </c>
      <c r="M256" s="6" t="s">
        <v>336</v>
      </c>
      <c r="N256" s="6">
        <v>1144029456</v>
      </c>
      <c r="O256" s="6" t="s">
        <v>337</v>
      </c>
      <c r="P256" s="6">
        <v>3177797709</v>
      </c>
      <c r="Q256" s="72" t="s">
        <v>31</v>
      </c>
      <c r="R256" s="322"/>
      <c r="S256" s="6"/>
      <c r="T256" s="6"/>
    </row>
    <row r="257" spans="1:20" s="17" customFormat="1" ht="26.25" hidden="1" customHeight="1" x14ac:dyDescent="0.25">
      <c r="A257" s="248">
        <v>890303208</v>
      </c>
      <c r="B257" s="225" t="s">
        <v>32</v>
      </c>
      <c r="C257" s="205" t="s">
        <v>11</v>
      </c>
      <c r="D257" s="205" t="s">
        <v>315</v>
      </c>
      <c r="E257" s="205" t="s">
        <v>46</v>
      </c>
      <c r="F257" s="221">
        <v>3675</v>
      </c>
      <c r="G257" s="205" t="s">
        <v>9</v>
      </c>
      <c r="H257" s="205" t="s">
        <v>421</v>
      </c>
      <c r="I257" s="103" t="s">
        <v>1379</v>
      </c>
      <c r="J257" s="103" t="s">
        <v>1370</v>
      </c>
      <c r="K257" s="18" t="s">
        <v>187</v>
      </c>
      <c r="L257" s="19" t="s">
        <v>186</v>
      </c>
      <c r="M257" s="6" t="s">
        <v>1091</v>
      </c>
      <c r="N257" s="6">
        <v>1151961243</v>
      </c>
      <c r="O257" s="6" t="s">
        <v>1092</v>
      </c>
      <c r="P257" s="6">
        <v>3127729880</v>
      </c>
      <c r="Q257" s="72" t="s">
        <v>1093</v>
      </c>
      <c r="R257" s="237" t="s">
        <v>1234</v>
      </c>
      <c r="S257" s="6"/>
      <c r="T257" s="6"/>
    </row>
    <row r="258" spans="1:20" s="17" customFormat="1" ht="26.25" hidden="1" customHeight="1" x14ac:dyDescent="0.25">
      <c r="A258" s="249"/>
      <c r="B258" s="226"/>
      <c r="C258" s="214"/>
      <c r="D258" s="214"/>
      <c r="E258" s="214"/>
      <c r="F258" s="222"/>
      <c r="G258" s="214"/>
      <c r="H258" s="206"/>
      <c r="I258" s="14" t="s">
        <v>1123</v>
      </c>
      <c r="J258" s="14" t="s">
        <v>1123</v>
      </c>
      <c r="K258" s="18"/>
      <c r="L258" s="19" t="s">
        <v>186</v>
      </c>
      <c r="M258" s="27" t="s">
        <v>316</v>
      </c>
      <c r="N258" s="6">
        <v>29114438</v>
      </c>
      <c r="O258" s="6" t="s">
        <v>317</v>
      </c>
      <c r="P258" s="6">
        <v>3155429553</v>
      </c>
      <c r="Q258" s="72" t="s">
        <v>318</v>
      </c>
      <c r="R258" s="238"/>
      <c r="S258" s="6"/>
      <c r="T258" s="6"/>
    </row>
    <row r="259" spans="1:20" s="17" customFormat="1" ht="26.25" hidden="1" customHeight="1" x14ac:dyDescent="0.25">
      <c r="A259" s="249"/>
      <c r="B259" s="226"/>
      <c r="C259" s="214"/>
      <c r="D259" s="214"/>
      <c r="E259" s="214"/>
      <c r="F259" s="222"/>
      <c r="G259" s="214"/>
      <c r="H259" s="206"/>
      <c r="I259" s="14" t="s">
        <v>1123</v>
      </c>
      <c r="J259" s="14" t="s">
        <v>1123</v>
      </c>
      <c r="K259" s="18"/>
      <c r="L259" s="19" t="s">
        <v>186</v>
      </c>
      <c r="M259" s="27" t="s">
        <v>1173</v>
      </c>
      <c r="N259" s="6">
        <v>1143854965</v>
      </c>
      <c r="O259" s="6" t="s">
        <v>714</v>
      </c>
      <c r="P259" s="6">
        <v>3163252075</v>
      </c>
      <c r="Q259" s="72" t="s">
        <v>1174</v>
      </c>
      <c r="R259" s="238"/>
      <c r="S259" s="6"/>
      <c r="T259" s="20"/>
    </row>
    <row r="260" spans="1:20" s="17" customFormat="1" ht="26.25" hidden="1" customHeight="1" x14ac:dyDescent="0.25">
      <c r="A260" s="249"/>
      <c r="B260" s="226"/>
      <c r="C260" s="214"/>
      <c r="D260" s="214"/>
      <c r="E260" s="214"/>
      <c r="F260" s="222"/>
      <c r="G260" s="214"/>
      <c r="H260" s="206"/>
      <c r="I260" s="14" t="s">
        <v>1123</v>
      </c>
      <c r="J260" s="14" t="s">
        <v>1123</v>
      </c>
      <c r="K260" s="18"/>
      <c r="L260" s="19" t="s">
        <v>186</v>
      </c>
      <c r="M260" s="27" t="s">
        <v>993</v>
      </c>
      <c r="N260" s="6">
        <v>76150032</v>
      </c>
      <c r="O260" s="16" t="s">
        <v>994</v>
      </c>
      <c r="P260" s="6">
        <v>3103719410</v>
      </c>
      <c r="Q260" s="72" t="s">
        <v>992</v>
      </c>
      <c r="R260" s="238"/>
      <c r="S260" s="6"/>
      <c r="T260" s="20"/>
    </row>
    <row r="261" spans="1:20" s="17" customFormat="1" ht="26.25" hidden="1" customHeight="1" x14ac:dyDescent="0.25">
      <c r="A261" s="250"/>
      <c r="B261" s="245"/>
      <c r="C261" s="232"/>
      <c r="D261" s="232"/>
      <c r="E261" s="232"/>
      <c r="F261" s="233"/>
      <c r="G261" s="232"/>
      <c r="H261" s="239"/>
      <c r="I261" s="14" t="s">
        <v>1123</v>
      </c>
      <c r="J261" s="14" t="s">
        <v>1123</v>
      </c>
      <c r="K261" s="18"/>
      <c r="L261" s="19" t="s">
        <v>186</v>
      </c>
      <c r="M261" s="4" t="s">
        <v>319</v>
      </c>
      <c r="N261" s="4">
        <v>31446539</v>
      </c>
      <c r="O261" s="4" t="s">
        <v>320</v>
      </c>
      <c r="P261" s="4">
        <v>3004236044</v>
      </c>
      <c r="Q261" s="72" t="s">
        <v>321</v>
      </c>
      <c r="R261" s="252"/>
      <c r="S261" s="6"/>
      <c r="T261" s="6"/>
    </row>
    <row r="262" spans="1:20" s="17" customFormat="1" ht="29.25" hidden="1" customHeight="1" x14ac:dyDescent="0.25">
      <c r="A262" s="217">
        <v>890300208</v>
      </c>
      <c r="B262" s="295" t="s">
        <v>36</v>
      </c>
      <c r="C262" s="205" t="s">
        <v>37</v>
      </c>
      <c r="D262" s="205" t="s">
        <v>779</v>
      </c>
      <c r="E262" s="205" t="s">
        <v>38</v>
      </c>
      <c r="F262" s="221">
        <v>206</v>
      </c>
      <c r="G262" s="205" t="s">
        <v>26</v>
      </c>
      <c r="H262" s="205" t="s">
        <v>420</v>
      </c>
      <c r="I262" s="103" t="s">
        <v>249</v>
      </c>
      <c r="J262" s="103" t="s">
        <v>1113</v>
      </c>
      <c r="K262" s="86" t="s">
        <v>202</v>
      </c>
      <c r="L262" s="19" t="s">
        <v>186</v>
      </c>
      <c r="M262" s="6" t="s">
        <v>780</v>
      </c>
      <c r="N262" s="6">
        <v>38669197</v>
      </c>
      <c r="O262" s="6" t="s">
        <v>781</v>
      </c>
      <c r="P262" s="6">
        <v>3128847311</v>
      </c>
      <c r="Q262" s="64" t="s">
        <v>782</v>
      </c>
      <c r="R262" s="234"/>
      <c r="S262" s="6"/>
      <c r="T262" s="6"/>
    </row>
    <row r="263" spans="1:20" s="17" customFormat="1" ht="29.25" hidden="1" customHeight="1" x14ac:dyDescent="0.25">
      <c r="A263" s="218"/>
      <c r="B263" s="309"/>
      <c r="C263" s="214"/>
      <c r="D263" s="214"/>
      <c r="E263" s="214"/>
      <c r="F263" s="222"/>
      <c r="G263" s="214"/>
      <c r="H263" s="206"/>
      <c r="I263" s="14" t="s">
        <v>1123</v>
      </c>
      <c r="J263" s="14" t="s">
        <v>1123</v>
      </c>
      <c r="K263" s="18"/>
      <c r="L263" s="19" t="s">
        <v>186</v>
      </c>
      <c r="M263" s="6" t="s">
        <v>783</v>
      </c>
      <c r="N263" s="6">
        <v>1116553096</v>
      </c>
      <c r="O263" s="6" t="s">
        <v>784</v>
      </c>
      <c r="P263" s="6">
        <v>3202793616</v>
      </c>
      <c r="Q263" s="64" t="s">
        <v>785</v>
      </c>
      <c r="R263" s="235"/>
      <c r="S263" s="6"/>
      <c r="T263" s="6"/>
    </row>
    <row r="264" spans="1:20" s="17" customFormat="1" ht="29.25" hidden="1" customHeight="1" x14ac:dyDescent="0.25">
      <c r="A264" s="218"/>
      <c r="B264" s="309"/>
      <c r="C264" s="214"/>
      <c r="D264" s="214"/>
      <c r="E264" s="214"/>
      <c r="F264" s="222"/>
      <c r="G264" s="214"/>
      <c r="H264" s="206"/>
      <c r="I264" s="14" t="s">
        <v>1123</v>
      </c>
      <c r="J264" s="14" t="s">
        <v>1123</v>
      </c>
      <c r="K264" s="18"/>
      <c r="L264" s="19" t="s">
        <v>186</v>
      </c>
      <c r="M264" s="6" t="s">
        <v>917</v>
      </c>
      <c r="N264" s="6">
        <v>31536412</v>
      </c>
      <c r="O264" s="6" t="s">
        <v>918</v>
      </c>
      <c r="P264" s="6">
        <v>3206491784</v>
      </c>
      <c r="Q264" s="64" t="s">
        <v>919</v>
      </c>
      <c r="R264" s="235"/>
      <c r="S264" s="6"/>
      <c r="T264" s="6"/>
    </row>
    <row r="265" spans="1:20" s="17" customFormat="1" ht="29.25" hidden="1" customHeight="1" x14ac:dyDescent="0.25">
      <c r="A265" s="242"/>
      <c r="B265" s="296"/>
      <c r="C265" s="232"/>
      <c r="D265" s="232"/>
      <c r="E265" s="232"/>
      <c r="F265" s="233"/>
      <c r="G265" s="232"/>
      <c r="H265" s="239"/>
      <c r="I265" s="14" t="s">
        <v>1123</v>
      </c>
      <c r="J265" s="14" t="s">
        <v>1123</v>
      </c>
      <c r="K265" s="18"/>
      <c r="L265" s="19" t="s">
        <v>186</v>
      </c>
      <c r="M265" s="6" t="s">
        <v>786</v>
      </c>
      <c r="N265" s="6">
        <v>66759732</v>
      </c>
      <c r="O265" s="6" t="s">
        <v>476</v>
      </c>
      <c r="P265" s="6" t="s">
        <v>787</v>
      </c>
      <c r="Q265" s="64" t="s">
        <v>39</v>
      </c>
      <c r="R265" s="236"/>
      <c r="S265" s="6"/>
      <c r="T265" s="6"/>
    </row>
    <row r="266" spans="1:20" s="17" customFormat="1" ht="26.25" hidden="1" customHeight="1" x14ac:dyDescent="0.25">
      <c r="A266" s="248">
        <v>805004875</v>
      </c>
      <c r="B266" s="225" t="s">
        <v>54</v>
      </c>
      <c r="C266" s="205" t="s">
        <v>7</v>
      </c>
      <c r="D266" s="205" t="s">
        <v>381</v>
      </c>
      <c r="E266" s="205" t="s">
        <v>55</v>
      </c>
      <c r="F266" s="221">
        <v>580</v>
      </c>
      <c r="G266" s="205" t="s">
        <v>9</v>
      </c>
      <c r="H266" s="205" t="s">
        <v>419</v>
      </c>
      <c r="I266" s="103" t="s">
        <v>1108</v>
      </c>
      <c r="J266" s="103" t="s">
        <v>184</v>
      </c>
      <c r="K266" s="18" t="s">
        <v>187</v>
      </c>
      <c r="L266" s="19" t="s">
        <v>186</v>
      </c>
      <c r="M266" s="4" t="s">
        <v>370</v>
      </c>
      <c r="N266" s="4">
        <v>66684254</v>
      </c>
      <c r="O266" s="4" t="s">
        <v>371</v>
      </c>
      <c r="P266" s="4" t="s">
        <v>372</v>
      </c>
      <c r="Q266" s="72" t="s">
        <v>373</v>
      </c>
      <c r="R266" s="237" t="s">
        <v>1228</v>
      </c>
      <c r="S266" s="6"/>
      <c r="T266" s="6"/>
    </row>
    <row r="267" spans="1:20" s="17" customFormat="1" ht="26.25" hidden="1" customHeight="1" x14ac:dyDescent="0.25">
      <c r="A267" s="249"/>
      <c r="B267" s="226"/>
      <c r="C267" s="214"/>
      <c r="D267" s="214"/>
      <c r="E267" s="214"/>
      <c r="F267" s="222"/>
      <c r="G267" s="214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874</v>
      </c>
      <c r="N267" s="45"/>
      <c r="O267" s="4" t="s">
        <v>875</v>
      </c>
      <c r="P267" s="4">
        <v>3116298851</v>
      </c>
      <c r="Q267" s="72" t="s">
        <v>873</v>
      </c>
      <c r="R267" s="240"/>
      <c r="S267" s="6"/>
      <c r="T267" s="6"/>
    </row>
    <row r="268" spans="1:20" s="17" customFormat="1" ht="26.25" hidden="1" customHeight="1" x14ac:dyDescent="0.25">
      <c r="A268" s="249"/>
      <c r="B268" s="226"/>
      <c r="C268" s="214"/>
      <c r="D268" s="214"/>
      <c r="E268" s="214"/>
      <c r="F268" s="222"/>
      <c r="G268" s="214"/>
      <c r="H268" s="206"/>
      <c r="I268" s="14" t="s">
        <v>1123</v>
      </c>
      <c r="J268" s="14" t="s">
        <v>1123</v>
      </c>
      <c r="K268" s="18"/>
      <c r="L268" s="19" t="s">
        <v>186</v>
      </c>
      <c r="M268" s="4" t="s">
        <v>882</v>
      </c>
      <c r="N268" s="4">
        <v>66996464</v>
      </c>
      <c r="O268" s="4" t="s">
        <v>883</v>
      </c>
      <c r="P268" s="4">
        <v>3003231572</v>
      </c>
      <c r="Q268" s="72" t="s">
        <v>884</v>
      </c>
      <c r="R268" s="240"/>
      <c r="S268" s="6"/>
      <c r="T268" s="6"/>
    </row>
    <row r="269" spans="1:20" s="17" customFormat="1" ht="26.25" hidden="1" customHeight="1" x14ac:dyDescent="0.25">
      <c r="A269" s="249"/>
      <c r="B269" s="226"/>
      <c r="C269" s="214"/>
      <c r="D269" s="214"/>
      <c r="E269" s="214"/>
      <c r="F269" s="222"/>
      <c r="G269" s="214"/>
      <c r="H269" s="206"/>
      <c r="I269" s="14" t="s">
        <v>1123</v>
      </c>
      <c r="J269" s="14" t="s">
        <v>1123</v>
      </c>
      <c r="K269" s="18"/>
      <c r="L269" s="19" t="s">
        <v>186</v>
      </c>
      <c r="M269" s="6" t="s">
        <v>374</v>
      </c>
      <c r="N269" s="6">
        <v>1113682105</v>
      </c>
      <c r="O269" s="6" t="s">
        <v>375</v>
      </c>
      <c r="P269" s="6">
        <v>3235948479</v>
      </c>
      <c r="Q269" s="72" t="s">
        <v>376</v>
      </c>
      <c r="R269" s="240"/>
      <c r="S269" s="6"/>
      <c r="T269" s="20"/>
    </row>
    <row r="270" spans="1:20" s="17" customFormat="1" ht="26.25" hidden="1" customHeight="1" x14ac:dyDescent="0.25">
      <c r="A270" s="250"/>
      <c r="B270" s="245"/>
      <c r="C270" s="232"/>
      <c r="D270" s="232"/>
      <c r="E270" s="232"/>
      <c r="F270" s="233"/>
      <c r="G270" s="232"/>
      <c r="H270" s="239"/>
      <c r="I270" s="14" t="s">
        <v>1123</v>
      </c>
      <c r="J270" s="14" t="s">
        <v>1123</v>
      </c>
      <c r="K270" s="18"/>
      <c r="L270" s="19" t="s">
        <v>186</v>
      </c>
      <c r="M270" s="6" t="s">
        <v>377</v>
      </c>
      <c r="N270" s="6">
        <v>16458420</v>
      </c>
      <c r="O270" s="6" t="s">
        <v>378</v>
      </c>
      <c r="P270" s="6" t="s">
        <v>379</v>
      </c>
      <c r="Q270" s="72" t="s">
        <v>380</v>
      </c>
      <c r="R270" s="241"/>
      <c r="S270" s="6"/>
      <c r="T270" s="6"/>
    </row>
    <row r="271" spans="1:20" s="17" customFormat="1" ht="28.5" hidden="1" customHeight="1" x14ac:dyDescent="0.25">
      <c r="A271" s="217">
        <v>890300225</v>
      </c>
      <c r="B271" s="295" t="s">
        <v>87</v>
      </c>
      <c r="C271" s="205" t="s">
        <v>11</v>
      </c>
      <c r="D271" s="205" t="s">
        <v>969</v>
      </c>
      <c r="E271" s="205" t="s">
        <v>88</v>
      </c>
      <c r="F271" s="221">
        <v>1182</v>
      </c>
      <c r="G271" s="205" t="s">
        <v>9</v>
      </c>
      <c r="H271" s="205" t="s">
        <v>417</v>
      </c>
      <c r="I271" s="103" t="s">
        <v>449</v>
      </c>
      <c r="J271" s="103" t="s">
        <v>296</v>
      </c>
      <c r="K271" s="86" t="s">
        <v>202</v>
      </c>
      <c r="L271" s="19" t="s">
        <v>186</v>
      </c>
      <c r="M271" s="4" t="s">
        <v>710</v>
      </c>
      <c r="N271" s="4">
        <v>1144188021</v>
      </c>
      <c r="O271" s="4" t="s">
        <v>711</v>
      </c>
      <c r="P271" s="4">
        <v>3206332026</v>
      </c>
      <c r="Q271" s="72" t="s">
        <v>712</v>
      </c>
      <c r="R271" s="312" t="s">
        <v>1259</v>
      </c>
      <c r="S271" s="6"/>
      <c r="T271" s="6"/>
    </row>
    <row r="272" spans="1:20" s="17" customFormat="1" ht="28.5" hidden="1" customHeight="1" x14ac:dyDescent="0.25">
      <c r="A272" s="218"/>
      <c r="B272" s="309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713</v>
      </c>
      <c r="N272" s="4">
        <v>1151966583</v>
      </c>
      <c r="O272" s="4" t="s">
        <v>714</v>
      </c>
      <c r="P272" s="4">
        <v>3235790544</v>
      </c>
      <c r="Q272" s="72" t="s">
        <v>715</v>
      </c>
      <c r="R272" s="313"/>
      <c r="S272" s="6"/>
      <c r="T272" s="6"/>
    </row>
    <row r="273" spans="1:20" s="17" customFormat="1" ht="28.5" hidden="1" customHeight="1" x14ac:dyDescent="0.25">
      <c r="A273" s="218"/>
      <c r="B273" s="309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716</v>
      </c>
      <c r="N273" s="4">
        <v>1144174340</v>
      </c>
      <c r="O273" s="4" t="s">
        <v>717</v>
      </c>
      <c r="P273" s="4">
        <v>3206323359</v>
      </c>
      <c r="Q273" s="72" t="s">
        <v>718</v>
      </c>
      <c r="R273" s="313"/>
      <c r="S273" s="6"/>
      <c r="T273" s="6"/>
    </row>
    <row r="274" spans="1:20" s="17" customFormat="1" ht="28.5" hidden="1" customHeight="1" x14ac:dyDescent="0.25">
      <c r="A274" s="218"/>
      <c r="B274" s="309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954</v>
      </c>
      <c r="N274" s="4">
        <v>1113532068</v>
      </c>
      <c r="O274" s="4" t="s">
        <v>955</v>
      </c>
      <c r="P274" s="4">
        <v>3105963201</v>
      </c>
      <c r="Q274" s="72" t="s">
        <v>956</v>
      </c>
      <c r="R274" s="313"/>
      <c r="S274" s="6"/>
      <c r="T274" s="6"/>
    </row>
    <row r="275" spans="1:20" s="17" customFormat="1" ht="28.5" hidden="1" customHeight="1" x14ac:dyDescent="0.25">
      <c r="A275" s="218"/>
      <c r="B275" s="309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957</v>
      </c>
      <c r="N275" s="4">
        <v>37392399</v>
      </c>
      <c r="O275" s="4" t="s">
        <v>958</v>
      </c>
      <c r="P275" s="4">
        <v>3117016499</v>
      </c>
      <c r="Q275" s="72" t="s">
        <v>959</v>
      </c>
      <c r="R275" s="313"/>
      <c r="S275" s="6"/>
      <c r="T275" s="6"/>
    </row>
    <row r="276" spans="1:20" s="17" customFormat="1" ht="28.5" hidden="1" customHeight="1" x14ac:dyDescent="0.25">
      <c r="A276" s="218"/>
      <c r="B276" s="309"/>
      <c r="C276" s="214"/>
      <c r="D276" s="214"/>
      <c r="E276" s="214"/>
      <c r="F276" s="222"/>
      <c r="G276" s="214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1149</v>
      </c>
      <c r="N276" s="4">
        <v>1107049197</v>
      </c>
      <c r="O276" s="4" t="s">
        <v>1150</v>
      </c>
      <c r="P276" s="4">
        <v>3113744040</v>
      </c>
      <c r="Q276" s="72" t="s">
        <v>1148</v>
      </c>
      <c r="R276" s="313"/>
      <c r="S276" s="6"/>
      <c r="T276" s="6"/>
    </row>
    <row r="277" spans="1:20" s="17" customFormat="1" ht="28.5" hidden="1" customHeight="1" x14ac:dyDescent="0.25">
      <c r="A277" s="218"/>
      <c r="B277" s="309"/>
      <c r="C277" s="214"/>
      <c r="D277" s="214"/>
      <c r="E277" s="214"/>
      <c r="F277" s="222"/>
      <c r="G277" s="214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1088</v>
      </c>
      <c r="N277" s="4">
        <v>1143843803</v>
      </c>
      <c r="O277" s="4" t="s">
        <v>1090</v>
      </c>
      <c r="P277" s="4">
        <v>3107275253</v>
      </c>
      <c r="Q277" s="72" t="s">
        <v>1089</v>
      </c>
      <c r="R277" s="313"/>
      <c r="S277" s="6"/>
      <c r="T277" s="6"/>
    </row>
    <row r="278" spans="1:20" s="17" customFormat="1" ht="28.5" hidden="1" customHeight="1" x14ac:dyDescent="0.25">
      <c r="A278" s="218"/>
      <c r="B278" s="309"/>
      <c r="C278" s="214"/>
      <c r="D278" s="214"/>
      <c r="E278" s="214"/>
      <c r="F278" s="222"/>
      <c r="G278" s="214"/>
      <c r="H278" s="206"/>
      <c r="I278" s="14" t="s">
        <v>1123</v>
      </c>
      <c r="J278" s="14" t="s">
        <v>1123</v>
      </c>
      <c r="K278" s="18"/>
      <c r="L278" s="19" t="s">
        <v>186</v>
      </c>
      <c r="M278" s="4" t="s">
        <v>344</v>
      </c>
      <c r="N278" s="4">
        <v>1022403479</v>
      </c>
      <c r="O278" s="4" t="s">
        <v>971</v>
      </c>
      <c r="P278" s="4">
        <v>3133877305</v>
      </c>
      <c r="Q278" s="72" t="s">
        <v>970</v>
      </c>
      <c r="R278" s="313"/>
      <c r="S278" s="6"/>
      <c r="T278" s="6"/>
    </row>
    <row r="279" spans="1:20" s="38" customFormat="1" ht="28.5" hidden="1" customHeight="1" x14ac:dyDescent="0.25">
      <c r="A279" s="242"/>
      <c r="B279" s="296"/>
      <c r="C279" s="232"/>
      <c r="D279" s="232"/>
      <c r="E279" s="232"/>
      <c r="F279" s="233"/>
      <c r="G279" s="232"/>
      <c r="H279" s="239"/>
      <c r="I279" s="14" t="s">
        <v>1123</v>
      </c>
      <c r="J279" s="14" t="s">
        <v>1123</v>
      </c>
      <c r="K279" s="18"/>
      <c r="L279" s="19" t="s">
        <v>186</v>
      </c>
      <c r="M279" s="4" t="s">
        <v>719</v>
      </c>
      <c r="N279" s="4">
        <v>1130678900</v>
      </c>
      <c r="O279" s="4" t="s">
        <v>972</v>
      </c>
      <c r="P279" s="4">
        <v>3145463621</v>
      </c>
      <c r="Q279" s="72" t="s">
        <v>720</v>
      </c>
      <c r="R279" s="314"/>
      <c r="S279" s="6"/>
      <c r="T279" s="6"/>
    </row>
    <row r="280" spans="1:20" s="17" customFormat="1" ht="24.75" hidden="1" customHeight="1" x14ac:dyDescent="0.25">
      <c r="A280" s="248">
        <v>890301884</v>
      </c>
      <c r="B280" s="225" t="s">
        <v>91</v>
      </c>
      <c r="C280" s="205" t="s">
        <v>11</v>
      </c>
      <c r="D280" s="205" t="s">
        <v>314</v>
      </c>
      <c r="E280" s="205" t="s">
        <v>92</v>
      </c>
      <c r="F280" s="221">
        <v>4802</v>
      </c>
      <c r="G280" s="205" t="s">
        <v>9</v>
      </c>
      <c r="H280" s="205" t="s">
        <v>416</v>
      </c>
      <c r="I280" s="103" t="s">
        <v>1215</v>
      </c>
      <c r="J280" s="103" t="s">
        <v>1210</v>
      </c>
      <c r="K280" s="86" t="s">
        <v>202</v>
      </c>
      <c r="L280" s="19" t="s">
        <v>186</v>
      </c>
      <c r="M280" s="6" t="s">
        <v>299</v>
      </c>
      <c r="N280" s="34">
        <v>1130653466</v>
      </c>
      <c r="O280" s="16" t="s">
        <v>300</v>
      </c>
      <c r="P280" s="6">
        <v>3137204965</v>
      </c>
      <c r="Q280" s="72" t="s">
        <v>301</v>
      </c>
      <c r="R280" s="237" t="s">
        <v>1343</v>
      </c>
      <c r="S280" s="6"/>
      <c r="T280" s="6"/>
    </row>
    <row r="281" spans="1:20" s="17" customFormat="1" ht="24.75" hidden="1" customHeight="1" x14ac:dyDescent="0.25">
      <c r="A281" s="249"/>
      <c r="B281" s="226"/>
      <c r="C281" s="214"/>
      <c r="D281" s="214"/>
      <c r="E281" s="214"/>
      <c r="F281" s="222"/>
      <c r="G281" s="214"/>
      <c r="H281" s="206"/>
      <c r="I281" s="14" t="s">
        <v>1123</v>
      </c>
      <c r="J281" s="14" t="s">
        <v>1123</v>
      </c>
      <c r="K281" s="18"/>
      <c r="L281" s="19" t="s">
        <v>186</v>
      </c>
      <c r="M281" s="6" t="s">
        <v>302</v>
      </c>
      <c r="N281" s="6">
        <v>66777276</v>
      </c>
      <c r="O281" s="6" t="s">
        <v>303</v>
      </c>
      <c r="P281" s="6">
        <v>3103758767</v>
      </c>
      <c r="Q281" s="72" t="s">
        <v>93</v>
      </c>
      <c r="R281" s="238"/>
      <c r="S281" s="7"/>
      <c r="T281" s="6"/>
    </row>
    <row r="282" spans="1:20" s="17" customFormat="1" ht="24.75" hidden="1" customHeight="1" x14ac:dyDescent="0.25">
      <c r="A282" s="249"/>
      <c r="B282" s="226"/>
      <c r="C282" s="214"/>
      <c r="D282" s="214"/>
      <c r="E282" s="214"/>
      <c r="F282" s="222"/>
      <c r="G282" s="214"/>
      <c r="H282" s="206"/>
      <c r="I282" s="14" t="s">
        <v>1123</v>
      </c>
      <c r="J282" s="14" t="s">
        <v>1123</v>
      </c>
      <c r="K282" s="18"/>
      <c r="L282" s="19" t="s">
        <v>186</v>
      </c>
      <c r="M282" s="4" t="s">
        <v>304</v>
      </c>
      <c r="N282" s="4">
        <v>1144046320</v>
      </c>
      <c r="O282" s="4" t="s">
        <v>305</v>
      </c>
      <c r="P282" s="4">
        <v>3206732940</v>
      </c>
      <c r="Q282" s="72" t="s">
        <v>306</v>
      </c>
      <c r="R282" s="238"/>
      <c r="S282" s="6"/>
      <c r="T282" s="6"/>
    </row>
    <row r="283" spans="1:20" s="17" customFormat="1" ht="24.75" hidden="1" customHeight="1" x14ac:dyDescent="0.25">
      <c r="A283" s="249"/>
      <c r="B283" s="226"/>
      <c r="C283" s="214"/>
      <c r="D283" s="214"/>
      <c r="E283" s="214"/>
      <c r="F283" s="222"/>
      <c r="G283" s="214"/>
      <c r="H283" s="206"/>
      <c r="I283" s="14" t="s">
        <v>1123</v>
      </c>
      <c r="J283" s="14" t="s">
        <v>1123</v>
      </c>
      <c r="K283" s="18"/>
      <c r="L283" s="19" t="s">
        <v>186</v>
      </c>
      <c r="M283" s="4" t="s">
        <v>307</v>
      </c>
      <c r="N283" s="4">
        <v>1152438468</v>
      </c>
      <c r="O283" s="4" t="s">
        <v>308</v>
      </c>
      <c r="P283" s="4">
        <v>3116304405</v>
      </c>
      <c r="Q283" s="72" t="s">
        <v>309</v>
      </c>
      <c r="R283" s="238"/>
      <c r="S283" s="7"/>
      <c r="T283" s="6"/>
    </row>
    <row r="284" spans="1:20" s="17" customFormat="1" ht="24.75" hidden="1" customHeight="1" x14ac:dyDescent="0.25">
      <c r="A284" s="249"/>
      <c r="B284" s="226"/>
      <c r="C284" s="214"/>
      <c r="D284" s="214"/>
      <c r="E284" s="214"/>
      <c r="F284" s="222"/>
      <c r="G284" s="214"/>
      <c r="H284" s="206"/>
      <c r="I284" s="14" t="s">
        <v>1123</v>
      </c>
      <c r="J284" s="14" t="s">
        <v>1123</v>
      </c>
      <c r="K284" s="18"/>
      <c r="L284" s="19" t="s">
        <v>186</v>
      </c>
      <c r="M284" s="47" t="s">
        <v>310</v>
      </c>
      <c r="N284" s="47">
        <v>1026590344</v>
      </c>
      <c r="O284" s="47" t="s">
        <v>311</v>
      </c>
      <c r="P284" s="47" t="s">
        <v>312</v>
      </c>
      <c r="Q284" s="128" t="s">
        <v>313</v>
      </c>
      <c r="R284" s="238"/>
      <c r="S284" s="47"/>
      <c r="T284" s="47"/>
    </row>
    <row r="285" spans="1:20" s="17" customFormat="1" ht="83.25" hidden="1" customHeight="1" x14ac:dyDescent="0.25">
      <c r="A285" s="82">
        <v>890301163</v>
      </c>
      <c r="B285" s="83" t="s">
        <v>1001</v>
      </c>
      <c r="C285" s="18" t="s">
        <v>11</v>
      </c>
      <c r="D285" s="18" t="s">
        <v>314</v>
      </c>
      <c r="E285" s="18" t="s">
        <v>1002</v>
      </c>
      <c r="F285" s="24">
        <v>1674</v>
      </c>
      <c r="G285" s="18" t="s">
        <v>1003</v>
      </c>
      <c r="H285" s="18" t="s">
        <v>1004</v>
      </c>
      <c r="I285" s="104" t="s">
        <v>1218</v>
      </c>
      <c r="J285" s="104" t="s">
        <v>1176</v>
      </c>
      <c r="K285" s="86" t="s">
        <v>202</v>
      </c>
      <c r="L285" s="19" t="s">
        <v>186</v>
      </c>
      <c r="M285" s="4" t="s">
        <v>304</v>
      </c>
      <c r="N285" s="4">
        <v>1144046320</v>
      </c>
      <c r="O285" s="4" t="s">
        <v>305</v>
      </c>
      <c r="P285" s="4">
        <v>3206732940</v>
      </c>
      <c r="Q285" s="72" t="s">
        <v>306</v>
      </c>
      <c r="R285" s="84" t="s">
        <v>1343</v>
      </c>
      <c r="S285" s="7"/>
      <c r="T285" s="6"/>
    </row>
    <row r="286" spans="1:20" s="17" customFormat="1" ht="27" hidden="1" customHeight="1" x14ac:dyDescent="0.25">
      <c r="A286" s="227">
        <v>890301584</v>
      </c>
      <c r="B286" s="228" t="s">
        <v>101</v>
      </c>
      <c r="C286" s="211" t="s">
        <v>11</v>
      </c>
      <c r="D286" s="229" t="s">
        <v>788</v>
      </c>
      <c r="E286" s="205" t="s">
        <v>102</v>
      </c>
      <c r="F286" s="221">
        <v>1307</v>
      </c>
      <c r="G286" s="205" t="s">
        <v>9</v>
      </c>
      <c r="H286" s="211" t="s">
        <v>412</v>
      </c>
      <c r="I286" s="79" t="s">
        <v>1024</v>
      </c>
      <c r="J286" s="79" t="s">
        <v>447</v>
      </c>
      <c r="K286" s="86" t="s">
        <v>202</v>
      </c>
      <c r="L286" s="25" t="s">
        <v>186</v>
      </c>
      <c r="M286" s="4" t="s">
        <v>789</v>
      </c>
      <c r="N286" s="4">
        <v>1022346143</v>
      </c>
      <c r="O286" s="4" t="s">
        <v>790</v>
      </c>
      <c r="P286" s="4">
        <v>3142747515</v>
      </c>
      <c r="Q286" s="64" t="s">
        <v>103</v>
      </c>
      <c r="R286" s="234"/>
      <c r="S286" s="6"/>
      <c r="T286" s="6"/>
    </row>
    <row r="287" spans="1:20" s="17" customFormat="1" ht="27" hidden="1" customHeight="1" x14ac:dyDescent="0.25">
      <c r="A287" s="227"/>
      <c r="B287" s="228"/>
      <c r="C287" s="211"/>
      <c r="D287" s="230"/>
      <c r="E287" s="214"/>
      <c r="F287" s="222"/>
      <c r="G287" s="214"/>
      <c r="H287" s="213"/>
      <c r="I287" s="109"/>
      <c r="J287" s="110"/>
      <c r="K287" s="18"/>
      <c r="L287" s="25" t="s">
        <v>186</v>
      </c>
      <c r="M287" s="4" t="s">
        <v>791</v>
      </c>
      <c r="N287" s="4">
        <v>1016040601</v>
      </c>
      <c r="O287" s="39" t="s">
        <v>792</v>
      </c>
      <c r="P287" s="4">
        <v>3022281152</v>
      </c>
      <c r="Q287" s="67" t="s">
        <v>793</v>
      </c>
      <c r="R287" s="235"/>
      <c r="S287" s="6"/>
      <c r="T287" s="6"/>
    </row>
    <row r="288" spans="1:20" s="17" customFormat="1" ht="27" hidden="1" customHeight="1" x14ac:dyDescent="0.25">
      <c r="A288" s="227"/>
      <c r="B288" s="228"/>
      <c r="C288" s="211"/>
      <c r="D288" s="230"/>
      <c r="E288" s="214"/>
      <c r="F288" s="222"/>
      <c r="G288" s="214"/>
      <c r="H288" s="213"/>
      <c r="I288" s="111"/>
      <c r="J288" s="112"/>
      <c r="K288" s="18"/>
      <c r="L288" s="25" t="s">
        <v>186</v>
      </c>
      <c r="M288" s="4" t="s">
        <v>1018</v>
      </c>
      <c r="N288" s="4">
        <v>53176491</v>
      </c>
      <c r="O288" s="4" t="s">
        <v>1019</v>
      </c>
      <c r="P288" s="4">
        <v>3103239806</v>
      </c>
      <c r="Q288" s="64" t="s">
        <v>1020</v>
      </c>
      <c r="R288" s="235"/>
      <c r="S288" s="6"/>
      <c r="T288" s="6"/>
    </row>
    <row r="289" spans="1:20" s="17" customFormat="1" ht="27" hidden="1" customHeight="1" x14ac:dyDescent="0.25">
      <c r="A289" s="227"/>
      <c r="B289" s="228"/>
      <c r="C289" s="211"/>
      <c r="D289" s="231"/>
      <c r="E289" s="232"/>
      <c r="F289" s="233"/>
      <c r="G289" s="232"/>
      <c r="H289" s="213"/>
      <c r="I289" s="113"/>
      <c r="J289" s="114"/>
      <c r="K289" s="18"/>
      <c r="L289" s="25" t="s">
        <v>186</v>
      </c>
      <c r="M289" s="6" t="s">
        <v>794</v>
      </c>
      <c r="N289" s="6">
        <v>52533500</v>
      </c>
      <c r="O289" s="6" t="s">
        <v>795</v>
      </c>
      <c r="P289" s="6" t="s">
        <v>796</v>
      </c>
      <c r="Q289" s="64" t="s">
        <v>797</v>
      </c>
      <c r="R289" s="236"/>
      <c r="S289" s="6"/>
      <c r="T289" s="6"/>
    </row>
    <row r="290" spans="1:20" s="17" customFormat="1" ht="24" hidden="1" customHeight="1" x14ac:dyDescent="0.25">
      <c r="A290" s="248">
        <v>891300382</v>
      </c>
      <c r="B290" s="225" t="s">
        <v>133</v>
      </c>
      <c r="C290" s="205" t="s">
        <v>11</v>
      </c>
      <c r="D290" s="205" t="s">
        <v>1112</v>
      </c>
      <c r="E290" s="205" t="s">
        <v>38</v>
      </c>
      <c r="F290" s="221">
        <v>1333</v>
      </c>
      <c r="G290" s="205" t="s">
        <v>9</v>
      </c>
      <c r="H290" s="205" t="s">
        <v>413</v>
      </c>
      <c r="I290" s="103" t="s">
        <v>1220</v>
      </c>
      <c r="J290" s="103" t="s">
        <v>447</v>
      </c>
      <c r="K290" s="18" t="s">
        <v>187</v>
      </c>
      <c r="L290" s="19" t="s">
        <v>186</v>
      </c>
      <c r="M290" s="4" t="s">
        <v>721</v>
      </c>
      <c r="N290" s="4" t="s">
        <v>1094</v>
      </c>
      <c r="O290" s="4" t="s">
        <v>722</v>
      </c>
      <c r="P290" s="4">
        <v>3103893897</v>
      </c>
      <c r="Q290" s="72" t="s">
        <v>723</v>
      </c>
      <c r="R290" s="215" t="s">
        <v>1245</v>
      </c>
      <c r="S290" s="7"/>
      <c r="T290" s="6"/>
    </row>
    <row r="291" spans="1:20" s="17" customFormat="1" ht="24" hidden="1" customHeight="1" x14ac:dyDescent="0.25">
      <c r="A291" s="249"/>
      <c r="B291" s="226"/>
      <c r="C291" s="214"/>
      <c r="D291" s="214"/>
      <c r="E291" s="214"/>
      <c r="F291" s="222"/>
      <c r="G291" s="214"/>
      <c r="H291" s="206"/>
      <c r="I291" s="109"/>
      <c r="J291" s="110"/>
      <c r="K291" s="18"/>
      <c r="L291" s="19" t="s">
        <v>186</v>
      </c>
      <c r="M291" s="4" t="s">
        <v>724</v>
      </c>
      <c r="N291" s="4">
        <v>38552130</v>
      </c>
      <c r="O291" s="4" t="s">
        <v>1244</v>
      </c>
      <c r="P291" s="4">
        <v>3004795484</v>
      </c>
      <c r="Q291" s="72" t="s">
        <v>725</v>
      </c>
      <c r="R291" s="216"/>
      <c r="S291" s="6"/>
      <c r="T291" s="6"/>
    </row>
    <row r="292" spans="1:20" s="17" customFormat="1" ht="24" hidden="1" customHeight="1" x14ac:dyDescent="0.25">
      <c r="A292" s="249"/>
      <c r="B292" s="226"/>
      <c r="C292" s="214"/>
      <c r="D292" s="214"/>
      <c r="E292" s="214"/>
      <c r="F292" s="222"/>
      <c r="G292" s="214"/>
      <c r="H292" s="206"/>
      <c r="I292" s="111"/>
      <c r="J292" s="112"/>
      <c r="K292" s="18"/>
      <c r="L292" s="19" t="s">
        <v>186</v>
      </c>
      <c r="M292" s="4" t="s">
        <v>866</v>
      </c>
      <c r="N292" s="4">
        <v>1144080442</v>
      </c>
      <c r="O292" s="4" t="s">
        <v>726</v>
      </c>
      <c r="P292" s="4">
        <v>3157561467</v>
      </c>
      <c r="Q292" s="72" t="s">
        <v>727</v>
      </c>
      <c r="R292" s="216"/>
      <c r="S292" s="6"/>
      <c r="T292" s="6"/>
    </row>
    <row r="293" spans="1:20" s="17" customFormat="1" ht="24" hidden="1" customHeight="1" x14ac:dyDescent="0.25">
      <c r="A293" s="249"/>
      <c r="B293" s="226"/>
      <c r="C293" s="214"/>
      <c r="D293" s="214"/>
      <c r="E293" s="214"/>
      <c r="F293" s="222"/>
      <c r="G293" s="214"/>
      <c r="H293" s="206"/>
      <c r="I293" s="111"/>
      <c r="J293" s="112"/>
      <c r="K293" s="18"/>
      <c r="L293" s="19" t="s">
        <v>186</v>
      </c>
      <c r="M293" s="4" t="s">
        <v>1073</v>
      </c>
      <c r="N293" s="4">
        <v>1151967813</v>
      </c>
      <c r="O293" s="4" t="s">
        <v>624</v>
      </c>
      <c r="P293" s="4">
        <v>3157364166</v>
      </c>
      <c r="Q293" s="72" t="s">
        <v>1074</v>
      </c>
      <c r="R293" s="216"/>
      <c r="S293" s="6"/>
      <c r="T293" s="6"/>
    </row>
    <row r="294" spans="1:20" s="17" customFormat="1" ht="24" hidden="1" customHeight="1" x14ac:dyDescent="0.25">
      <c r="A294" s="249"/>
      <c r="B294" s="226"/>
      <c r="C294" s="214"/>
      <c r="D294" s="214"/>
      <c r="E294" s="214"/>
      <c r="F294" s="222"/>
      <c r="G294" s="214"/>
      <c r="H294" s="206"/>
      <c r="I294" s="111"/>
      <c r="J294" s="112"/>
      <c r="K294" s="18"/>
      <c r="L294" s="19" t="s">
        <v>186</v>
      </c>
      <c r="M294" s="4" t="s">
        <v>728</v>
      </c>
      <c r="N294" s="4">
        <v>1107098615</v>
      </c>
      <c r="O294" s="4" t="s">
        <v>501</v>
      </c>
      <c r="P294" s="4">
        <v>3206735391</v>
      </c>
      <c r="Q294" s="72" t="s">
        <v>729</v>
      </c>
      <c r="R294" s="216"/>
      <c r="S294" s="7"/>
      <c r="T294" s="6"/>
    </row>
    <row r="295" spans="1:20" s="17" customFormat="1" ht="24" hidden="1" customHeight="1" x14ac:dyDescent="0.25">
      <c r="A295" s="249"/>
      <c r="B295" s="226"/>
      <c r="C295" s="214"/>
      <c r="D295" s="214"/>
      <c r="E295" s="214"/>
      <c r="F295" s="222"/>
      <c r="G295" s="214"/>
      <c r="H295" s="206"/>
      <c r="I295" s="111"/>
      <c r="J295" s="112"/>
      <c r="K295" s="18"/>
      <c r="L295" s="19" t="s">
        <v>186</v>
      </c>
      <c r="M295" s="4" t="s">
        <v>1246</v>
      </c>
      <c r="N295" s="4">
        <v>1151968895</v>
      </c>
      <c r="O295" s="4" t="s">
        <v>734</v>
      </c>
      <c r="P295" s="4">
        <v>3206619882</v>
      </c>
      <c r="Q295" s="72" t="s">
        <v>1247</v>
      </c>
      <c r="R295" s="216"/>
      <c r="S295" s="7"/>
      <c r="T295" s="6"/>
    </row>
    <row r="296" spans="1:20" s="17" customFormat="1" ht="23.25" hidden="1" customHeight="1" x14ac:dyDescent="0.25">
      <c r="A296" s="249"/>
      <c r="B296" s="226"/>
      <c r="C296" s="214"/>
      <c r="D296" s="214"/>
      <c r="E296" s="214"/>
      <c r="F296" s="222"/>
      <c r="G296" s="214"/>
      <c r="H296" s="206"/>
      <c r="I296" s="111"/>
      <c r="J296" s="112"/>
      <c r="K296" s="18"/>
      <c r="L296" s="19" t="s">
        <v>186</v>
      </c>
      <c r="M296" s="4" t="s">
        <v>978</v>
      </c>
      <c r="N296" s="4">
        <v>1144078607</v>
      </c>
      <c r="O296" s="4" t="s">
        <v>979</v>
      </c>
      <c r="P296" s="4">
        <v>3167405310</v>
      </c>
      <c r="Q296" s="72" t="s">
        <v>980</v>
      </c>
      <c r="R296" s="216"/>
      <c r="S296" s="6"/>
      <c r="T296" s="6"/>
    </row>
    <row r="297" spans="1:20" s="17" customFormat="1" ht="24" hidden="1" customHeight="1" x14ac:dyDescent="0.25">
      <c r="A297" s="249"/>
      <c r="B297" s="226"/>
      <c r="C297" s="214"/>
      <c r="D297" s="214"/>
      <c r="E297" s="214"/>
      <c r="F297" s="222"/>
      <c r="G297" s="214"/>
      <c r="H297" s="206"/>
      <c r="I297" s="113"/>
      <c r="J297" s="114"/>
      <c r="K297" s="18"/>
      <c r="L297" s="19" t="s">
        <v>186</v>
      </c>
      <c r="M297" s="4" t="s">
        <v>730</v>
      </c>
      <c r="N297" s="4">
        <v>31642258</v>
      </c>
      <c r="O297" s="4" t="s">
        <v>731</v>
      </c>
      <c r="P297" s="4">
        <v>3113860221</v>
      </c>
      <c r="Q297" s="72" t="s">
        <v>732</v>
      </c>
      <c r="R297" s="216"/>
      <c r="S297" s="6"/>
      <c r="T297" s="6"/>
    </row>
    <row r="298" spans="1:20" s="17" customFormat="1" ht="21" hidden="1" customHeight="1" x14ac:dyDescent="0.25">
      <c r="A298" s="217">
        <v>890304099</v>
      </c>
      <c r="B298" s="295" t="s">
        <v>134</v>
      </c>
      <c r="C298" s="205" t="s">
        <v>11</v>
      </c>
      <c r="D298" s="205" t="s">
        <v>478</v>
      </c>
      <c r="E298" s="205" t="s">
        <v>135</v>
      </c>
      <c r="F298" s="221">
        <v>1952</v>
      </c>
      <c r="G298" s="205" t="s">
        <v>9</v>
      </c>
      <c r="H298" s="205" t="s">
        <v>1076</v>
      </c>
      <c r="I298" s="103" t="s">
        <v>1222</v>
      </c>
      <c r="J298" s="103" t="s">
        <v>414</v>
      </c>
      <c r="K298" s="18" t="s">
        <v>187</v>
      </c>
      <c r="L298" s="51" t="s">
        <v>283</v>
      </c>
      <c r="M298" s="6" t="s">
        <v>461</v>
      </c>
      <c r="N298" s="6">
        <v>1032373513</v>
      </c>
      <c r="O298" s="6" t="s">
        <v>462</v>
      </c>
      <c r="P298" s="6">
        <v>3184043317</v>
      </c>
      <c r="Q298" s="72" t="s">
        <v>463</v>
      </c>
      <c r="R298" s="320" t="s">
        <v>1318</v>
      </c>
      <c r="S298" s="6"/>
      <c r="T298" s="6"/>
    </row>
    <row r="299" spans="1:20" s="17" customFormat="1" ht="21" hidden="1" customHeight="1" x14ac:dyDescent="0.25">
      <c r="A299" s="218"/>
      <c r="B299" s="309"/>
      <c r="C299" s="214"/>
      <c r="D299" s="214"/>
      <c r="E299" s="214"/>
      <c r="F299" s="222"/>
      <c r="G299" s="214"/>
      <c r="H299" s="206"/>
      <c r="I299" s="14"/>
      <c r="J299" s="14"/>
      <c r="K299" s="18"/>
      <c r="L299" s="51" t="s">
        <v>283</v>
      </c>
      <c r="M299" s="6" t="s">
        <v>464</v>
      </c>
      <c r="N299" s="6">
        <v>46450059</v>
      </c>
      <c r="O299" s="6" t="s">
        <v>465</v>
      </c>
      <c r="P299" s="6">
        <v>3174280220</v>
      </c>
      <c r="Q299" s="72" t="s">
        <v>466</v>
      </c>
      <c r="R299" s="320"/>
      <c r="S299" s="6"/>
      <c r="T299" s="6"/>
    </row>
    <row r="300" spans="1:20" s="17" customFormat="1" ht="21" hidden="1" customHeight="1" x14ac:dyDescent="0.25">
      <c r="A300" s="218"/>
      <c r="B300" s="309"/>
      <c r="C300" s="214"/>
      <c r="D300" s="214"/>
      <c r="E300" s="214"/>
      <c r="F300" s="222"/>
      <c r="G300" s="214"/>
      <c r="H300" s="206"/>
      <c r="I300" s="14"/>
      <c r="J300" s="14"/>
      <c r="K300" s="18"/>
      <c r="L300" s="51" t="s">
        <v>283</v>
      </c>
      <c r="M300" s="4" t="s">
        <v>467</v>
      </c>
      <c r="N300" s="4">
        <v>29177906</v>
      </c>
      <c r="O300" s="4" t="s">
        <v>468</v>
      </c>
      <c r="P300" s="4">
        <v>3168200418</v>
      </c>
      <c r="Q300" s="72" t="s">
        <v>469</v>
      </c>
      <c r="R300" s="320"/>
      <c r="S300" s="7"/>
      <c r="T300" s="6"/>
    </row>
    <row r="301" spans="1:20" s="17" customFormat="1" ht="21" hidden="1" customHeight="1" x14ac:dyDescent="0.25">
      <c r="A301" s="218"/>
      <c r="B301" s="309"/>
      <c r="C301" s="214"/>
      <c r="D301" s="214"/>
      <c r="E301" s="214"/>
      <c r="F301" s="222"/>
      <c r="G301" s="214"/>
      <c r="H301" s="206"/>
      <c r="I301" s="14"/>
      <c r="J301" s="14"/>
      <c r="K301" s="18"/>
      <c r="L301" s="51" t="s">
        <v>283</v>
      </c>
      <c r="M301" s="6" t="s">
        <v>470</v>
      </c>
      <c r="N301" s="6">
        <v>38877536</v>
      </c>
      <c r="O301" s="6" t="s">
        <v>1275</v>
      </c>
      <c r="P301" s="6">
        <v>3103972923</v>
      </c>
      <c r="Q301" s="72" t="s">
        <v>471</v>
      </c>
      <c r="R301" s="320"/>
      <c r="S301" s="6"/>
      <c r="T301" s="6"/>
    </row>
    <row r="302" spans="1:20" s="17" customFormat="1" ht="21" hidden="1" customHeight="1" x14ac:dyDescent="0.25">
      <c r="A302" s="218"/>
      <c r="B302" s="309"/>
      <c r="C302" s="214"/>
      <c r="D302" s="214"/>
      <c r="E302" s="214"/>
      <c r="F302" s="222"/>
      <c r="G302" s="214"/>
      <c r="H302" s="206"/>
      <c r="I302" s="14"/>
      <c r="J302" s="14"/>
      <c r="K302" s="18"/>
      <c r="L302" s="51" t="s">
        <v>283</v>
      </c>
      <c r="M302" s="6" t="s">
        <v>472</v>
      </c>
      <c r="N302" s="6">
        <v>1005182883</v>
      </c>
      <c r="O302" s="6" t="s">
        <v>473</v>
      </c>
      <c r="P302" s="6">
        <v>3176573098</v>
      </c>
      <c r="Q302" s="72" t="s">
        <v>474</v>
      </c>
      <c r="R302" s="320"/>
      <c r="S302" s="6"/>
      <c r="T302" s="6"/>
    </row>
    <row r="303" spans="1:20" s="17" customFormat="1" ht="21" hidden="1" customHeight="1" x14ac:dyDescent="0.25">
      <c r="A303" s="218"/>
      <c r="B303" s="309"/>
      <c r="C303" s="214"/>
      <c r="D303" s="214"/>
      <c r="E303" s="214"/>
      <c r="F303" s="222"/>
      <c r="G303" s="214"/>
      <c r="H303" s="206"/>
      <c r="I303" s="14"/>
      <c r="J303" s="14"/>
      <c r="K303" s="18"/>
      <c r="L303" s="51" t="s">
        <v>283</v>
      </c>
      <c r="M303" s="47" t="s">
        <v>475</v>
      </c>
      <c r="N303" s="47">
        <v>1053765172</v>
      </c>
      <c r="O303" s="47" t="s">
        <v>476</v>
      </c>
      <c r="P303" s="47">
        <v>3178553516</v>
      </c>
      <c r="Q303" s="128" t="s">
        <v>477</v>
      </c>
      <c r="R303" s="312"/>
      <c r="S303" s="47"/>
      <c r="T303" s="47"/>
    </row>
    <row r="304" spans="1:20" s="17" customFormat="1" ht="26.25" hidden="1" customHeight="1" x14ac:dyDescent="0.25">
      <c r="A304" s="319">
        <v>890303797</v>
      </c>
      <c r="B304" s="210" t="s">
        <v>157</v>
      </c>
      <c r="C304" s="211" t="s">
        <v>11</v>
      </c>
      <c r="D304" s="211" t="s">
        <v>699</v>
      </c>
      <c r="E304" s="211" t="s">
        <v>158</v>
      </c>
      <c r="F304" s="212">
        <v>1257</v>
      </c>
      <c r="G304" s="211" t="s">
        <v>9</v>
      </c>
      <c r="H304" s="211" t="s">
        <v>415</v>
      </c>
      <c r="I304" s="85" t="s">
        <v>298</v>
      </c>
      <c r="J304" s="85" t="s">
        <v>1309</v>
      </c>
      <c r="K304" s="86" t="s">
        <v>202</v>
      </c>
      <c r="L304" s="25" t="s">
        <v>186</v>
      </c>
      <c r="M304" s="6" t="s">
        <v>1281</v>
      </c>
      <c r="N304" s="7">
        <v>1143858786</v>
      </c>
      <c r="O304" s="6" t="s">
        <v>1282</v>
      </c>
      <c r="P304" s="6">
        <v>3163077832</v>
      </c>
      <c r="Q304" s="72" t="s">
        <v>159</v>
      </c>
      <c r="R304" s="204" t="s">
        <v>1310</v>
      </c>
      <c r="S304" s="6"/>
      <c r="T304" s="6"/>
    </row>
    <row r="305" spans="1:23" s="17" customFormat="1" ht="26.25" hidden="1" customHeight="1" x14ac:dyDescent="0.25">
      <c r="A305" s="319"/>
      <c r="B305" s="210"/>
      <c r="C305" s="211"/>
      <c r="D305" s="211"/>
      <c r="E305" s="211"/>
      <c r="F305" s="212"/>
      <c r="G305" s="211"/>
      <c r="H305" s="213"/>
      <c r="I305" s="14"/>
      <c r="J305" s="14"/>
      <c r="K305" s="18"/>
      <c r="L305" s="25" t="s">
        <v>186</v>
      </c>
      <c r="M305" s="4" t="s">
        <v>700</v>
      </c>
      <c r="N305" s="5">
        <v>1151950793</v>
      </c>
      <c r="O305" s="4" t="s">
        <v>701</v>
      </c>
      <c r="P305" s="4">
        <v>3155909548</v>
      </c>
      <c r="Q305" s="72" t="s">
        <v>702</v>
      </c>
      <c r="R305" s="204"/>
      <c r="S305" s="6"/>
      <c r="T305" s="6"/>
    </row>
    <row r="306" spans="1:23" x14ac:dyDescent="0.25">
      <c r="I306" s="106"/>
    </row>
    <row r="307" spans="1:23" x14ac:dyDescent="0.25">
      <c r="I307" s="106"/>
      <c r="J307" s="106"/>
    </row>
    <row r="308" spans="1:23" x14ac:dyDescent="0.25">
      <c r="Q308" s="40" t="s">
        <v>537</v>
      </c>
      <c r="R308" s="41">
        <v>1</v>
      </c>
    </row>
    <row r="309" spans="1:23" x14ac:dyDescent="0.25">
      <c r="Q309" s="40" t="s">
        <v>895</v>
      </c>
      <c r="R309" s="30">
        <v>1</v>
      </c>
    </row>
    <row r="310" spans="1:23" x14ac:dyDescent="0.25">
      <c r="Q310" s="40" t="s">
        <v>929</v>
      </c>
      <c r="R310" s="41">
        <v>2</v>
      </c>
    </row>
    <row r="311" spans="1:23" x14ac:dyDescent="0.25">
      <c r="Q311" s="40" t="s">
        <v>930</v>
      </c>
      <c r="R311" s="42">
        <v>1</v>
      </c>
    </row>
    <row r="312" spans="1:23" x14ac:dyDescent="0.25">
      <c r="Q312" s="40" t="s">
        <v>931</v>
      </c>
      <c r="R312" s="42"/>
    </row>
    <row r="313" spans="1:23" s="21" customFormat="1" ht="15.75" x14ac:dyDescent="0.25">
      <c r="A313"/>
      <c r="B313"/>
      <c r="C313"/>
      <c r="D313"/>
      <c r="E313"/>
      <c r="F313"/>
      <c r="G313"/>
      <c r="H313"/>
      <c r="I313" s="70"/>
      <c r="J313" s="70"/>
      <c r="K313"/>
      <c r="L313" s="22"/>
      <c r="M313"/>
      <c r="N313"/>
      <c r="O313" s="32"/>
      <c r="P313"/>
      <c r="Q313" s="43" t="s">
        <v>932</v>
      </c>
      <c r="R313" s="44">
        <f>SUM(R308:R312)</f>
        <v>5</v>
      </c>
      <c r="T313" s="22"/>
      <c r="U313"/>
      <c r="V313"/>
    </row>
    <row r="319" spans="1:23" x14ac:dyDescent="0.25">
      <c r="K319" s="55"/>
    </row>
    <row r="320" spans="1:23" s="22" customFormat="1" x14ac:dyDescent="0.25">
      <c r="A320"/>
      <c r="B320"/>
      <c r="C320"/>
      <c r="D320"/>
      <c r="E320"/>
      <c r="F320"/>
      <c r="G320"/>
      <c r="H320"/>
      <c r="I320" s="70"/>
      <c r="J320" s="70"/>
      <c r="K320" s="55"/>
      <c r="M320"/>
      <c r="N320"/>
      <c r="O320" s="32"/>
      <c r="P320"/>
      <c r="Q320" s="32"/>
      <c r="R320"/>
      <c r="S320" s="21"/>
      <c r="U320"/>
      <c r="V320"/>
      <c r="W320"/>
    </row>
  </sheetData>
  <autoFilter ref="A1:W305" xr:uid="{B991F57D-DAB6-48CB-81A9-4F82974B61C7}">
    <filterColumn colId="18">
      <filters>
        <filter val="WHATSAPP"/>
      </filters>
    </filterColumn>
  </autoFilter>
  <mergeCells count="569">
    <mergeCell ref="G304:G305"/>
    <mergeCell ref="H304:H305"/>
    <mergeCell ref="R304:R305"/>
    <mergeCell ref="A304:A305"/>
    <mergeCell ref="B304:B305"/>
    <mergeCell ref="C304:C305"/>
    <mergeCell ref="D304:D305"/>
    <mergeCell ref="E304:E305"/>
    <mergeCell ref="F304:F305"/>
    <mergeCell ref="A298:A303"/>
    <mergeCell ref="B298:B303"/>
    <mergeCell ref="C298:C303"/>
    <mergeCell ref="D298:D303"/>
    <mergeCell ref="E298:E303"/>
    <mergeCell ref="F298:F303"/>
    <mergeCell ref="G298:G303"/>
    <mergeCell ref="H298:H303"/>
    <mergeCell ref="R298:R303"/>
    <mergeCell ref="A290:A297"/>
    <mergeCell ref="B290:B297"/>
    <mergeCell ref="C290:C297"/>
    <mergeCell ref="D290:D297"/>
    <mergeCell ref="E290:E297"/>
    <mergeCell ref="F290:F297"/>
    <mergeCell ref="G290:G297"/>
    <mergeCell ref="H290:H297"/>
    <mergeCell ref="R290:R297"/>
    <mergeCell ref="G280:G284"/>
    <mergeCell ref="H280:H284"/>
    <mergeCell ref="R280:R284"/>
    <mergeCell ref="A286:A289"/>
    <mergeCell ref="B286:B289"/>
    <mergeCell ref="C286:C289"/>
    <mergeCell ref="D286:D289"/>
    <mergeCell ref="E286:E289"/>
    <mergeCell ref="F286:F289"/>
    <mergeCell ref="G286:G289"/>
    <mergeCell ref="A280:A284"/>
    <mergeCell ref="B280:B284"/>
    <mergeCell ref="C280:C284"/>
    <mergeCell ref="D280:D284"/>
    <mergeCell ref="E280:E284"/>
    <mergeCell ref="F280:F284"/>
    <mergeCell ref="H286:H289"/>
    <mergeCell ref="R286:R289"/>
    <mergeCell ref="A271:A279"/>
    <mergeCell ref="B271:B279"/>
    <mergeCell ref="C271:C279"/>
    <mergeCell ref="D271:D279"/>
    <mergeCell ref="E271:E279"/>
    <mergeCell ref="F271:F279"/>
    <mergeCell ref="G271:G279"/>
    <mergeCell ref="H271:H279"/>
    <mergeCell ref="R271:R279"/>
    <mergeCell ref="A266:A270"/>
    <mergeCell ref="B266:B270"/>
    <mergeCell ref="C266:C270"/>
    <mergeCell ref="D266:D270"/>
    <mergeCell ref="E266:E270"/>
    <mergeCell ref="F266:F270"/>
    <mergeCell ref="G266:G270"/>
    <mergeCell ref="H266:H270"/>
    <mergeCell ref="R266:R270"/>
    <mergeCell ref="G257:G261"/>
    <mergeCell ref="H257:H261"/>
    <mergeCell ref="R257:R261"/>
    <mergeCell ref="A262:A265"/>
    <mergeCell ref="B262:B265"/>
    <mergeCell ref="C262:C265"/>
    <mergeCell ref="D262:D265"/>
    <mergeCell ref="E262:E265"/>
    <mergeCell ref="F262:F265"/>
    <mergeCell ref="G262:G265"/>
    <mergeCell ref="A257:A261"/>
    <mergeCell ref="B257:B261"/>
    <mergeCell ref="C257:C261"/>
    <mergeCell ref="D257:D261"/>
    <mergeCell ref="E257:E261"/>
    <mergeCell ref="F257:F261"/>
    <mergeCell ref="H262:H265"/>
    <mergeCell ref="R262:R265"/>
    <mergeCell ref="A250:A256"/>
    <mergeCell ref="B250:B256"/>
    <mergeCell ref="C250:C256"/>
    <mergeCell ref="D250:D256"/>
    <mergeCell ref="E250:E256"/>
    <mergeCell ref="F250:F256"/>
    <mergeCell ref="G250:G256"/>
    <mergeCell ref="H250:H256"/>
    <mergeCell ref="R250:R256"/>
    <mergeCell ref="A247:A249"/>
    <mergeCell ref="B247:B249"/>
    <mergeCell ref="C247:C249"/>
    <mergeCell ref="D247:D249"/>
    <mergeCell ref="E247:E249"/>
    <mergeCell ref="F247:F249"/>
    <mergeCell ref="G247:G249"/>
    <mergeCell ref="H247:H249"/>
    <mergeCell ref="R247:R249"/>
    <mergeCell ref="G241:G243"/>
    <mergeCell ref="H241:H243"/>
    <mergeCell ref="R241:R243"/>
    <mergeCell ref="A244:A246"/>
    <mergeCell ref="B244:B246"/>
    <mergeCell ref="C244:C246"/>
    <mergeCell ref="D244:D246"/>
    <mergeCell ref="E244:E246"/>
    <mergeCell ref="F244:F246"/>
    <mergeCell ref="G244:G246"/>
    <mergeCell ref="A241:A243"/>
    <mergeCell ref="B241:B243"/>
    <mergeCell ref="C241:C243"/>
    <mergeCell ref="D241:D243"/>
    <mergeCell ref="E241:E243"/>
    <mergeCell ref="F241:F243"/>
    <mergeCell ref="H244:H246"/>
    <mergeCell ref="R244:R246"/>
    <mergeCell ref="A238:A240"/>
    <mergeCell ref="B238:B240"/>
    <mergeCell ref="C238:C240"/>
    <mergeCell ref="D238:D240"/>
    <mergeCell ref="E238:E240"/>
    <mergeCell ref="F238:F240"/>
    <mergeCell ref="G238:G240"/>
    <mergeCell ref="H238:H240"/>
    <mergeCell ref="R238:R240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R234:R237"/>
    <mergeCell ref="G223:G227"/>
    <mergeCell ref="H223:H227"/>
    <mergeCell ref="R223:R227"/>
    <mergeCell ref="A228:A233"/>
    <mergeCell ref="B228:B233"/>
    <mergeCell ref="C228:C233"/>
    <mergeCell ref="D228:D233"/>
    <mergeCell ref="E228:E233"/>
    <mergeCell ref="F228:F233"/>
    <mergeCell ref="G228:G233"/>
    <mergeCell ref="A223:A227"/>
    <mergeCell ref="B223:B227"/>
    <mergeCell ref="C223:C227"/>
    <mergeCell ref="D223:D227"/>
    <mergeCell ref="E223:E227"/>
    <mergeCell ref="F223:F227"/>
    <mergeCell ref="H228:H233"/>
    <mergeCell ref="R228:R233"/>
    <mergeCell ref="A217:A222"/>
    <mergeCell ref="B217:B222"/>
    <mergeCell ref="C217:C222"/>
    <mergeCell ref="D217:D222"/>
    <mergeCell ref="E217:E222"/>
    <mergeCell ref="F217:F222"/>
    <mergeCell ref="G217:G222"/>
    <mergeCell ref="H217:H222"/>
    <mergeCell ref="R217:R222"/>
    <mergeCell ref="U212:U213"/>
    <mergeCell ref="A214:A216"/>
    <mergeCell ref="B214:B216"/>
    <mergeCell ref="C214:C216"/>
    <mergeCell ref="D214:D216"/>
    <mergeCell ref="E214:E216"/>
    <mergeCell ref="F214:F216"/>
    <mergeCell ref="G214:G216"/>
    <mergeCell ref="H214:H216"/>
    <mergeCell ref="R214:R216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R212:R213"/>
    <mergeCell ref="G192:G205"/>
    <mergeCell ref="H192:H205"/>
    <mergeCell ref="R192:R205"/>
    <mergeCell ref="A206:A211"/>
    <mergeCell ref="B206:B211"/>
    <mergeCell ref="C206:C211"/>
    <mergeCell ref="D206:D211"/>
    <mergeCell ref="E206:E211"/>
    <mergeCell ref="F206:F211"/>
    <mergeCell ref="G206:G211"/>
    <mergeCell ref="A192:A205"/>
    <mergeCell ref="B192:B205"/>
    <mergeCell ref="C192:C205"/>
    <mergeCell ref="D192:D205"/>
    <mergeCell ref="E192:E205"/>
    <mergeCell ref="F192:F205"/>
    <mergeCell ref="H206:H211"/>
    <mergeCell ref="R206:R211"/>
    <mergeCell ref="A189:A191"/>
    <mergeCell ref="B189:B191"/>
    <mergeCell ref="C189:C191"/>
    <mergeCell ref="D189:D191"/>
    <mergeCell ref="E189:E191"/>
    <mergeCell ref="F189:F191"/>
    <mergeCell ref="G189:G191"/>
    <mergeCell ref="H189:H191"/>
    <mergeCell ref="R189:R191"/>
    <mergeCell ref="A184:A188"/>
    <mergeCell ref="B184:B188"/>
    <mergeCell ref="C184:C188"/>
    <mergeCell ref="D184:D188"/>
    <mergeCell ref="E184:E188"/>
    <mergeCell ref="F184:F188"/>
    <mergeCell ref="G184:G188"/>
    <mergeCell ref="H184:H188"/>
    <mergeCell ref="R184:R188"/>
    <mergeCell ref="G174:G178"/>
    <mergeCell ref="H174:H178"/>
    <mergeCell ref="R174:R178"/>
    <mergeCell ref="A179:A182"/>
    <mergeCell ref="B179:B182"/>
    <mergeCell ref="C179:C182"/>
    <mergeCell ref="D179:D182"/>
    <mergeCell ref="E179:E182"/>
    <mergeCell ref="F179:F182"/>
    <mergeCell ref="G179:G182"/>
    <mergeCell ref="A174:A178"/>
    <mergeCell ref="B174:B178"/>
    <mergeCell ref="C174:C178"/>
    <mergeCell ref="D174:D178"/>
    <mergeCell ref="E174:E178"/>
    <mergeCell ref="F174:F178"/>
    <mergeCell ref="H179:H182"/>
    <mergeCell ref="R179:R182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R172:R173"/>
    <mergeCell ref="A167:A169"/>
    <mergeCell ref="B167:B169"/>
    <mergeCell ref="C167:C169"/>
    <mergeCell ref="D167:D169"/>
    <mergeCell ref="E167:E169"/>
    <mergeCell ref="F167:F169"/>
    <mergeCell ref="G167:G169"/>
    <mergeCell ref="H167:H169"/>
    <mergeCell ref="R167:R169"/>
    <mergeCell ref="G157:G160"/>
    <mergeCell ref="H157:H160"/>
    <mergeCell ref="R157:R160"/>
    <mergeCell ref="A161:A166"/>
    <mergeCell ref="B161:B166"/>
    <mergeCell ref="C161:C166"/>
    <mergeCell ref="D161:D166"/>
    <mergeCell ref="E161:E166"/>
    <mergeCell ref="F161:F166"/>
    <mergeCell ref="G161:G166"/>
    <mergeCell ref="A157:A160"/>
    <mergeCell ref="B157:B160"/>
    <mergeCell ref="C157:C160"/>
    <mergeCell ref="D157:D160"/>
    <mergeCell ref="E157:E160"/>
    <mergeCell ref="F157:F160"/>
    <mergeCell ref="H161:H166"/>
    <mergeCell ref="R161:R166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R153:R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R147:R148"/>
    <mergeCell ref="R140:R142"/>
    <mergeCell ref="U141:U142"/>
    <mergeCell ref="A145:A146"/>
    <mergeCell ref="B145:B146"/>
    <mergeCell ref="C145:C146"/>
    <mergeCell ref="D145:D146"/>
    <mergeCell ref="E145:E146"/>
    <mergeCell ref="F145:F146"/>
    <mergeCell ref="A140:A142"/>
    <mergeCell ref="B140:B142"/>
    <mergeCell ref="C140:C142"/>
    <mergeCell ref="D140:D142"/>
    <mergeCell ref="E140:E142"/>
    <mergeCell ref="F140:F142"/>
    <mergeCell ref="G145:G146"/>
    <mergeCell ref="H145:H146"/>
    <mergeCell ref="R145:R14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G140:G142"/>
    <mergeCell ref="H140:H142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G126:G132"/>
    <mergeCell ref="H126:H132"/>
    <mergeCell ref="R126:R132"/>
    <mergeCell ref="A133:A134"/>
    <mergeCell ref="B133:B134"/>
    <mergeCell ref="C133:C134"/>
    <mergeCell ref="D133:D134"/>
    <mergeCell ref="E133:E134"/>
    <mergeCell ref="F133:F134"/>
    <mergeCell ref="G133:G134"/>
    <mergeCell ref="A126:A132"/>
    <mergeCell ref="B126:B132"/>
    <mergeCell ref="C126:C132"/>
    <mergeCell ref="D126:D132"/>
    <mergeCell ref="E126:E132"/>
    <mergeCell ref="F126:F132"/>
    <mergeCell ref="H133:H134"/>
    <mergeCell ref="L133:L134"/>
    <mergeCell ref="R133:R134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R122:R125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R118:R121"/>
    <mergeCell ref="G105:G107"/>
    <mergeCell ref="H105:H107"/>
    <mergeCell ref="R105:R107"/>
    <mergeCell ref="A108:A117"/>
    <mergeCell ref="B108:B117"/>
    <mergeCell ref="C108:C117"/>
    <mergeCell ref="D108:D117"/>
    <mergeCell ref="E108:E117"/>
    <mergeCell ref="F108:F117"/>
    <mergeCell ref="G108:G117"/>
    <mergeCell ref="A105:A107"/>
    <mergeCell ref="B105:B107"/>
    <mergeCell ref="C105:C107"/>
    <mergeCell ref="D105:D107"/>
    <mergeCell ref="E105:E107"/>
    <mergeCell ref="F105:F107"/>
    <mergeCell ref="H108:H117"/>
    <mergeCell ref="R108:R117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64:T164">
    <cfRule type="duplicateValues" dxfId="16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7:P169 P247:P248 P92 P136" xr:uid="{A6DEB071-B857-417D-AB7B-194ACA0B40EA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2 Q167:Q169 Q247:Q248" xr:uid="{11148CDB-D384-4760-AF43-E08F09C7F07E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7:A248 A38 A41 A82:A85 A241 A257 A280 A53:A54 A212 A214 A126 A122:A124 A228 A234 A238:A239 A72 A57 A66:A67 A87 A93 A100 A108 A118:A119 A206 A192 A189 A147:A151 A217:A221 A223 A271 A298 A174 A157:A158 A161 A304 A262 A266:A268 A286 A290 A153 A143:A145 A64 A77:A80 A167 A250:A255 A33 A172 A244:A245 A17:A22 A24 A43:A47 A133 A135 A170 A29:A31 A137:A138 A140 A179:A181 A183:A184" xr:uid="{E155AADA-A28D-4DAA-B257-40CCD3446417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7:F248 F38 F41 F82:F85 F241 F257 F280 F53:F54 F212 F214 F126 F122:F124 F228 F234 F238:F239 F72 F57 F66:F67 F87 F93 F100 F108 F118:F119 F206 F192 F189 F147:F151 F217:F221 F223 F271 F298 F174 F157:F158 F161 F304 F262 F266:F268 F286 F290 F153 F143:F145 F64 F77:F80 F167 F250:F255 F33 F172 F244:F245 F17:F22 F24 F43:F47 F133 F135 F170 F29:F31 F137:F138 F140 F179:F181 F183:F184" xr:uid="{AB94D8D9-B302-4FCC-BD33-23E1E6DBC344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1:C15 C244:D245 C38 C41 C82:D85 C298:D298 C257:D257 C241:D241 C280:D280 C53:C54 C212 C214:D214 C126 C122:D124 C228 C234 C238:C239 C72:D72 C57 C64 C66:D67 C87:D87 C93 C108 C100 C118:C119 C206:D206 C192:D192 C189:D189 C147:D151 C217:C221 C223:D223 C271 C174:D174 C157:C158 C161 C304:D304 D183 C262 C266:D268 C286 C290:D290 C153:D153 C143:D145 C77:D80 C167:D167 C250:C255 C33 C172:D172 C247:D248 C17:C22 C24 C43:D47 C135:D135 C133:D133 C170:D170 C29:C31 C137:D138 C140:D140 C179:C181 C183:C184" xr:uid="{6773C592-13B1-47F4-90C7-118EF01C7F01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7:B248 B38 B41 B82:B85 B241 B257 B280 B53:B54 B212 B214 B126 B122:B124 B228 B234 B238:B239 B72 B57 B66:B67 B87 B93 B100 B108 B118:B119 B206 B192 B189 B147:B151 B217:B221 B223 B271 B298 B174 B157:B158 B161 B304 B262 B266:B268 B286 B290 B153 B143:B145 B64 B77:B80 B167 B250:B255 B33 B172 B244:B245 B17:B22 B24 B43:B47 B133 B135 B170 B29:B31 B137:B138 B140 B179:B181 B183:B184" xr:uid="{C90B2C13-2532-4129-80DB-04434E5E442E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11:G15 I238:J238 I2:K2 E38:G38 E41:G41 L258:L265 E257:L257 I247:J247 E271:L271 E212:K212 E126:L126 E234:K234 E228:K228 I217:J217 E57:L57 E64:L64 E93:L93 L92:O92 E108:L108 I77:J79 E206:L206 E192:L192 E189:L189 E214:K214 E280:L280 E298:L298 E153:L153 L252:L256 E174:L174 E262:K262 E290:L290 E286:L286 E304:L304 M167:O169 E72:K72 E250:G255 E167:L167 E172:L172 I244:J244 E17:G22 E24:G24 E144:L145 L281:L285 L287:L289 I250:J250 E223:K223 I157:J157 L190:L191 E143:K143 I118:J118 L120:L125 E100:K100 E87:L87 E82:K85 L88:L91 I53:J53 I66:J66 L193:L205 L33:L42 I149:J149 L146:L152 E161:K161 K173:L173 L246 E43:L47 E133:K133 L127:L133 L299:L303 L168:L171 L207:L243 E33:G33 E29:G31 K101:K104 E170:G170 L272:L279 H170:K171 I122:J122 K136:O136 L154:L166 E53:H54 E66:H67 K65:K67 E77:H80 K77:K80 E118:H119 E122:H124 K122:K124 E135:L135 K147:K151 L65:L86 E147:H151 K154:K158 I147:J147 E157:H158 E217:H221 E238:H239 K247:O248 E244:H245 K244:L245 E247:H248 K258:K261 H250:H251 K249:L251 E266:H268 K291:L297 I266:J266 K139:L139 K86 K127:K132 I139:J142 K305:L305 K266:L270 K263:K265 E241:J241 K235:K243 K229:K233 K224:K227 K215:K221 K168:K169 K162:K166 K48:L56 K58:L63 K94:K99 E140:H140 E137:L138 K109:L119 E183:K184 E179:I181 J182:K182 K140:K142 L140:L143 L94:L107 L175:L188" xr:uid="{4D183CD7-69F4-4EE6-A2E4-06ED26D019DB}"/>
  </dataValidations>
  <hyperlinks>
    <hyperlink ref="Q28" r:id="rId1" xr:uid="{9538885A-2135-4B51-9090-2EAFCA618691}"/>
    <hyperlink ref="Q24" r:id="rId2" xr:uid="{C1C92E58-1BD8-4A37-B696-EB8A93130845}"/>
    <hyperlink ref="Q26" r:id="rId3" xr:uid="{A2FD198B-957E-4F3B-A43F-2D89C178B9F4}"/>
    <hyperlink ref="Q25" r:id="rId4" xr:uid="{49884391-85AC-4016-BD43-E61A45FA1439}"/>
    <hyperlink ref="Q34" r:id="rId5" xr:uid="{B8C517FA-39A1-4A85-B6AE-5B2B8C7B2FA0}"/>
    <hyperlink ref="Q35" r:id="rId6" xr:uid="{4B249EEF-EC76-4EE3-B744-BB3F1AED005F}"/>
    <hyperlink ref="Q37" r:id="rId7" xr:uid="{87D657A4-7696-4F10-884F-80B99647A089}"/>
    <hyperlink ref="Q33" r:id="rId8" xr:uid="{77F3FFE7-35CB-46E5-BA20-6896385FC949}"/>
    <hyperlink ref="Q38" r:id="rId9" xr:uid="{6FCB08A1-B9F4-4F52-B8E4-20AE8F6D3D29}"/>
    <hyperlink ref="Q39" r:id="rId10" xr:uid="{AED00BE9-4D51-4CBD-AB4E-B227EE5F4BB9}"/>
    <hyperlink ref="Q40" r:id="rId11" xr:uid="{D1B58926-261F-4F76-A77A-758D0A9A7FA2}"/>
    <hyperlink ref="Q42" r:id="rId12" xr:uid="{54675EB1-58A3-4B7E-80B1-D1DA5B03A38A}"/>
    <hyperlink ref="Q41" r:id="rId13" xr:uid="{F5458A1A-C465-4F8B-9BA9-090A9C889AC3}"/>
    <hyperlink ref="Q44" r:id="rId14" xr:uid="{A8ED9E9A-56F0-46BA-988E-FDD00DF45AA1}"/>
    <hyperlink ref="Q46" r:id="rId15" xr:uid="{B12D6676-AC45-439A-8433-A6A68CE7B27E}"/>
    <hyperlink ref="Q52" r:id="rId16" xr:uid="{74A40588-3771-4767-AF77-C236433C9609}"/>
    <hyperlink ref="Q48" r:id="rId17" xr:uid="{480971D4-FD69-4C3A-8143-E396EE221680}"/>
    <hyperlink ref="Q47" r:id="rId18" xr:uid="{0AC42555-A281-41D4-891A-A5350895D4DB}"/>
    <hyperlink ref="Q50" r:id="rId19" xr:uid="{7F4BD6C3-D1E5-483D-A13A-F84013FB0884}"/>
    <hyperlink ref="Q112" r:id="rId20" xr:uid="{EF7332CD-E686-4C5C-A169-326E131149BD}"/>
    <hyperlink ref="Q109" r:id="rId21" xr:uid="{0549E6FB-3D80-4CFB-8F74-90417CED3DFD}"/>
    <hyperlink ref="Q108" r:id="rId22" xr:uid="{C70DEC15-27CA-4319-938B-4AFD732B637A}"/>
    <hyperlink ref="Q115" r:id="rId23" xr:uid="{D1E77669-FF25-4E30-B2A9-A1FE3B182B2A}"/>
    <hyperlink ref="Q117" r:id="rId24" xr:uid="{6D08AE45-0D24-446C-8B4F-CCCF58D19552}"/>
    <hyperlink ref="Q90" r:id="rId25" xr:uid="{84890755-25EA-4BD5-9522-5EAC1F27B5BE}"/>
    <hyperlink ref="Q87" r:id="rId26" xr:uid="{D376B4DC-5672-4BB8-B557-AE7F02C7AF42}"/>
    <hyperlink ref="Q89" r:id="rId27" xr:uid="{E486D452-B7FA-4816-BA20-D603096B253B}"/>
    <hyperlink ref="Q88" r:id="rId28" xr:uid="{0E6A182B-2598-45AB-A09D-1D9A6B63D4CC}"/>
    <hyperlink ref="Q92" r:id="rId29" xr:uid="{FE0ED36B-545C-46D2-A784-B5056284528E}"/>
    <hyperlink ref="Q125" r:id="rId30" xr:uid="{774B4636-CC64-4B43-887B-D91B08719EFC}"/>
    <hyperlink ref="Q122" r:id="rId31" xr:uid="{230754D5-FCCA-44CB-A4B1-DE6DA3317954}"/>
    <hyperlink ref="Q75" r:id="rId32" xr:uid="{ADA42942-676F-478E-BD9B-9E83BBF6F5D6}"/>
    <hyperlink ref="Q73" r:id="rId33" xr:uid="{758DBCAC-BFFD-4B44-AEFC-F266F6B441F4}"/>
    <hyperlink ref="Q76" r:id="rId34" xr:uid="{DBE69A3C-56FA-4F25-A86B-9FD5D7542694}"/>
    <hyperlink ref="Q72" r:id="rId35" xr:uid="{DDB72CB6-BB46-41EB-AEA8-5DC7765039E1}"/>
    <hyperlink ref="Q82" r:id="rId36" xr:uid="{2438B094-29BF-43E9-B322-C249C68546F0}"/>
    <hyperlink ref="Q56" r:id="rId37" xr:uid="{D4CAA920-CAF6-4699-8CB1-8CFD78165CF8}"/>
    <hyperlink ref="Q127" r:id="rId38" xr:uid="{745CCA67-8B85-4AD9-ABA2-06D106B4DD6F}"/>
    <hyperlink ref="Q128" r:id="rId39" xr:uid="{A3FE309A-0D79-42E6-8F2D-8B17C4FDE8E2}"/>
    <hyperlink ref="Q66" r:id="rId40" xr:uid="{921FD4E4-98C9-4F3F-9943-2B36377523AA}"/>
    <hyperlink ref="Q71" r:id="rId41" xr:uid="{73687207-AAD7-4EF6-A157-AEC2487011A9}"/>
    <hyperlink ref="Q68" r:id="rId42" xr:uid="{1C42E046-4C7A-45DA-98EC-AF2973E33D4E}"/>
    <hyperlink ref="Q58" r:id="rId43" xr:uid="{0DD6D614-3472-4EFA-95F0-8D7289DA9E21}"/>
    <hyperlink ref="Q65" r:id="rId44" xr:uid="{45F8E2D2-3913-4533-8A54-DBC3C5F62E00}"/>
    <hyperlink ref="Q77" r:id="rId45" xr:uid="{7FD21E26-1CB6-4D58-AD39-3F25BF6D0B99}"/>
    <hyperlink ref="Q79" r:id="rId46" xr:uid="{3BFBAF08-02AE-4871-B260-363B0EE8BB8C}"/>
    <hyperlink ref="Q81" r:id="rId47" xr:uid="{10C3D499-7972-437A-9B9D-8FE9840A543B}"/>
    <hyperlink ref="Q93" r:id="rId48" xr:uid="{5A2DC447-EE88-4A6C-98E4-CEB2266E201D}"/>
    <hyperlink ref="Q97" r:id="rId49" xr:uid="{DC5888C1-35D2-49C1-982A-2863A0F38351}"/>
    <hyperlink ref="Q94" r:id="rId50" xr:uid="{035E9336-BC68-4E47-975E-8409E2BAA0E2}"/>
    <hyperlink ref="Q96" r:id="rId51" xr:uid="{E981CFAE-272A-4723-8197-2E6074AEB5A5}"/>
    <hyperlink ref="Q98" r:id="rId52" xr:uid="{B121A13B-8A1C-435A-B355-DFD24E0D9ABF}"/>
    <hyperlink ref="Q100" r:id="rId53" xr:uid="{4BC78025-19F1-4146-9221-20D1AD8E59F0}"/>
    <hyperlink ref="Q101" r:id="rId54" xr:uid="{24DBA1B4-5B1C-41CB-9D65-0C74F29C7AC9}"/>
    <hyperlink ref="Q102" r:id="rId55" xr:uid="{0487EDE9-AEA5-4755-B9CE-D0AA999B19CD}"/>
    <hyperlink ref="Q121" r:id="rId56" xr:uid="{590CC495-3E8E-425D-92BB-0D4B37624A6B}"/>
    <hyperlink ref="Q118" r:id="rId57" xr:uid="{AB6DDA37-4BC2-4FDD-91A9-0E414BDE1EB9}"/>
    <hyperlink ref="Q120" r:id="rId58" xr:uid="{71D8E9D3-F521-4FFA-B2A2-9715C7FFD69A}"/>
    <hyperlink ref="Q156" r:id="rId59" xr:uid="{EA9ECC42-AF38-4529-95DD-F77BA0D77CB3}"/>
    <hyperlink ref="Q155" r:id="rId60" xr:uid="{B3EB4D4B-B062-4721-8A9C-6944C49DCCCD}"/>
    <hyperlink ref="Q154" r:id="rId61" xr:uid="{C84ED460-9E09-4670-B2F4-EDE4A2DC651F}"/>
    <hyperlink ref="Q153" r:id="rId62" xr:uid="{3AF22939-5104-427D-B915-84988A9E3487}"/>
    <hyperlink ref="Q149" r:id="rId63" xr:uid="{E9A3DD02-7308-437C-8788-7660758C8714}"/>
    <hyperlink ref="Q152" r:id="rId64" xr:uid="{9D0365F7-BE8E-4405-A783-E0A850874AC4}"/>
    <hyperlink ref="Q147" r:id="rId65" xr:uid="{586E5A2C-1086-4B38-BB93-35F33113652E}"/>
    <hyperlink ref="Q141" r:id="rId66" xr:uid="{91B5336A-A967-47A6-9BC1-95E178433162}"/>
    <hyperlink ref="Q142" r:id="rId67" xr:uid="{D9B1C53A-4FEC-422A-B0BB-666A6C5642ED}"/>
    <hyperlink ref="Q134" r:id="rId68" xr:uid="{478F48F6-3E47-4BEA-88E3-0DB8F4ABC286}"/>
    <hyperlink ref="Q139" r:id="rId69" xr:uid="{71AE1097-48D5-4335-91FC-CF39AC0DEEDE}"/>
    <hyperlink ref="Q150" r:id="rId70" xr:uid="{D4BAAB55-8606-41E6-A2DC-168A04705009}"/>
    <hyperlink ref="Q151" r:id="rId71" xr:uid="{ACBC804B-C4D8-42B6-B8E7-A85BA360DFAC}"/>
    <hyperlink ref="Q67" r:id="rId72" xr:uid="{0279C159-8554-49F1-8CB5-645BDA7EE0ED}"/>
    <hyperlink ref="Q132" r:id="rId73" xr:uid="{1BDE35EA-CEF5-4017-8261-D72D081CB099}"/>
    <hyperlink ref="Q131" r:id="rId74" xr:uid="{6A3F2CF0-C2DE-484A-A28E-AC737B3C3837}"/>
    <hyperlink ref="Q64" r:id="rId75" xr:uid="{B9C122C7-8B6F-4387-8EC2-E4E6B94957FD}"/>
    <hyperlink ref="Q78" r:id="rId76" xr:uid="{5896C52A-750F-447B-A0D5-9306FFA98B46}"/>
    <hyperlink ref="Q91" r:id="rId77" xr:uid="{9D0FA3FD-A400-4129-AC0F-C2D7F48AFE23}"/>
    <hyperlink ref="Q104" r:id="rId78" xr:uid="{61660575-F667-4FCB-97E8-63514B9FEE7B}"/>
    <hyperlink ref="Q124" r:id="rId79" xr:uid="{E704DFC4-25F2-4A1B-BEB5-DDEB09B617E5}"/>
    <hyperlink ref="Q144" r:id="rId80" xr:uid="{69484E5A-F25C-4145-B5C9-014B455217FE}"/>
    <hyperlink ref="Q83" r:id="rId81" xr:uid="{B24509C6-D498-4E08-A80B-8C73E0BF26A1}"/>
    <hyperlink ref="Q70" r:id="rId82" xr:uid="{585D6AA5-D2C0-4CB7-981A-1E526529AC0F}"/>
    <hyperlink ref="Q145" r:id="rId83" xr:uid="{F8198D19-7D6F-46EF-AE0B-CB7957DF593C}"/>
    <hyperlink ref="Q146" r:id="rId84" xr:uid="{62B89E49-8717-4BED-B57A-028A27EA6C69}"/>
    <hyperlink ref="Q148" r:id="rId85" xr:uid="{C31E1561-221A-478F-A140-BFD96FE8B8DB}"/>
    <hyperlink ref="Q51" r:id="rId86" xr:uid="{D571A6E4-DDE2-45DD-8462-A9D7997ECC06}"/>
    <hyperlink ref="Q95" r:id="rId87" xr:uid="{E936D3FF-BA04-4ABE-921B-DD718ED048B3}"/>
    <hyperlink ref="Q36" r:id="rId88" xr:uid="{35F6BD0C-A49B-4CB8-880D-098ED64B2239}"/>
    <hyperlink ref="Q116" r:id="rId89" xr:uid="{6F708FED-A47E-49AC-8D13-5FF6B981C3A4}"/>
    <hyperlink ref="Q84" r:id="rId90" xr:uid="{5DFABB78-DEA9-4FB1-989D-BA52CD238E4F}"/>
    <hyperlink ref="Q55" r:id="rId91" xr:uid="{1A1820E3-639D-4E9A-A460-127C0EB2F715}"/>
    <hyperlink ref="Q45" r:id="rId92" xr:uid="{46537EB7-A4AF-4E16-99E0-28C45C5C0BC7}"/>
    <hyperlink ref="Q32" r:id="rId93" xr:uid="{2E384C6C-7D92-4615-8D2C-EDA65C3DDE18}"/>
    <hyperlink ref="Q80" r:id="rId94" xr:uid="{CE0CB81D-095C-4706-ACD4-366FD531C609}"/>
    <hyperlink ref="Q133" r:id="rId95" xr:uid="{33B7903D-F53C-4B69-9F92-F5CFAD539144}"/>
    <hyperlink ref="Q123" r:id="rId96" xr:uid="{7A08EDE1-00DF-4CC5-8719-389CA01D50F4}"/>
    <hyperlink ref="Q43" r:id="rId97" display="cristian.tello@visionymarketing.com.co" xr:uid="{7996E89B-DBBE-4F6C-B58D-4ACD7FCBE0FF}"/>
    <hyperlink ref="Q86" r:id="rId98" xr:uid="{BDA63FDB-7F43-4EF9-9FF7-3C311684EE78}"/>
    <hyperlink ref="Q85" r:id="rId99" xr:uid="{B9EE90F9-7DB0-429E-8EDB-1934FFB1B861}"/>
    <hyperlink ref="Q111" r:id="rId100" xr:uid="{C66C1D15-533C-4FB3-9532-6C8B91955F8D}"/>
    <hyperlink ref="Q99" r:id="rId101" xr:uid="{73E9604C-7405-41D5-83F7-CE82853E6BB7}"/>
    <hyperlink ref="Q137" r:id="rId102" xr:uid="{73809DA2-6226-44AB-80B5-AC03566D4335}"/>
    <hyperlink ref="Q126" r:id="rId103" xr:uid="{7A1A7887-EEFE-4BCB-8239-2DB06E01934F}"/>
    <hyperlink ref="Q49" r:id="rId104" xr:uid="{61DDDC8D-3DAA-4936-B840-436C41AF54D4}"/>
    <hyperlink ref="Q29" r:id="rId105" xr:uid="{638BDED8-8BCB-44F6-A30E-1F26F6F9CA1B}"/>
    <hyperlink ref="Q31" r:id="rId106" xr:uid="{8DC4EF32-C3C1-4F07-B50E-565960054809}"/>
    <hyperlink ref="Q119" r:id="rId107" xr:uid="{F6713C74-0F77-4230-A7CA-D4D0EA04C8D6}"/>
    <hyperlink ref="Q61" r:id="rId108" xr:uid="{B4B16117-E638-4B1A-B8B3-0A9BA26863FB}"/>
    <hyperlink ref="Q62" r:id="rId109" xr:uid="{BB057ABE-4956-4B78-B3D5-0569C566C4B5}"/>
    <hyperlink ref="Q63" r:id="rId110" xr:uid="{C8E6DAB7-7BB9-4ACE-864B-A7D95D056580}"/>
    <hyperlink ref="Q57" r:id="rId111" xr:uid="{D83E665A-8D39-4FBF-A752-1DDF5DA252A4}"/>
    <hyperlink ref="Q60" r:id="rId112" xr:uid="{29A9D584-CF31-4789-BF8E-6CB327EF2130}"/>
    <hyperlink ref="Q27" r:id="rId113" xr:uid="{1B0AF2C7-5261-4600-8D73-9BCB4B8FAC22}"/>
    <hyperlink ref="Q130" r:id="rId114" xr:uid="{6899791C-F752-43E7-8066-3A0FD5F28955}"/>
    <hyperlink ref="Q129" r:id="rId115" xr:uid="{6E884E46-9284-463F-83A7-C43FD9DF1325}"/>
    <hyperlink ref="Q53" r:id="rId116" xr:uid="{B2776E31-B0FD-49C9-A530-A957CC2BB39B}"/>
    <hyperlink ref="Q54" r:id="rId117" xr:uid="{AF8BE849-5C2A-47A8-BE24-BEC9E0528A3C}"/>
    <hyperlink ref="Q113" r:id="rId118" xr:uid="{C02E324E-9E28-41DE-BA95-92DBD994C99E}"/>
    <hyperlink ref="Q30" r:id="rId119" xr:uid="{677BF24F-2CA2-4505-9A25-9C14B6C5E601}"/>
    <hyperlink ref="Q140" r:id="rId120" xr:uid="{806EDBF4-FAC9-4A0A-A425-9F94EC4086BE}"/>
    <hyperlink ref="Q136" r:id="rId121" xr:uid="{69EB614F-4B70-459D-B579-1F3AB7462D9D}"/>
    <hyperlink ref="Q110" r:id="rId122" xr:uid="{A64146D9-67CF-41CA-AAFB-FBAABEC3C9A4}"/>
    <hyperlink ref="Q212" r:id="rId123" xr:uid="{FC13A815-B071-42B1-8FA5-EF89597EF7CD}"/>
    <hyperlink ref="Q138" r:id="rId124" xr:uid="{5666C11D-6A43-4407-950F-056380E89E8A}"/>
    <hyperlink ref="Q213" r:id="rId125" xr:uid="{658DBE13-1547-46BC-9800-885BBA324478}"/>
    <hyperlink ref="Q2" r:id="rId126" xr:uid="{0213538A-AF98-4638-9F3D-E87367A7143C}"/>
    <hyperlink ref="Q3" r:id="rId127" xr:uid="{E41BDE37-0CCB-421E-BA22-CA168B7DACF1}"/>
    <hyperlink ref="Q4" r:id="rId128" xr:uid="{FFEE3567-2831-4765-96EE-B290E798EDF1}"/>
    <hyperlink ref="Q11" r:id="rId129" xr:uid="{DE4AEB86-BBE4-46B7-BEB1-FBB6D4E67DCB}"/>
    <hyperlink ref="Q16" r:id="rId130" xr:uid="{3BB69A3E-5CB8-4A8B-95A0-20342F92D772}"/>
    <hyperlink ref="Q17" r:id="rId131" xr:uid="{7948FA72-9647-4D70-836F-A12CFB6ECB87}"/>
    <hyperlink ref="Q15" r:id="rId132" xr:uid="{27658CC3-6F97-49EA-9882-7DB49789611A}"/>
    <hyperlink ref="Q12" r:id="rId133" xr:uid="{E3B25689-0DB3-474E-9520-DE7E3DC2CD7B}"/>
    <hyperlink ref="Q13" r:id="rId134" xr:uid="{3170541F-54B4-47AC-BDEE-1436EC89AED3}"/>
    <hyperlink ref="Q14" r:id="rId135" xr:uid="{2396889D-CE2F-4A60-892A-0E4C9610911B}"/>
    <hyperlink ref="Q23" r:id="rId136" xr:uid="{86534CBE-E5BB-4D11-945D-849A5893A617}"/>
    <hyperlink ref="Q18" r:id="rId137" xr:uid="{897ACF47-8CF2-4079-9F1B-98727657E2DF}"/>
    <hyperlink ref="Q19" r:id="rId138" xr:uid="{ED12DFA9-FFFC-4867-A530-53567CDDF66D}"/>
    <hyperlink ref="Q22" r:id="rId139" xr:uid="{01AD97EE-DC16-4EAB-AADE-86C9F23D42F1}"/>
    <hyperlink ref="Q20" r:id="rId140" xr:uid="{E1DEDF9C-7FF1-45B1-9292-29A95A90C373}"/>
    <hyperlink ref="Q21" r:id="rId141" xr:uid="{E5DAF822-74EC-4D5F-96DD-7A3F0E4506BB}"/>
    <hyperlink ref="Q143" r:id="rId142" xr:uid="{D49E5B54-87CF-4416-80D6-522593A65CCF}"/>
    <hyperlink ref="Q160" r:id="rId143" xr:uid="{2646C56C-A353-4D08-9B40-3236D6F69594}"/>
    <hyperlink ref="Q157" r:id="rId144" xr:uid="{C57636A8-D337-47EA-B0E9-7B7B43E18170}"/>
    <hyperlink ref="Q159" r:id="rId145" xr:uid="{806A36D0-E771-464F-BD71-240E646762C8}"/>
    <hyperlink ref="Q158" r:id="rId146" xr:uid="{B1A4DD57-6790-4A79-AF77-ECDAFC76DACE}"/>
    <hyperlink ref="Q161" r:id="rId147" xr:uid="{A0FBD215-B898-4E17-B76C-F462D6893C3D}"/>
    <hyperlink ref="Q162" r:id="rId148" xr:uid="{6D7879D9-C71E-4646-992D-56BE6080ED66}"/>
    <hyperlink ref="Q166" r:id="rId149" xr:uid="{7594A3A2-3D59-4C8E-8D37-3DD20AD05DBE}"/>
    <hyperlink ref="Q165" r:id="rId150" xr:uid="{3812C9D1-BDEE-47BF-8D7B-3E30FD8CA760}"/>
    <hyperlink ref="Q163" r:id="rId151" xr:uid="{E90E1B17-398B-4790-AABA-A3036AC1670E}"/>
    <hyperlink ref="Q164" r:id="rId152" xr:uid="{102C0933-0F3B-4E80-A18E-F0C5F97DBE76}"/>
    <hyperlink ref="Q169" r:id="rId153" xr:uid="{5D0EA5EB-07CC-4A52-866D-FE08146B322B}"/>
    <hyperlink ref="Q167" r:id="rId154" xr:uid="{EC1574EE-ADED-4740-AEF2-AFBCE1BA8622}"/>
    <hyperlink ref="Q168" r:id="rId155" xr:uid="{930B1CAC-D27E-4B67-BDA7-FBFC7D27437D}"/>
    <hyperlink ref="Q178" r:id="rId156" xr:uid="{4499B680-81A9-4F1A-9019-B3EB012EA89F}"/>
    <hyperlink ref="Q174" r:id="rId157" xr:uid="{BD150E8C-68E1-4CC2-A735-1686CD241054}"/>
    <hyperlink ref="Q177" r:id="rId158" xr:uid="{B21E2107-F75D-4F4C-8733-016B58115315}"/>
    <hyperlink ref="Q175" r:id="rId159" xr:uid="{6D4711BF-7D1E-4D5E-BBC2-ADA8475C54CF}"/>
    <hyperlink ref="Q170" r:id="rId160" xr:uid="{843D6D74-C10E-47A4-8101-F7D8DBE3B5E2}"/>
    <hyperlink ref="Q173" r:id="rId161" display="balopezn@tecnoquimicas.com" xr:uid="{E0FBFA15-B3E5-4F2E-9213-DE9B279038B1}"/>
    <hyperlink ref="Q172" r:id="rId162" xr:uid="{66E4E5CA-E6BE-4D98-9DF9-0B0F9D7AAB4B}"/>
    <hyperlink ref="Q176" r:id="rId163" xr:uid="{CA4D3EAE-02D0-4EEB-9D53-050DC57A6831}"/>
    <hyperlink ref="Q171" r:id="rId164" xr:uid="{2441FB94-6004-4BB3-BCE2-C1D6D5300BD5}"/>
    <hyperlink ref="Q182" r:id="rId165" xr:uid="{0E3BE214-2CCB-471A-BA13-754D42FE13E6}"/>
    <hyperlink ref="Q211" r:id="rId166" xr:uid="{F14DB3F6-2003-4CC3-AF80-FAAF967A725D}"/>
    <hyperlink ref="Q206" r:id="rId167" xr:uid="{393F14FA-EF41-4322-ABFF-1D1A726D1AD5}"/>
    <hyperlink ref="Q208" r:id="rId168" xr:uid="{51BC80CA-0C95-4D66-9597-6C48555905F1}"/>
    <hyperlink ref="Q210" r:id="rId169" xr:uid="{885B3572-D4C5-4735-8BDF-9E665C4BC0AF}"/>
    <hyperlink ref="Q207" r:id="rId170" xr:uid="{F8321AE0-3D88-4864-8B14-D3D64D24F8D5}"/>
    <hyperlink ref="Q188" r:id="rId171" xr:uid="{CEC5B009-AE2D-4DDD-960D-DA84DC9E3691}"/>
    <hyperlink ref="Q205" r:id="rId172" xr:uid="{A8FA80A5-FEC1-45B4-BDC5-9EAD6817EA87}"/>
    <hyperlink ref="Q195" r:id="rId173" xr:uid="{1043D615-8A1B-4C11-BBFE-D44EDBB89D2E}"/>
    <hyperlink ref="Q194" r:id="rId174" xr:uid="{2B5F903F-6ECC-4002-A881-947C2FFA6580}"/>
    <hyperlink ref="Q193" r:id="rId175" xr:uid="{E944C927-B289-4800-851E-C4918B55129E}"/>
    <hyperlink ref="Q203" r:id="rId176" xr:uid="{DFD5838A-E130-42E5-82A1-C03F2276B466}"/>
    <hyperlink ref="Q199" r:id="rId177" xr:uid="{A5ED442A-F644-4263-991B-ECD1B0219359}"/>
    <hyperlink ref="Q192" r:id="rId178" xr:uid="{142D5D6E-BDA6-4054-A2BE-A9911716A8AA}"/>
    <hyperlink ref="Q198" r:id="rId179" xr:uid="{AAA0EBC3-DA67-47A4-BEBB-003116321BDC}"/>
    <hyperlink ref="Q201" r:id="rId180" xr:uid="{75A191D5-5A2A-426E-BD57-4567A3E90F5B}"/>
    <hyperlink ref="Q202" r:id="rId181" xr:uid="{35BF0EB1-10CB-40AA-AD01-BF91A85845BC}"/>
    <hyperlink ref="Q200" r:id="rId182" xr:uid="{407BB9AA-F67A-4231-81E9-DC1F1D6A30E1}"/>
    <hyperlink ref="Q204" r:id="rId183" xr:uid="{08E5AB3B-09E7-4314-985D-C0B24ECFDA27}"/>
    <hyperlink ref="Q190" r:id="rId184" xr:uid="{5F40BCAE-3326-4F93-8B34-B90453495781}"/>
    <hyperlink ref="Q191" r:id="rId185" xr:uid="{A395C1FC-6893-411D-A795-B4071C5F5F5F}"/>
    <hyperlink ref="Q189" r:id="rId186" xr:uid="{3C2A59E1-CF10-4577-A268-6926C900F8D2}"/>
    <hyperlink ref="Q184" r:id="rId187" xr:uid="{E7097B66-13B3-44D4-A84F-6AB886B6B33C}"/>
    <hyperlink ref="Q185" r:id="rId188" xr:uid="{D5D58ACD-C67E-4667-8BCB-358E481A5E18}"/>
    <hyperlink ref="Q187" r:id="rId189" xr:uid="{FEBB04F2-A38D-4225-AB91-24210A15CA98}"/>
    <hyperlink ref="Q183" r:id="rId190" xr:uid="{4323892B-80AE-4653-9EEB-7AF1A019D6D4}"/>
    <hyperlink ref="Q209" r:id="rId191" xr:uid="{9D85C171-083A-4833-8E49-31203A0CA07F}"/>
    <hyperlink ref="Q196" r:id="rId192" xr:uid="{D2A26509-CFD3-45F3-8636-26B9B69B1FF4}"/>
    <hyperlink ref="Q186" r:id="rId193" xr:uid="{39305BA3-9E57-4C84-A187-890DD570D049}"/>
    <hyperlink ref="Q281" r:id="rId194" xr:uid="{CB49DE20-3A4A-433D-AB6F-7088E0B05B17}"/>
    <hyperlink ref="Q282" r:id="rId195" xr:uid="{AD5BA32C-2A39-4208-A3F5-DC8A43C386F7}"/>
    <hyperlink ref="Q284" r:id="rId196" xr:uid="{6AFE4C49-CBDE-419E-9DDD-ADDD20AAAC97}"/>
    <hyperlink ref="Q280" r:id="rId197" xr:uid="{BE0001CC-D847-4887-AE3F-5CDD438687D5}"/>
    <hyperlink ref="Q283" r:id="rId198" xr:uid="{E02991A9-2C3D-4020-AEFD-216AFA9C1555}"/>
    <hyperlink ref="Q258" r:id="rId199" xr:uid="{AFC133DB-0C43-478B-8BB4-292C79F7E197}"/>
    <hyperlink ref="Q257" r:id="rId200" xr:uid="{8D4A2A2A-12CD-4733-9304-9254276B493F}"/>
    <hyperlink ref="Q261" r:id="rId201" xr:uid="{9FC639F8-7D4A-42C7-82FB-6B2D3BAC009F}"/>
    <hyperlink ref="Q249" r:id="rId202" xr:uid="{C4F13AB7-D5E7-4330-AA35-78DE5F13946E}"/>
    <hyperlink ref="Q247" r:id="rId203" xr:uid="{7AE260F8-4B34-490B-8912-C3834061721E}"/>
    <hyperlink ref="Q256" r:id="rId204" xr:uid="{F27D434B-E080-4223-A7C1-EC0AF58A0036}"/>
    <hyperlink ref="Q255" r:id="rId205" xr:uid="{59B203CE-1533-4ED9-B78E-9C4BB543DFAB}"/>
    <hyperlink ref="Q250" r:id="rId206" xr:uid="{A2F97563-F431-4A11-9937-F3BD54EF2541}"/>
    <hyperlink ref="Q246" r:id="rId207" xr:uid="{7ABA1189-78C8-497D-B0BA-F2E5CB04BE24}"/>
    <hyperlink ref="Q270" r:id="rId208" xr:uid="{6C9E6FD5-8ADB-40D7-8871-3D69954A2E8A}"/>
    <hyperlink ref="Q269" r:id="rId209" xr:uid="{C0D6CDE5-B374-48D6-8B3C-B8B3ADE17F85}"/>
    <hyperlink ref="Q266" r:id="rId210" xr:uid="{4FED0D1A-3810-4B83-A13E-907209141511}"/>
    <hyperlink ref="Q216" r:id="rId211" xr:uid="{71E951CB-1CAD-45B9-90CE-78A447D21B90}"/>
    <hyperlink ref="Q214" r:id="rId212" xr:uid="{AD6557C2-9482-4A26-B66E-555B96BDC976}"/>
    <hyperlink ref="Q215" r:id="rId213" xr:uid="{011DF569-6340-4AAA-8188-75D895E659FF}"/>
    <hyperlink ref="Q302" r:id="rId214" xr:uid="{453CDF0B-07F9-4A65-82A4-C37D40F96218}"/>
    <hyperlink ref="Q301" r:id="rId215" xr:uid="{824BC8A9-CEB1-46C9-ACCC-09676ED3A87B}"/>
    <hyperlink ref="Q298" r:id="rId216" xr:uid="{7CE56B81-E423-4CA6-B2F9-2D54FEDDDFFC}"/>
    <hyperlink ref="Q299" r:id="rId217" xr:uid="{48C12FA3-3E77-4845-AB27-EB64DE52C5C1}"/>
    <hyperlink ref="Q300" r:id="rId218" xr:uid="{9F230221-8DFB-4D28-B28C-55399958D57B}"/>
    <hyperlink ref="Q303" r:id="rId219" xr:uid="{F63EE3AA-3CD4-46EE-8D5F-7534342A4F5F}"/>
    <hyperlink ref="Q227" r:id="rId220" xr:uid="{E710554F-A470-4236-B7E4-3987BA347808}"/>
    <hyperlink ref="Q224" r:id="rId221" xr:uid="{5D0F98F8-3CD7-447F-BA07-2750B13B9DD4}"/>
    <hyperlink ref="Q223" r:id="rId222" xr:uid="{A9B0CB48-0AC9-441A-9AC4-BF1051BC1BDE}"/>
    <hyperlink ref="Q229" r:id="rId223" xr:uid="{C4739BC1-AC8B-40EF-AFB8-F88652986CC4}"/>
    <hyperlink ref="Q233" r:id="rId224" xr:uid="{411271BF-5A2C-43C3-9444-99D9B8529F1A}"/>
    <hyperlink ref="Q243" r:id="rId225" xr:uid="{32A68087-45F3-428F-8428-F2EA0FD73DDE}"/>
    <hyperlink ref="Q235" r:id="rId226" xr:uid="{6B0AAEEA-7670-4F69-9124-720595AF00B7}"/>
    <hyperlink ref="Q234" r:id="rId227" xr:uid="{7E056993-ECFD-4F7B-A4B3-50FD83932B23}"/>
    <hyperlink ref="Q237" r:id="rId228" xr:uid="{0C7371D8-23D0-4FB4-A4A8-AD7E9068950D}"/>
    <hyperlink ref="Q305" r:id="rId229" xr:uid="{8ADACF57-8EF9-4ECA-B511-A4B6DB22D086}"/>
    <hyperlink ref="Q222" r:id="rId230" xr:uid="{3DF6EE48-61EC-4298-9AC9-95013830202A}"/>
    <hyperlink ref="Q217" r:id="rId231" xr:uid="{B78C67C0-94CE-4D59-80F2-DD95997B769F}"/>
    <hyperlink ref="Q271" r:id="rId232" xr:uid="{8868915B-A3A2-456E-8675-2DFE33728CD8}"/>
    <hyperlink ref="Q272" r:id="rId233" xr:uid="{84121E2F-E4CE-49B9-A992-81501159FE95}"/>
    <hyperlink ref="Q279" r:id="rId234" xr:uid="{913248F2-8249-4665-8139-EEDC5A01CE7D}"/>
    <hyperlink ref="Q273" r:id="rId235" xr:uid="{C78E6BB2-90C1-4023-9AFA-7BF36C23907B}"/>
    <hyperlink ref="Q262" r:id="rId236" xr:uid="{BE9AC98E-16A5-4459-A432-7DD2E7AE6161}"/>
    <hyperlink ref="Q263" r:id="rId237" xr:uid="{6146657E-9058-4456-93CD-CA793D10310E}"/>
    <hyperlink ref="Q265" r:id="rId238" xr:uid="{D2970F31-8346-42D8-92E1-6DB9EFE4232F}"/>
    <hyperlink ref="Q286" r:id="rId239" xr:uid="{45874F87-05E5-43B6-99B4-444480BA4D30}"/>
    <hyperlink ref="Q287" r:id="rId240" xr:uid="{B0BDE394-75F6-4D37-A1D4-3AF5C8A36E93}"/>
    <hyperlink ref="Q289" r:id="rId241" xr:uid="{704E574C-EA0F-46E5-8634-BB1C33A6A765}"/>
    <hyperlink ref="Q242" r:id="rId242" xr:uid="{7D3767C7-31AA-4739-8FE5-A52D0D31D741}"/>
    <hyperlink ref="Q294" r:id="rId243" xr:uid="{E74C745A-EA6A-453A-8F9C-FD759DAEBBEC}"/>
    <hyperlink ref="Q293" r:id="rId244" xr:uid="{DABEFC27-77A4-418B-ACAF-51EC3D70AB80}"/>
    <hyperlink ref="Q292" r:id="rId245" display="sandra.ochoa@fvl.org.co" xr:uid="{AB7ABF0C-D75F-4FFC-AD67-197CA7018400}"/>
    <hyperlink ref="Q291" r:id="rId246" display="diana.benavides@fvl.org.co" xr:uid="{01097B4E-1326-4B52-9F2F-3B68E7ED3E6D}"/>
    <hyperlink ref="Q290" r:id="rId247" xr:uid="{9EAAD1B3-B019-463E-9E58-88D10CA95CF3}"/>
    <hyperlink ref="Q297" r:id="rId248" display="Paulo.Noguera@quironsalud.com" xr:uid="{1BC10129-B9DD-42C8-968F-D7AF0E709ADC}"/>
    <hyperlink ref="Q267" r:id="rId249" xr:uid="{B46ECA66-7595-4AE2-9C33-9632A567D5EE}"/>
    <hyperlink ref="Q268" r:id="rId250" xr:uid="{5085C938-ED14-498A-A79B-3A5A34095088}"/>
    <hyperlink ref="Q218" r:id="rId251" xr:uid="{E765462A-DF13-4B7C-87AD-BA9B843E8E85}"/>
    <hyperlink ref="Q219" r:id="rId252" xr:uid="{BA95BFFE-1C66-4072-86C2-6785AFDCD6CB}"/>
    <hyperlink ref="Q264" r:id="rId253" xr:uid="{660FC215-C416-42BE-95F5-94A8700B76A8}"/>
    <hyperlink ref="Q252" r:id="rId254" xr:uid="{A4DB3A38-5E7C-468E-BE38-224693AE8EA3}"/>
    <hyperlink ref="Q254" r:id="rId255" xr:uid="{5957030A-5245-4197-91F3-61406A5554F7}"/>
    <hyperlink ref="Q244" r:id="rId256" xr:uid="{99965207-5331-4455-9E22-2A5A8EA72D31}"/>
    <hyperlink ref="Q274" r:id="rId257" xr:uid="{63049C68-A108-42D1-871D-6522177998E2}"/>
    <hyperlink ref="Q275" r:id="rId258" xr:uid="{2DA06F4B-C515-48CC-9551-D855ADF18A58}"/>
    <hyperlink ref="Q278" r:id="rId259" xr:uid="{F01B2991-F8C5-45EA-A487-088A7CB0C3AD}"/>
    <hyperlink ref="Q296" r:id="rId260" xr:uid="{57258FAC-3241-47B4-AA5C-28E760F91AD6}"/>
    <hyperlink ref="Q230" r:id="rId261" xr:uid="{FAF0567D-B50D-4DDA-B1A0-87C412B0125D}"/>
    <hyperlink ref="Q241" r:id="rId262" xr:uid="{69291301-C2AC-4135-AE89-987A727AB6C4}"/>
    <hyperlink ref="Q260" r:id="rId263" xr:uid="{E48BA1BF-3AC4-4414-8C4F-C1AAE5E7404B}"/>
    <hyperlink ref="Q220" r:id="rId264" xr:uid="{30D2EE58-7896-4925-A8FE-E63FE302948A}"/>
    <hyperlink ref="Q285" r:id="rId265" xr:uid="{8B97947D-EB09-4E56-900B-45986D146C10}"/>
    <hyperlink ref="Q231" r:id="rId266" display="jennifer.vergara@studiof.com.co" xr:uid="{5DE40A4E-2210-4E99-B375-AB6A144D5D47}"/>
    <hyperlink ref="Q288" r:id="rId267" xr:uid="{57DA2154-18E6-4B4D-91D6-0D0CCDBAC32C}"/>
    <hyperlink ref="Q221" r:id="rId268" xr:uid="{31F53100-DBFF-499C-BA5D-71B46768178E}"/>
    <hyperlink ref="Q253" r:id="rId269" xr:uid="{00BA332E-A123-49D2-AB62-2F965EAE8BC2}"/>
    <hyperlink ref="Q240" r:id="rId270" xr:uid="{00C3BC10-F55A-4ECB-8F17-BDF42AA5CEFD}"/>
    <hyperlink ref="Q238" r:id="rId271" display="ncastano@manuelita.com" xr:uid="{9F68FE3A-3730-4B02-BB09-E7B0589F6B5E}"/>
    <hyperlink ref="Q277" r:id="rId272" xr:uid="{32FD1BEC-2873-4E16-AF22-F1B752E58F1B}"/>
    <hyperlink ref="Q251" r:id="rId273" xr:uid="{5EA243BB-C37A-41FB-A8D5-EA3D349F20A3}"/>
    <hyperlink ref="Q276" r:id="rId274" xr:uid="{7F804197-C153-450D-A2AD-6A2E206A1645}"/>
    <hyperlink ref="Q232" r:id="rId275" xr:uid="{EC4FEFAE-DD7D-48D9-952D-C799B606320D}"/>
    <hyperlink ref="Q226" r:id="rId276" xr:uid="{29B21E83-6471-465F-9B8A-D0DA52161CA1}"/>
    <hyperlink ref="Q245" r:id="rId277" xr:uid="{DA07A9C5-745E-40DE-94FF-802E5236B42B}"/>
    <hyperlink ref="Q259" r:id="rId278" xr:uid="{8420049D-D6E2-40AE-835F-F0D5FBD090A0}"/>
    <hyperlink ref="Q248" r:id="rId279" xr:uid="{0C6BA14D-F6A0-400F-97B2-2768AF4A456B}"/>
    <hyperlink ref="Q239" r:id="rId280" xr:uid="{0C41124D-BDE9-4A28-9A5B-6396BFE9B982}"/>
    <hyperlink ref="Q228" r:id="rId281" xr:uid="{403255CE-1A2B-467D-A385-4094C6C40F74}"/>
    <hyperlink ref="Q295" r:id="rId282" xr:uid="{3CECED12-4771-4441-9EF1-DF7EBA1AD908}"/>
    <hyperlink ref="Q225" r:id="rId283" xr:uid="{F6BDDA4C-D22F-473F-B803-AF08A09F3A3A}"/>
    <hyperlink ref="Q236" r:id="rId284" xr:uid="{32F5F3A9-E30A-4F41-AA6F-341CF1ECC853}"/>
    <hyperlink ref="Q135" r:id="rId285" xr:uid="{13E53D81-F996-43F5-AD54-AEF1ED6B7F98}"/>
    <hyperlink ref="Q304" r:id="rId286" xr:uid="{EF6F761F-0FF0-4803-BF57-FE923842440E}"/>
    <hyperlink ref="Q114" r:id="rId287" xr:uid="{2D93AB5D-C99D-4654-A130-7E3CA969CF10}"/>
    <hyperlink ref="Q10" r:id="rId288" xr:uid="{D27D709E-E9FE-418B-A220-50AAA789C3FD}"/>
    <hyperlink ref="Q9" r:id="rId289" xr:uid="{567815D8-F3BA-4188-8BE0-38432B636201}"/>
    <hyperlink ref="Q6" r:id="rId290" xr:uid="{BA55D7D0-0C0C-40CF-9983-181A285F0FAF}"/>
    <hyperlink ref="Q5" r:id="rId291" xr:uid="{5D09962B-32A7-4C95-A2B0-6D298E883C30}"/>
    <hyperlink ref="Q7" r:id="rId292" xr:uid="{46878409-7FE3-4496-A892-648EB9D713CD}"/>
    <hyperlink ref="Q8" r:id="rId293" xr:uid="{45726FC9-06C0-4D7B-BDAD-F7BA6CC6EADC}"/>
    <hyperlink ref="Q197" r:id="rId294" xr:uid="{A0FC46C5-37DC-43F5-86BB-00A755F98101}"/>
    <hyperlink ref="Q179" r:id="rId295" xr:uid="{6BC44D06-32C6-43A4-B0B5-C84E19B49EC4}"/>
    <hyperlink ref="Q106" r:id="rId296" xr:uid="{72AD9B46-4E63-4132-A26F-C8B34C4F3C32}"/>
    <hyperlink ref="Q107" r:id="rId297" xr:uid="{70DD9EFC-A9F4-483C-A38E-673F5CB3499D}"/>
    <hyperlink ref="Q105" r:id="rId298" xr:uid="{E9EB818F-779F-4936-85F7-5146F28B03E4}"/>
    <hyperlink ref="Q180" r:id="rId299" xr:uid="{B0AB77E9-C5DD-4A20-8875-989898D67783}"/>
    <hyperlink ref="Q181" r:id="rId300" xr:uid="{C61A900E-6FCB-450A-AA2B-5CF671EABF28}"/>
  </hyperlinks>
  <pageMargins left="0.7" right="0.7" top="0.75" bottom="0.75" header="0.3" footer="0.3"/>
  <pageSetup orientation="portrait" r:id="rId30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EA869-78D6-4C67-996B-E7A428B6B90D}">
  <sheetPr filterMode="1"/>
  <dimension ref="A1:W319"/>
  <sheetViews>
    <sheetView topLeftCell="L77" zoomScale="90" zoomScaleNormal="90" workbookViewId="0">
      <selection activeCell="T307" sqref="T307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 t="s">
        <v>537</v>
      </c>
      <c r="T5" s="6" t="s">
        <v>1451</v>
      </c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24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306">
        <v>890301463</v>
      </c>
      <c r="B11" s="298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60" t="s">
        <v>9</v>
      </c>
      <c r="H11" s="214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97" t="s">
        <v>1383</v>
      </c>
      <c r="S11" s="163"/>
      <c r="T11" s="161"/>
    </row>
    <row r="12" spans="1:20" s="3" customFormat="1" ht="27" hidden="1" customHeight="1" x14ac:dyDescent="0.25">
      <c r="A12" s="306"/>
      <c r="B12" s="298"/>
      <c r="C12" s="214"/>
      <c r="D12" s="214"/>
      <c r="E12" s="311"/>
      <c r="F12" s="269"/>
      <c r="G12" s="260"/>
      <c r="H12" s="206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97"/>
      <c r="S12" s="6"/>
      <c r="T12" s="6"/>
    </row>
    <row r="13" spans="1:20" s="3" customFormat="1" ht="27" hidden="1" customHeight="1" x14ac:dyDescent="0.25">
      <c r="A13" s="306"/>
      <c r="B13" s="298"/>
      <c r="C13" s="214"/>
      <c r="D13" s="214"/>
      <c r="E13" s="311"/>
      <c r="F13" s="269"/>
      <c r="G13" s="260"/>
      <c r="H13" s="206"/>
      <c r="I13" s="18" t="s">
        <v>1123</v>
      </c>
      <c r="J13" s="18" t="s">
        <v>1123</v>
      </c>
      <c r="K13" s="18"/>
      <c r="L13" s="19" t="s">
        <v>186</v>
      </c>
      <c r="M13" s="6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97"/>
      <c r="S13" s="6"/>
      <c r="T13" s="6"/>
    </row>
    <row r="14" spans="1:20" s="3" customFormat="1" ht="27" hidden="1" customHeight="1" x14ac:dyDescent="0.25">
      <c r="A14" s="306"/>
      <c r="B14" s="298"/>
      <c r="C14" s="214"/>
      <c r="D14" s="214"/>
      <c r="E14" s="311"/>
      <c r="F14" s="269"/>
      <c r="G14" s="260"/>
      <c r="H14" s="206"/>
      <c r="I14" s="18" t="s">
        <v>1123</v>
      </c>
      <c r="J14" s="18" t="s">
        <v>1123</v>
      </c>
      <c r="K14" s="18"/>
      <c r="L14" s="19" t="s">
        <v>186</v>
      </c>
      <c r="M14" s="6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97"/>
      <c r="S14" s="6"/>
      <c r="T14" s="6"/>
    </row>
    <row r="15" spans="1:20" s="3" customFormat="1" ht="27" hidden="1" customHeight="1" x14ac:dyDescent="0.25">
      <c r="A15" s="306"/>
      <c r="B15" s="298"/>
      <c r="C15" s="214"/>
      <c r="D15" s="214"/>
      <c r="E15" s="311"/>
      <c r="F15" s="269"/>
      <c r="G15" s="260"/>
      <c r="H15" s="206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97"/>
      <c r="S15" s="7"/>
      <c r="T15" s="6"/>
    </row>
    <row r="16" spans="1:20" s="3" customFormat="1" ht="27" hidden="1" customHeight="1" x14ac:dyDescent="0.25">
      <c r="A16" s="306"/>
      <c r="B16" s="298"/>
      <c r="C16" s="214"/>
      <c r="D16" s="214"/>
      <c r="E16" s="311"/>
      <c r="F16" s="269"/>
      <c r="G16" s="260"/>
      <c r="H16" s="206"/>
      <c r="I16" s="18" t="s">
        <v>1123</v>
      </c>
      <c r="J16" s="18" t="s">
        <v>1123</v>
      </c>
      <c r="K16" s="18"/>
      <c r="L16" s="19" t="s">
        <v>186</v>
      </c>
      <c r="M16" s="4" t="s">
        <v>197</v>
      </c>
      <c r="N16" s="4">
        <v>1130595110</v>
      </c>
      <c r="O16" s="4" t="s">
        <v>198</v>
      </c>
      <c r="P16" s="4">
        <v>3202715420</v>
      </c>
      <c r="Q16" s="72" t="s">
        <v>199</v>
      </c>
      <c r="R16" s="297"/>
      <c r="S16" s="7"/>
      <c r="T16" s="20"/>
    </row>
    <row r="17" spans="1:20" s="3" customFormat="1" ht="73.5" customHeight="1" x14ac:dyDescent="0.25">
      <c r="A17" s="60">
        <v>890300292</v>
      </c>
      <c r="B17" s="183" t="s">
        <v>1006</v>
      </c>
      <c r="C17" s="8" t="s">
        <v>11</v>
      </c>
      <c r="D17" s="9" t="s">
        <v>204</v>
      </c>
      <c r="E17" s="9" t="s">
        <v>12</v>
      </c>
      <c r="F17" s="10">
        <v>1285</v>
      </c>
      <c r="G17" s="8" t="s">
        <v>9</v>
      </c>
      <c r="H17" s="9" t="s">
        <v>205</v>
      </c>
      <c r="I17" s="103" t="s">
        <v>1216</v>
      </c>
      <c r="J17" s="103" t="s">
        <v>418</v>
      </c>
      <c r="K17" s="9" t="s">
        <v>187</v>
      </c>
      <c r="L17" s="19" t="s">
        <v>186</v>
      </c>
      <c r="M17" s="16" t="s">
        <v>1319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182" t="s">
        <v>1458</v>
      </c>
      <c r="S17" s="6" t="s">
        <v>895</v>
      </c>
      <c r="T17" s="6" t="s">
        <v>1457</v>
      </c>
    </row>
    <row r="18" spans="1:20" s="3" customFormat="1" ht="33" hidden="1" customHeight="1" x14ac:dyDescent="0.25">
      <c r="A18" s="217">
        <v>805011262</v>
      </c>
      <c r="B18" s="280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6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77" t="s">
        <v>1410</v>
      </c>
      <c r="S18" s="6"/>
      <c r="T18" s="6"/>
    </row>
    <row r="19" spans="1:20" s="3" customFormat="1" ht="33" hidden="1" customHeight="1" x14ac:dyDescent="0.25">
      <c r="A19" s="218"/>
      <c r="B19" s="298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6" t="s">
        <v>1025</v>
      </c>
      <c r="N19" s="53"/>
      <c r="O19" s="6" t="s">
        <v>1026</v>
      </c>
      <c r="P19" s="6">
        <v>3102072609</v>
      </c>
      <c r="Q19" s="72" t="s">
        <v>946</v>
      </c>
      <c r="R19" s="297"/>
      <c r="S19" s="6"/>
      <c r="T19" s="6"/>
    </row>
    <row r="20" spans="1:20" s="3" customFormat="1" ht="33" hidden="1" customHeight="1" x14ac:dyDescent="0.25">
      <c r="A20" s="218"/>
      <c r="B20" s="298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1054</v>
      </c>
      <c r="N20" s="11">
        <v>51951156</v>
      </c>
      <c r="O20" s="6" t="s">
        <v>1055</v>
      </c>
      <c r="P20" s="6">
        <v>3057712568</v>
      </c>
      <c r="Q20" s="72" t="s">
        <v>1053</v>
      </c>
      <c r="R20" s="297"/>
      <c r="S20" s="6"/>
      <c r="T20" s="6"/>
    </row>
    <row r="21" spans="1:20" s="3" customFormat="1" ht="33" hidden="1" customHeight="1" x14ac:dyDescent="0.25">
      <c r="A21" s="218"/>
      <c r="B21" s="298"/>
      <c r="C21" s="214"/>
      <c r="D21" s="214"/>
      <c r="E21" s="214"/>
      <c r="F21" s="222"/>
      <c r="G21" s="214"/>
      <c r="H21" s="214"/>
      <c r="I21" s="18" t="s">
        <v>1123</v>
      </c>
      <c r="J21" s="18" t="s">
        <v>1123</v>
      </c>
      <c r="K21" s="18"/>
      <c r="L21" s="19" t="s">
        <v>186</v>
      </c>
      <c r="M21" s="6" t="s">
        <v>1188</v>
      </c>
      <c r="N21" s="53"/>
      <c r="O21" s="6" t="s">
        <v>1189</v>
      </c>
      <c r="P21" s="29"/>
      <c r="Q21" s="72" t="s">
        <v>1190</v>
      </c>
      <c r="R21" s="297"/>
      <c r="S21" s="6"/>
      <c r="T21" s="6"/>
    </row>
    <row r="22" spans="1:20" s="3" customFormat="1" ht="33" hidden="1" customHeight="1" x14ac:dyDescent="0.25">
      <c r="A22" s="218"/>
      <c r="B22" s="298"/>
      <c r="C22" s="214"/>
      <c r="D22" s="214"/>
      <c r="E22" s="214"/>
      <c r="F22" s="222"/>
      <c r="G22" s="214"/>
      <c r="H22" s="214"/>
      <c r="I22" s="18" t="s">
        <v>1123</v>
      </c>
      <c r="J22" s="18" t="s">
        <v>1123</v>
      </c>
      <c r="K22" s="18"/>
      <c r="L22" s="19" t="s">
        <v>186</v>
      </c>
      <c r="M22" s="6" t="s">
        <v>1027</v>
      </c>
      <c r="N22" s="11">
        <v>1095909620</v>
      </c>
      <c r="O22" s="6" t="s">
        <v>1029</v>
      </c>
      <c r="P22" s="6">
        <v>3246534142</v>
      </c>
      <c r="Q22" s="72" t="s">
        <v>1028</v>
      </c>
      <c r="R22" s="297"/>
      <c r="S22" s="6"/>
      <c r="T22" s="6"/>
    </row>
    <row r="23" spans="1:20" s="17" customFormat="1" ht="33" hidden="1" customHeight="1" x14ac:dyDescent="0.25">
      <c r="A23" s="242"/>
      <c r="B23" s="281"/>
      <c r="C23" s="232"/>
      <c r="D23" s="232"/>
      <c r="E23" s="232"/>
      <c r="F23" s="233"/>
      <c r="G23" s="232"/>
      <c r="H23" s="232"/>
      <c r="I23" s="18" t="s">
        <v>1123</v>
      </c>
      <c r="J23" s="18" t="s">
        <v>1123</v>
      </c>
      <c r="K23" s="18"/>
      <c r="L23" s="19" t="s">
        <v>186</v>
      </c>
      <c r="M23" s="6" t="s">
        <v>1030</v>
      </c>
      <c r="N23" s="53"/>
      <c r="O23" s="6" t="s">
        <v>1031</v>
      </c>
      <c r="P23" s="6">
        <v>3005666937</v>
      </c>
      <c r="Q23" s="72" t="s">
        <v>1032</v>
      </c>
      <c r="R23" s="278"/>
      <c r="S23" s="7"/>
      <c r="T23" s="20"/>
    </row>
    <row r="24" spans="1:20" s="17" customFormat="1" ht="22.5" hidden="1" customHeight="1" x14ac:dyDescent="0.25">
      <c r="A24" s="223">
        <v>800118334</v>
      </c>
      <c r="B24" s="225" t="s">
        <v>49</v>
      </c>
      <c r="C24" s="205" t="s">
        <v>11</v>
      </c>
      <c r="D24" s="205" t="s">
        <v>208</v>
      </c>
      <c r="E24" s="205" t="s">
        <v>8</v>
      </c>
      <c r="F24" s="221">
        <v>592</v>
      </c>
      <c r="G24" s="205" t="s">
        <v>9</v>
      </c>
      <c r="H24" s="205" t="s">
        <v>209</v>
      </c>
      <c r="I24" s="79" t="s">
        <v>210</v>
      </c>
      <c r="J24" s="79" t="s">
        <v>281</v>
      </c>
      <c r="K24" s="125" t="s">
        <v>202</v>
      </c>
      <c r="L24" s="19" t="s">
        <v>186</v>
      </c>
      <c r="M24" s="6" t="s">
        <v>896</v>
      </c>
      <c r="N24" s="6">
        <v>1144129414</v>
      </c>
      <c r="O24" s="6" t="s">
        <v>897</v>
      </c>
      <c r="P24" s="6">
        <v>3113246400</v>
      </c>
      <c r="Q24" s="72" t="s">
        <v>898</v>
      </c>
      <c r="R24" s="215" t="s">
        <v>1194</v>
      </c>
      <c r="S24" s="6"/>
      <c r="T24" s="6"/>
    </row>
    <row r="25" spans="1:20" s="17" customFormat="1" ht="22.5" hidden="1" customHeight="1" x14ac:dyDescent="0.25">
      <c r="A25" s="224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6" t="s">
        <v>211</v>
      </c>
      <c r="N25" s="6">
        <v>1144163203</v>
      </c>
      <c r="O25" s="6" t="s">
        <v>214</v>
      </c>
      <c r="P25" s="6">
        <v>3188175436</v>
      </c>
      <c r="Q25" s="72" t="s">
        <v>215</v>
      </c>
      <c r="R25" s="216"/>
      <c r="S25" s="6"/>
      <c r="T25" s="6"/>
    </row>
    <row r="26" spans="1:20" s="17" customFormat="1" ht="22.5" hidden="1" customHeight="1" x14ac:dyDescent="0.25">
      <c r="A26" s="224"/>
      <c r="B26" s="226"/>
      <c r="C26" s="214"/>
      <c r="D26" s="214"/>
      <c r="E26" s="214"/>
      <c r="F26" s="222"/>
      <c r="G26" s="214"/>
      <c r="H26" s="206"/>
      <c r="I26" s="18" t="s">
        <v>1123</v>
      </c>
      <c r="J26" s="18" t="s">
        <v>1123</v>
      </c>
      <c r="K26" s="9"/>
      <c r="L26" s="19" t="s">
        <v>186</v>
      </c>
      <c r="M26" s="4" t="s">
        <v>212</v>
      </c>
      <c r="N26" s="4">
        <v>1144074590</v>
      </c>
      <c r="O26" s="4" t="s">
        <v>216</v>
      </c>
      <c r="P26" s="4">
        <v>3148707170</v>
      </c>
      <c r="Q26" s="72" t="s">
        <v>50</v>
      </c>
      <c r="R26" s="216"/>
      <c r="S26" s="6"/>
      <c r="T26" s="6"/>
    </row>
    <row r="27" spans="1:20" s="17" customFormat="1" ht="22.5" hidden="1" customHeight="1" x14ac:dyDescent="0.25">
      <c r="A27" s="224"/>
      <c r="B27" s="226"/>
      <c r="C27" s="214"/>
      <c r="D27" s="214"/>
      <c r="E27" s="214"/>
      <c r="F27" s="222"/>
      <c r="G27" s="214"/>
      <c r="H27" s="206"/>
      <c r="I27" s="18" t="s">
        <v>1123</v>
      </c>
      <c r="J27" s="18" t="s">
        <v>1123</v>
      </c>
      <c r="K27" s="9"/>
      <c r="L27" s="19" t="s">
        <v>186</v>
      </c>
      <c r="M27" s="4" t="s">
        <v>1191</v>
      </c>
      <c r="N27" s="4">
        <v>1130604958</v>
      </c>
      <c r="O27" s="4" t="s">
        <v>1192</v>
      </c>
      <c r="P27" s="4">
        <v>3104332350</v>
      </c>
      <c r="Q27" s="72" t="s">
        <v>1193</v>
      </c>
      <c r="R27" s="216"/>
      <c r="S27" s="6"/>
      <c r="T27" s="6"/>
    </row>
    <row r="28" spans="1:20" s="17" customFormat="1" ht="22.5" hidden="1" customHeight="1" x14ac:dyDescent="0.25">
      <c r="A28" s="244"/>
      <c r="B28" s="245"/>
      <c r="C28" s="232"/>
      <c r="D28" s="232"/>
      <c r="E28" s="232"/>
      <c r="F28" s="233"/>
      <c r="G28" s="232"/>
      <c r="H28" s="239"/>
      <c r="I28" s="18" t="s">
        <v>1123</v>
      </c>
      <c r="J28" s="18" t="s">
        <v>1123</v>
      </c>
      <c r="K28" s="9"/>
      <c r="L28" s="19" t="s">
        <v>186</v>
      </c>
      <c r="M28" s="87" t="s">
        <v>213</v>
      </c>
      <c r="N28" s="6">
        <v>38563500</v>
      </c>
      <c r="O28" s="6" t="s">
        <v>217</v>
      </c>
      <c r="P28" s="6">
        <v>3135971782</v>
      </c>
      <c r="Q28" s="72" t="s">
        <v>218</v>
      </c>
      <c r="R28" s="251"/>
      <c r="S28" s="6"/>
      <c r="T28" s="6"/>
    </row>
    <row r="29" spans="1:20" s="17" customFormat="1" ht="44.25" hidden="1" customHeight="1" x14ac:dyDescent="0.25">
      <c r="A29" s="262">
        <v>890300546</v>
      </c>
      <c r="B29" s="265" t="s">
        <v>89</v>
      </c>
      <c r="C29" s="259" t="s">
        <v>11</v>
      </c>
      <c r="D29" s="205" t="s">
        <v>219</v>
      </c>
      <c r="E29" s="205" t="s">
        <v>8</v>
      </c>
      <c r="F29" s="268">
        <v>1048</v>
      </c>
      <c r="G29" s="259" t="s">
        <v>9</v>
      </c>
      <c r="H29" s="205" t="s">
        <v>220</v>
      </c>
      <c r="I29" s="103" t="s">
        <v>223</v>
      </c>
      <c r="J29" s="103" t="s">
        <v>1176</v>
      </c>
      <c r="K29" s="125" t="s">
        <v>202</v>
      </c>
      <c r="L29" s="51" t="s">
        <v>283</v>
      </c>
      <c r="M29" s="4" t="s">
        <v>221</v>
      </c>
      <c r="N29" s="5">
        <v>16738952</v>
      </c>
      <c r="O29" s="4" t="s">
        <v>222</v>
      </c>
      <c r="P29" s="4">
        <v>3113501875</v>
      </c>
      <c r="Q29" s="72" t="s">
        <v>90</v>
      </c>
      <c r="R29" s="237" t="s">
        <v>1209</v>
      </c>
      <c r="S29" s="6"/>
      <c r="T29" s="6"/>
    </row>
    <row r="30" spans="1:20" s="17" customFormat="1" ht="44.25" hidden="1" customHeight="1" x14ac:dyDescent="0.25">
      <c r="A30" s="263"/>
      <c r="B30" s="266"/>
      <c r="C30" s="260"/>
      <c r="D30" s="214"/>
      <c r="E30" s="214"/>
      <c r="F30" s="269"/>
      <c r="G30" s="260"/>
      <c r="H30" s="206"/>
      <c r="I30" s="18" t="s">
        <v>1123</v>
      </c>
      <c r="J30" s="18" t="s">
        <v>1123</v>
      </c>
      <c r="K30" s="9"/>
      <c r="L30" s="51" t="s">
        <v>283</v>
      </c>
      <c r="M30" s="4" t="s">
        <v>1266</v>
      </c>
      <c r="N30" s="5">
        <v>1113656487</v>
      </c>
      <c r="O30" s="4" t="s">
        <v>1268</v>
      </c>
      <c r="P30" s="4">
        <v>3104205793</v>
      </c>
      <c r="Q30" s="72" t="s">
        <v>1267</v>
      </c>
      <c r="R30" s="238"/>
      <c r="S30" s="6"/>
      <c r="T30" s="6"/>
    </row>
    <row r="31" spans="1:20" s="17" customFormat="1" ht="44.25" hidden="1" customHeight="1" x14ac:dyDescent="0.25">
      <c r="A31" s="263"/>
      <c r="B31" s="266"/>
      <c r="C31" s="260"/>
      <c r="D31" s="214"/>
      <c r="E31" s="214"/>
      <c r="F31" s="269"/>
      <c r="G31" s="260"/>
      <c r="H31" s="206"/>
      <c r="I31" s="18" t="s">
        <v>1123</v>
      </c>
      <c r="J31" s="18" t="s">
        <v>1123</v>
      </c>
      <c r="K31" s="9"/>
      <c r="L31" s="51" t="s">
        <v>283</v>
      </c>
      <c r="M31" s="4" t="s">
        <v>1141</v>
      </c>
      <c r="N31" s="5">
        <v>1006099038</v>
      </c>
      <c r="O31" s="4" t="s">
        <v>1139</v>
      </c>
      <c r="P31" s="45"/>
      <c r="Q31" s="72" t="s">
        <v>1251</v>
      </c>
      <c r="R31" s="238"/>
      <c r="S31" s="6"/>
      <c r="T31" s="6"/>
    </row>
    <row r="32" spans="1:20" s="17" customFormat="1" ht="47.25" hidden="1" customHeight="1" x14ac:dyDescent="0.25">
      <c r="A32" s="264"/>
      <c r="B32" s="267"/>
      <c r="C32" s="261"/>
      <c r="D32" s="232"/>
      <c r="E32" s="232"/>
      <c r="F32" s="270"/>
      <c r="G32" s="261"/>
      <c r="H32" s="239"/>
      <c r="I32" s="18" t="s">
        <v>1123</v>
      </c>
      <c r="J32" s="18" t="s">
        <v>1123</v>
      </c>
      <c r="K32" s="9"/>
      <c r="L32" s="51" t="s">
        <v>283</v>
      </c>
      <c r="M32" s="4" t="s">
        <v>1138</v>
      </c>
      <c r="N32" s="5">
        <v>1005892305</v>
      </c>
      <c r="O32" s="4" t="s">
        <v>1139</v>
      </c>
      <c r="P32" s="45"/>
      <c r="Q32" s="72" t="s">
        <v>1140</v>
      </c>
      <c r="R32" s="252"/>
      <c r="S32" s="6"/>
      <c r="T32" s="6"/>
    </row>
    <row r="33" spans="1:20" s="3" customFormat="1" ht="42" hidden="1" customHeight="1" x14ac:dyDescent="0.25">
      <c r="A33" s="293">
        <v>890300466</v>
      </c>
      <c r="B33" s="299" t="s">
        <v>153</v>
      </c>
      <c r="C33" s="259" t="s">
        <v>11</v>
      </c>
      <c r="D33" s="205" t="s">
        <v>224</v>
      </c>
      <c r="E33" s="205" t="s">
        <v>52</v>
      </c>
      <c r="F33" s="268">
        <v>4384</v>
      </c>
      <c r="G33" s="259" t="s">
        <v>9</v>
      </c>
      <c r="H33" s="205" t="s">
        <v>933</v>
      </c>
      <c r="I33" s="103" t="s">
        <v>1211</v>
      </c>
      <c r="J33" s="103" t="s">
        <v>1210</v>
      </c>
      <c r="K33" s="125" t="s">
        <v>202</v>
      </c>
      <c r="L33" s="25" t="s">
        <v>186</v>
      </c>
      <c r="M33" s="6" t="s">
        <v>225</v>
      </c>
      <c r="N33" s="7">
        <v>66959599</v>
      </c>
      <c r="O33" s="6" t="s">
        <v>226</v>
      </c>
      <c r="P33" s="6">
        <v>3137281123</v>
      </c>
      <c r="Q33" s="72" t="s">
        <v>154</v>
      </c>
      <c r="R33" s="351" t="s">
        <v>1393</v>
      </c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4" t="s">
        <v>227</v>
      </c>
      <c r="N34" s="5">
        <v>1094926056</v>
      </c>
      <c r="O34" s="4" t="s">
        <v>228</v>
      </c>
      <c r="P34" s="4" t="s">
        <v>229</v>
      </c>
      <c r="Q34" s="72" t="s">
        <v>230</v>
      </c>
      <c r="R34" s="352"/>
      <c r="S34" s="6"/>
      <c r="T34" s="6"/>
    </row>
    <row r="35" spans="1:20" s="3" customFormat="1" ht="42" hidden="1" customHeight="1" x14ac:dyDescent="0.25">
      <c r="A35" s="306"/>
      <c r="B35" s="300"/>
      <c r="C35" s="260"/>
      <c r="D35" s="214"/>
      <c r="E35" s="214"/>
      <c r="F35" s="269"/>
      <c r="G35" s="260"/>
      <c r="H35" s="206"/>
      <c r="I35" s="18" t="s">
        <v>1123</v>
      </c>
      <c r="J35" s="18" t="s">
        <v>1123</v>
      </c>
      <c r="K35" s="18"/>
      <c r="L35" s="25" t="s">
        <v>186</v>
      </c>
      <c r="M35" s="6" t="s">
        <v>231</v>
      </c>
      <c r="N35" s="7">
        <v>80281246</v>
      </c>
      <c r="O35" s="6" t="s">
        <v>228</v>
      </c>
      <c r="P35" s="6" t="s">
        <v>232</v>
      </c>
      <c r="Q35" s="72" t="s">
        <v>233</v>
      </c>
      <c r="R35" s="352"/>
      <c r="S35" s="6"/>
      <c r="T35" s="6"/>
    </row>
    <row r="36" spans="1:20" s="3" customFormat="1" ht="42" hidden="1" customHeight="1" x14ac:dyDescent="0.25">
      <c r="A36" s="306"/>
      <c r="B36" s="300"/>
      <c r="C36" s="260"/>
      <c r="D36" s="214"/>
      <c r="E36" s="214"/>
      <c r="F36" s="269"/>
      <c r="G36" s="260"/>
      <c r="H36" s="206"/>
      <c r="I36" s="18" t="s">
        <v>1123</v>
      </c>
      <c r="J36" s="18" t="s">
        <v>1123</v>
      </c>
      <c r="K36" s="18"/>
      <c r="L36" s="25" t="s">
        <v>186</v>
      </c>
      <c r="M36" s="6" t="s">
        <v>1007</v>
      </c>
      <c r="N36" s="7">
        <v>1118305939</v>
      </c>
      <c r="O36" s="6" t="s">
        <v>1008</v>
      </c>
      <c r="P36" s="6">
        <v>3145476559</v>
      </c>
      <c r="Q36" s="72" t="s">
        <v>1009</v>
      </c>
      <c r="R36" s="352"/>
      <c r="S36" s="6"/>
      <c r="T36" s="6"/>
    </row>
    <row r="37" spans="1:20" s="3" customFormat="1" ht="42" hidden="1" customHeight="1" x14ac:dyDescent="0.25">
      <c r="A37" s="294"/>
      <c r="B37" s="301"/>
      <c r="C37" s="261"/>
      <c r="D37" s="232"/>
      <c r="E37" s="232"/>
      <c r="F37" s="270"/>
      <c r="G37" s="261"/>
      <c r="H37" s="239"/>
      <c r="I37" s="18" t="s">
        <v>1123</v>
      </c>
      <c r="J37" s="18" t="s">
        <v>1123</v>
      </c>
      <c r="K37" s="18"/>
      <c r="L37" s="25" t="s">
        <v>186</v>
      </c>
      <c r="M37" s="6" t="s">
        <v>234</v>
      </c>
      <c r="N37" s="7">
        <v>24344731</v>
      </c>
      <c r="O37" s="6" t="s">
        <v>235</v>
      </c>
      <c r="P37" s="6" t="s">
        <v>236</v>
      </c>
      <c r="Q37" s="72" t="s">
        <v>237</v>
      </c>
      <c r="R37" s="353"/>
      <c r="S37" s="6"/>
      <c r="T37" s="6"/>
    </row>
    <row r="38" spans="1:20" s="17" customFormat="1" ht="24" hidden="1" customHeight="1" x14ac:dyDescent="0.25">
      <c r="A38" s="217">
        <v>900041136</v>
      </c>
      <c r="B38" s="295" t="s">
        <v>160</v>
      </c>
      <c r="C38" s="205" t="s">
        <v>11</v>
      </c>
      <c r="D38" s="205" t="s">
        <v>238</v>
      </c>
      <c r="E38" s="205" t="s">
        <v>161</v>
      </c>
      <c r="F38" s="221">
        <v>274</v>
      </c>
      <c r="G38" s="205" t="s">
        <v>9</v>
      </c>
      <c r="H38" s="205" t="s">
        <v>247</v>
      </c>
      <c r="I38" s="103" t="s">
        <v>263</v>
      </c>
      <c r="J38" s="103" t="s">
        <v>1212</v>
      </c>
      <c r="K38" s="18" t="s">
        <v>187</v>
      </c>
      <c r="L38" s="25" t="s">
        <v>186</v>
      </c>
      <c r="M38" s="4" t="s">
        <v>239</v>
      </c>
      <c r="N38" s="4">
        <v>31177377</v>
      </c>
      <c r="O38" s="4" t="s">
        <v>240</v>
      </c>
      <c r="P38" s="4">
        <v>3105183400</v>
      </c>
      <c r="Q38" s="72" t="s">
        <v>241</v>
      </c>
      <c r="R38" s="312" t="s">
        <v>1293</v>
      </c>
      <c r="S38" s="6"/>
      <c r="T38" s="6"/>
    </row>
    <row r="39" spans="1:20" s="17" customFormat="1" ht="24" hidden="1" customHeight="1" x14ac:dyDescent="0.25">
      <c r="A39" s="218"/>
      <c r="B39" s="309"/>
      <c r="C39" s="214"/>
      <c r="D39" s="214"/>
      <c r="E39" s="214"/>
      <c r="F39" s="222"/>
      <c r="G39" s="214"/>
      <c r="H39" s="206"/>
      <c r="I39" s="18" t="s">
        <v>1123</v>
      </c>
      <c r="J39" s="18" t="s">
        <v>1123</v>
      </c>
      <c r="K39" s="18"/>
      <c r="L39" s="25" t="s">
        <v>186</v>
      </c>
      <c r="M39" s="4" t="s">
        <v>242</v>
      </c>
      <c r="N39" s="4">
        <v>1115088278</v>
      </c>
      <c r="O39" s="4" t="s">
        <v>243</v>
      </c>
      <c r="P39" s="4">
        <v>3164195837</v>
      </c>
      <c r="Q39" s="72" t="s">
        <v>244</v>
      </c>
      <c r="R39" s="356"/>
      <c r="S39" s="6"/>
      <c r="T39" s="6"/>
    </row>
    <row r="40" spans="1:20" s="17" customFormat="1" ht="24" hidden="1" customHeight="1" x14ac:dyDescent="0.25">
      <c r="A40" s="242"/>
      <c r="B40" s="296"/>
      <c r="C40" s="232"/>
      <c r="D40" s="232"/>
      <c r="E40" s="232"/>
      <c r="F40" s="233"/>
      <c r="G40" s="232"/>
      <c r="H40" s="239"/>
      <c r="I40" s="18" t="s">
        <v>1123</v>
      </c>
      <c r="J40" s="18" t="s">
        <v>1123</v>
      </c>
      <c r="K40" s="18"/>
      <c r="L40" s="25" t="s">
        <v>186</v>
      </c>
      <c r="M40" s="6" t="s">
        <v>245</v>
      </c>
      <c r="N40" s="6">
        <v>1114062941</v>
      </c>
      <c r="O40" s="6" t="s">
        <v>246</v>
      </c>
      <c r="P40" s="6">
        <v>3138994982</v>
      </c>
      <c r="Q40" s="72" t="s">
        <v>162</v>
      </c>
      <c r="R40" s="357"/>
      <c r="S40" s="6"/>
      <c r="T40" s="6"/>
    </row>
    <row r="41" spans="1:20" s="17" customFormat="1" ht="30" hidden="1" customHeight="1" x14ac:dyDescent="0.25">
      <c r="A41" s="293">
        <v>800106404</v>
      </c>
      <c r="B41" s="348" t="s">
        <v>25</v>
      </c>
      <c r="C41" s="259" t="s">
        <v>11</v>
      </c>
      <c r="D41" s="205" t="s">
        <v>251</v>
      </c>
      <c r="E41" s="259" t="s">
        <v>14</v>
      </c>
      <c r="F41" s="268">
        <v>155</v>
      </c>
      <c r="G41" s="259" t="s">
        <v>26</v>
      </c>
      <c r="H41" s="205" t="s">
        <v>250</v>
      </c>
      <c r="I41" s="103" t="s">
        <v>248</v>
      </c>
      <c r="J41" s="103" t="s">
        <v>1113</v>
      </c>
      <c r="K41" s="18" t="s">
        <v>187</v>
      </c>
      <c r="L41" s="25" t="s">
        <v>186</v>
      </c>
      <c r="M41" s="4" t="s">
        <v>252</v>
      </c>
      <c r="N41" s="5">
        <v>1143853019</v>
      </c>
      <c r="O41" s="4" t="s">
        <v>253</v>
      </c>
      <c r="P41" s="4">
        <v>3046617437</v>
      </c>
      <c r="Q41" s="72" t="s">
        <v>254</v>
      </c>
      <c r="R41" s="355" t="s">
        <v>1272</v>
      </c>
      <c r="S41" s="6"/>
      <c r="T41" s="6"/>
    </row>
    <row r="42" spans="1:20" s="13" customFormat="1" ht="30" hidden="1" customHeight="1" x14ac:dyDescent="0.25">
      <c r="A42" s="294"/>
      <c r="B42" s="350"/>
      <c r="C42" s="261"/>
      <c r="D42" s="232"/>
      <c r="E42" s="261"/>
      <c r="F42" s="270"/>
      <c r="G42" s="261"/>
      <c r="H42" s="239"/>
      <c r="I42" s="18" t="s">
        <v>1123</v>
      </c>
      <c r="J42" s="18" t="s">
        <v>1123</v>
      </c>
      <c r="K42" s="18"/>
      <c r="L42" s="25" t="s">
        <v>186</v>
      </c>
      <c r="M42" s="4" t="s">
        <v>255</v>
      </c>
      <c r="N42" s="5">
        <v>1144212050</v>
      </c>
      <c r="O42" s="4" t="s">
        <v>256</v>
      </c>
      <c r="P42" s="4" t="s">
        <v>257</v>
      </c>
      <c r="Q42" s="72" t="s">
        <v>258</v>
      </c>
      <c r="R42" s="353"/>
      <c r="S42" s="7"/>
      <c r="T42" s="6"/>
    </row>
    <row r="43" spans="1:20" s="17" customFormat="1" ht="70.5" hidden="1" customHeight="1" x14ac:dyDescent="0.25">
      <c r="A43" s="82">
        <v>800104552</v>
      </c>
      <c r="B43" s="83" t="s">
        <v>155</v>
      </c>
      <c r="C43" s="18" t="s">
        <v>11</v>
      </c>
      <c r="D43" s="18" t="s">
        <v>259</v>
      </c>
      <c r="E43" s="18" t="s">
        <v>156</v>
      </c>
      <c r="F43" s="24">
        <v>990</v>
      </c>
      <c r="G43" s="18" t="s">
        <v>9</v>
      </c>
      <c r="H43" s="18" t="s">
        <v>1016</v>
      </c>
      <c r="I43" s="126" t="s">
        <v>1122</v>
      </c>
      <c r="J43" s="126" t="s">
        <v>1212</v>
      </c>
      <c r="K43" s="18" t="s">
        <v>187</v>
      </c>
      <c r="L43" s="25" t="s">
        <v>186</v>
      </c>
      <c r="M43" s="4" t="s">
        <v>1070</v>
      </c>
      <c r="N43" s="4">
        <v>1107519454</v>
      </c>
      <c r="O43" s="4" t="s">
        <v>988</v>
      </c>
      <c r="P43" s="4">
        <v>3134801155</v>
      </c>
      <c r="Q43" s="72" t="s">
        <v>1104</v>
      </c>
      <c r="R43" s="84" t="s">
        <v>1168</v>
      </c>
      <c r="S43" s="6"/>
      <c r="T43" s="6"/>
    </row>
    <row r="44" spans="1:20" s="17" customFormat="1" ht="71.25" hidden="1" customHeight="1" x14ac:dyDescent="0.25">
      <c r="A44" s="80">
        <v>800144934</v>
      </c>
      <c r="B44" s="50" t="s">
        <v>163</v>
      </c>
      <c r="C44" s="9" t="s">
        <v>11</v>
      </c>
      <c r="D44" s="9" t="s">
        <v>259</v>
      </c>
      <c r="E44" s="9" t="s">
        <v>164</v>
      </c>
      <c r="F44" s="15">
        <v>4602</v>
      </c>
      <c r="G44" s="9" t="s">
        <v>9</v>
      </c>
      <c r="H44" s="9" t="s">
        <v>261</v>
      </c>
      <c r="I44" s="79" t="s">
        <v>260</v>
      </c>
      <c r="J44" s="79" t="s">
        <v>1311</v>
      </c>
      <c r="K44" s="9" t="s">
        <v>187</v>
      </c>
      <c r="L44" s="19" t="s">
        <v>186</v>
      </c>
      <c r="M44" s="4" t="s">
        <v>1145</v>
      </c>
      <c r="N44" s="4">
        <v>52465041</v>
      </c>
      <c r="O44" s="4" t="s">
        <v>1167</v>
      </c>
      <c r="P44" s="4">
        <v>3122848308</v>
      </c>
      <c r="Q44" s="72" t="s">
        <v>1146</v>
      </c>
      <c r="R44" s="84" t="s">
        <v>1168</v>
      </c>
      <c r="S44" s="6" t="s">
        <v>537</v>
      </c>
      <c r="T44" s="6" t="s">
        <v>1465</v>
      </c>
    </row>
    <row r="45" spans="1:20" s="17" customFormat="1" ht="75" hidden="1" customHeight="1" x14ac:dyDescent="0.25">
      <c r="A45" s="80">
        <v>890311341</v>
      </c>
      <c r="B45" s="50" t="s">
        <v>13</v>
      </c>
      <c r="C45" s="9" t="s">
        <v>11</v>
      </c>
      <c r="D45" s="9" t="s">
        <v>259</v>
      </c>
      <c r="E45" s="9" t="s">
        <v>14</v>
      </c>
      <c r="F45" s="15">
        <v>253</v>
      </c>
      <c r="G45" s="9" t="s">
        <v>9</v>
      </c>
      <c r="H45" s="9" t="s">
        <v>1017</v>
      </c>
      <c r="I45" s="147" t="s">
        <v>1122</v>
      </c>
      <c r="J45" s="147" t="s">
        <v>1122</v>
      </c>
      <c r="K45" s="9" t="s">
        <v>187</v>
      </c>
      <c r="L45" s="19" t="s">
        <v>186</v>
      </c>
      <c r="M45" s="6" t="s">
        <v>1043</v>
      </c>
      <c r="N45" s="6">
        <v>6316566</v>
      </c>
      <c r="O45" s="6" t="s">
        <v>383</v>
      </c>
      <c r="P45" s="6">
        <v>3127570248</v>
      </c>
      <c r="Q45" s="72" t="s">
        <v>1042</v>
      </c>
      <c r="R45" s="84" t="s">
        <v>1168</v>
      </c>
      <c r="S45" s="6"/>
      <c r="T45" s="6"/>
    </row>
    <row r="46" spans="1:20" s="13" customFormat="1" ht="75" hidden="1" x14ac:dyDescent="0.25">
      <c r="A46" s="134">
        <v>890327120</v>
      </c>
      <c r="B46" s="135" t="s">
        <v>116</v>
      </c>
      <c r="C46" s="14" t="s">
        <v>11</v>
      </c>
      <c r="D46" s="18" t="s">
        <v>264</v>
      </c>
      <c r="E46" s="18" t="s">
        <v>14</v>
      </c>
      <c r="F46" s="23">
        <v>316</v>
      </c>
      <c r="G46" s="14" t="s">
        <v>9</v>
      </c>
      <c r="H46" s="18" t="s">
        <v>265</v>
      </c>
      <c r="I46" s="90" t="s">
        <v>263</v>
      </c>
      <c r="J46" s="90" t="s">
        <v>263</v>
      </c>
      <c r="K46" s="14" t="s">
        <v>187</v>
      </c>
      <c r="L46" s="25" t="s">
        <v>186</v>
      </c>
      <c r="M46" s="6" t="s">
        <v>266</v>
      </c>
      <c r="N46" s="7">
        <v>6446725</v>
      </c>
      <c r="O46" s="6" t="s">
        <v>267</v>
      </c>
      <c r="P46" s="16">
        <v>3164789752</v>
      </c>
      <c r="Q46" s="72" t="s">
        <v>268</v>
      </c>
      <c r="R46" s="136" t="s">
        <v>1291</v>
      </c>
      <c r="S46" s="6"/>
      <c r="T46" s="6"/>
    </row>
    <row r="47" spans="1:20" s="17" customFormat="1" ht="27.75" hidden="1" customHeight="1" x14ac:dyDescent="0.25">
      <c r="A47" s="248">
        <v>800137960</v>
      </c>
      <c r="B47" s="225" t="s">
        <v>107</v>
      </c>
      <c r="C47" s="205" t="s">
        <v>11</v>
      </c>
      <c r="D47" s="205" t="s">
        <v>272</v>
      </c>
      <c r="E47" s="205" t="s">
        <v>108</v>
      </c>
      <c r="F47" s="221">
        <v>16577</v>
      </c>
      <c r="G47" s="205" t="s">
        <v>9</v>
      </c>
      <c r="H47" s="205" t="s">
        <v>1048</v>
      </c>
      <c r="I47" s="79" t="s">
        <v>1217</v>
      </c>
      <c r="J47" s="79" t="s">
        <v>1368</v>
      </c>
      <c r="K47" s="18" t="s">
        <v>187</v>
      </c>
      <c r="L47" s="19" t="s">
        <v>186</v>
      </c>
      <c r="M47" s="6" t="s">
        <v>269</v>
      </c>
      <c r="N47" s="6">
        <v>10296011</v>
      </c>
      <c r="O47" s="6" t="s">
        <v>273</v>
      </c>
      <c r="P47" s="16">
        <v>3176444163</v>
      </c>
      <c r="Q47" s="72" t="s">
        <v>274</v>
      </c>
      <c r="R47" s="215" t="s">
        <v>1291</v>
      </c>
      <c r="S47" s="6"/>
      <c r="T47" s="6"/>
    </row>
    <row r="48" spans="1:20" s="17" customFormat="1" ht="27.75" hidden="1" customHeight="1" x14ac:dyDescent="0.25">
      <c r="A48" s="249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270</v>
      </c>
      <c r="N48" s="6">
        <v>1098774910</v>
      </c>
      <c r="O48" s="6" t="s">
        <v>275</v>
      </c>
      <c r="P48" s="6" t="s">
        <v>276</v>
      </c>
      <c r="Q48" s="72" t="s">
        <v>277</v>
      </c>
      <c r="R48" s="216"/>
      <c r="S48" s="6"/>
      <c r="T48" s="6"/>
    </row>
    <row r="49" spans="1:20" s="17" customFormat="1" ht="27.75" hidden="1" customHeight="1" x14ac:dyDescent="0.25">
      <c r="A49" s="249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1134</v>
      </c>
      <c r="N49" s="6">
        <v>1113693110</v>
      </c>
      <c r="O49" s="6" t="s">
        <v>592</v>
      </c>
      <c r="P49" s="6">
        <v>3183490616</v>
      </c>
      <c r="Q49" s="72" t="s">
        <v>1135</v>
      </c>
      <c r="R49" s="216"/>
      <c r="S49" s="6"/>
      <c r="T49" s="6"/>
    </row>
    <row r="50" spans="1:20" s="17" customFormat="1" ht="27.75" hidden="1" customHeight="1" x14ac:dyDescent="0.25">
      <c r="A50" s="249"/>
      <c r="B50" s="226"/>
      <c r="C50" s="214"/>
      <c r="D50" s="214"/>
      <c r="E50" s="214"/>
      <c r="F50" s="222"/>
      <c r="G50" s="214"/>
      <c r="H50" s="206"/>
      <c r="I50" s="18" t="s">
        <v>1123</v>
      </c>
      <c r="J50" s="18" t="s">
        <v>1123</v>
      </c>
      <c r="K50" s="18"/>
      <c r="L50" s="19" t="s">
        <v>186</v>
      </c>
      <c r="M50" s="6" t="s">
        <v>271</v>
      </c>
      <c r="N50" s="6">
        <v>1013691425</v>
      </c>
      <c r="O50" s="6" t="s">
        <v>278</v>
      </c>
      <c r="P50" s="6">
        <v>3174353706</v>
      </c>
      <c r="Q50" s="72" t="s">
        <v>279</v>
      </c>
      <c r="R50" s="216"/>
      <c r="S50" s="6"/>
      <c r="T50" s="6"/>
    </row>
    <row r="51" spans="1:20" s="17" customFormat="1" ht="27.75" hidden="1" customHeight="1" x14ac:dyDescent="0.25">
      <c r="A51" s="249"/>
      <c r="B51" s="226"/>
      <c r="C51" s="214"/>
      <c r="D51" s="214"/>
      <c r="E51" s="214"/>
      <c r="F51" s="222"/>
      <c r="G51" s="214"/>
      <c r="H51" s="206"/>
      <c r="I51" s="18" t="s">
        <v>1123</v>
      </c>
      <c r="J51" s="18" t="s">
        <v>1123</v>
      </c>
      <c r="K51" s="18"/>
      <c r="L51" s="19" t="s">
        <v>186</v>
      </c>
      <c r="M51" s="6" t="s">
        <v>995</v>
      </c>
      <c r="N51" s="29">
        <v>1235432111</v>
      </c>
      <c r="O51" s="29"/>
      <c r="P51" s="6">
        <v>3168736714</v>
      </c>
      <c r="Q51" s="72" t="s">
        <v>996</v>
      </c>
      <c r="R51" s="216"/>
      <c r="S51" s="6"/>
      <c r="T51" s="6"/>
    </row>
    <row r="52" spans="1:20" s="17" customFormat="1" ht="27.75" hidden="1" customHeight="1" x14ac:dyDescent="0.25">
      <c r="A52" s="250"/>
      <c r="B52" s="245"/>
      <c r="C52" s="232"/>
      <c r="D52" s="232"/>
      <c r="E52" s="232"/>
      <c r="F52" s="233"/>
      <c r="G52" s="232"/>
      <c r="H52" s="239"/>
      <c r="I52" s="18" t="s">
        <v>1123</v>
      </c>
      <c r="J52" s="18" t="s">
        <v>1123</v>
      </c>
      <c r="K52" s="18"/>
      <c r="L52" s="19" t="s">
        <v>186</v>
      </c>
      <c r="M52" s="6" t="s">
        <v>1098</v>
      </c>
      <c r="N52" s="6">
        <v>1130636630</v>
      </c>
      <c r="O52" s="6" t="s">
        <v>1289</v>
      </c>
      <c r="P52" s="6">
        <v>3164784689</v>
      </c>
      <c r="Q52" s="72" t="s">
        <v>1099</v>
      </c>
      <c r="R52" s="251"/>
      <c r="S52" s="6"/>
      <c r="T52" s="6"/>
    </row>
    <row r="53" spans="1:20" s="17" customFormat="1" ht="36" hidden="1" customHeight="1" x14ac:dyDescent="0.25">
      <c r="A53" s="248">
        <v>800125313</v>
      </c>
      <c r="B53" s="225" t="s">
        <v>151</v>
      </c>
      <c r="C53" s="205" t="s">
        <v>11</v>
      </c>
      <c r="D53" s="205" t="s">
        <v>503</v>
      </c>
      <c r="E53" s="205" t="s">
        <v>152</v>
      </c>
      <c r="F53" s="221">
        <v>9847</v>
      </c>
      <c r="G53" s="205" t="s">
        <v>9</v>
      </c>
      <c r="H53" s="205" t="s">
        <v>387</v>
      </c>
      <c r="I53" s="103" t="s">
        <v>388</v>
      </c>
      <c r="J53" s="103" t="s">
        <v>444</v>
      </c>
      <c r="K53" s="18" t="s">
        <v>187</v>
      </c>
      <c r="L53" s="19" t="s">
        <v>186</v>
      </c>
      <c r="M53" s="4" t="s">
        <v>1205</v>
      </c>
      <c r="N53" s="4">
        <v>1107102771</v>
      </c>
      <c r="O53" s="4" t="s">
        <v>1206</v>
      </c>
      <c r="P53" s="4">
        <v>3104789935</v>
      </c>
      <c r="Q53" s="72" t="s">
        <v>1207</v>
      </c>
      <c r="R53" s="215" t="s">
        <v>1208</v>
      </c>
      <c r="S53" s="6"/>
      <c r="T53" s="6"/>
    </row>
    <row r="54" spans="1:20" s="17" customFormat="1" ht="36" hidden="1" customHeight="1" x14ac:dyDescent="0.25">
      <c r="A54" s="249"/>
      <c r="B54" s="226"/>
      <c r="C54" s="214"/>
      <c r="D54" s="214"/>
      <c r="E54" s="214"/>
      <c r="F54" s="222"/>
      <c r="G54" s="214"/>
      <c r="H54" s="206"/>
      <c r="I54" s="18" t="s">
        <v>1123</v>
      </c>
      <c r="J54" s="18" t="s">
        <v>1123</v>
      </c>
      <c r="K54" s="18"/>
      <c r="L54" s="19" t="s">
        <v>186</v>
      </c>
      <c r="M54" s="4" t="s">
        <v>1238</v>
      </c>
      <c r="N54" s="45"/>
      <c r="O54" s="4" t="s">
        <v>1239</v>
      </c>
      <c r="P54" s="4">
        <v>3137671130</v>
      </c>
      <c r="Q54" s="72" t="s">
        <v>1240</v>
      </c>
      <c r="R54" s="216"/>
      <c r="S54" s="6"/>
      <c r="T54" s="6"/>
    </row>
    <row r="55" spans="1:20" s="17" customFormat="1" ht="36" hidden="1" customHeight="1" x14ac:dyDescent="0.25">
      <c r="A55" s="249"/>
      <c r="B55" s="226"/>
      <c r="C55" s="214"/>
      <c r="D55" s="214"/>
      <c r="E55" s="214"/>
      <c r="F55" s="222"/>
      <c r="G55" s="214"/>
      <c r="H55" s="206"/>
      <c r="I55" s="18" t="s">
        <v>1123</v>
      </c>
      <c r="J55" s="18" t="s">
        <v>1123</v>
      </c>
      <c r="K55" s="18"/>
      <c r="L55" s="19" t="s">
        <v>186</v>
      </c>
      <c r="M55" s="6" t="s">
        <v>1040</v>
      </c>
      <c r="N55" s="6">
        <v>1143876405</v>
      </c>
      <c r="O55" s="6" t="s">
        <v>1041</v>
      </c>
      <c r="P55" s="6">
        <v>3108957175</v>
      </c>
      <c r="Q55" s="72" t="s">
        <v>1049</v>
      </c>
      <c r="R55" s="216"/>
      <c r="S55" s="6"/>
      <c r="T55" s="6"/>
    </row>
    <row r="56" spans="1:20" s="17" customFormat="1" ht="36" hidden="1" customHeight="1" x14ac:dyDescent="0.25">
      <c r="A56" s="250"/>
      <c r="B56" s="245"/>
      <c r="C56" s="232"/>
      <c r="D56" s="232"/>
      <c r="E56" s="232"/>
      <c r="F56" s="233"/>
      <c r="G56" s="232"/>
      <c r="H56" s="239"/>
      <c r="I56" s="18" t="s">
        <v>1123</v>
      </c>
      <c r="J56" s="18" t="s">
        <v>1123</v>
      </c>
      <c r="K56" s="18"/>
      <c r="L56" s="19" t="s">
        <v>186</v>
      </c>
      <c r="M56" s="16" t="s">
        <v>500</v>
      </c>
      <c r="N56" s="6">
        <v>67026574</v>
      </c>
      <c r="O56" s="6" t="s">
        <v>501</v>
      </c>
      <c r="P56" s="6">
        <v>3102061449</v>
      </c>
      <c r="Q56" s="72" t="s">
        <v>502</v>
      </c>
      <c r="R56" s="251"/>
      <c r="S56" s="6"/>
      <c r="T56" s="6"/>
    </row>
    <row r="57" spans="1:20" s="17" customFormat="1" ht="30.75" hidden="1" customHeight="1" x14ac:dyDescent="0.25">
      <c r="A57" s="248">
        <v>890300327</v>
      </c>
      <c r="B57" s="225" t="s">
        <v>51</v>
      </c>
      <c r="C57" s="205" t="s">
        <v>11</v>
      </c>
      <c r="D57" s="295" t="s">
        <v>572</v>
      </c>
      <c r="E57" s="205" t="s">
        <v>52</v>
      </c>
      <c r="F57" s="221">
        <v>6788</v>
      </c>
      <c r="G57" s="205" t="s">
        <v>9</v>
      </c>
      <c r="H57" s="205" t="s">
        <v>389</v>
      </c>
      <c r="I57" s="103" t="s">
        <v>444</v>
      </c>
      <c r="J57" s="103" t="s">
        <v>293</v>
      </c>
      <c r="K57" s="18" t="s">
        <v>187</v>
      </c>
      <c r="L57" s="51" t="s">
        <v>283</v>
      </c>
      <c r="M57" s="6" t="s">
        <v>575</v>
      </c>
      <c r="N57" s="6">
        <v>1143854525</v>
      </c>
      <c r="O57" s="6" t="s">
        <v>576</v>
      </c>
      <c r="P57" s="6">
        <v>3148084313</v>
      </c>
      <c r="Q57" s="72" t="s">
        <v>577</v>
      </c>
      <c r="R57" s="237" t="s">
        <v>1166</v>
      </c>
      <c r="S57" s="6"/>
      <c r="T57" s="6"/>
    </row>
    <row r="58" spans="1:20" s="17" customFormat="1" ht="30.75" hidden="1" customHeight="1" x14ac:dyDescent="0.25">
      <c r="A58" s="249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6" t="s">
        <v>578</v>
      </c>
      <c r="N58" s="6">
        <v>1006515258</v>
      </c>
      <c r="O58" s="6" t="s">
        <v>546</v>
      </c>
      <c r="P58" s="6">
        <v>3173738423</v>
      </c>
      <c r="Q58" s="72" t="s">
        <v>579</v>
      </c>
      <c r="R58" s="238"/>
      <c r="S58" s="6"/>
      <c r="T58" s="6"/>
    </row>
    <row r="59" spans="1:20" s="17" customFormat="1" ht="30.75" hidden="1" customHeight="1" x14ac:dyDescent="0.25">
      <c r="A59" s="249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6" t="s">
        <v>1050</v>
      </c>
      <c r="N59" s="34">
        <v>29122738</v>
      </c>
      <c r="O59" s="6" t="s">
        <v>624</v>
      </c>
      <c r="P59" s="16">
        <v>3226947055</v>
      </c>
      <c r="Q59" s="73" t="s">
        <v>1051</v>
      </c>
      <c r="R59" s="238"/>
      <c r="S59" s="6"/>
      <c r="T59" s="6"/>
    </row>
    <row r="60" spans="1:20" s="17" customFormat="1" ht="30.75" hidden="1" customHeight="1" x14ac:dyDescent="0.25">
      <c r="A60" s="249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4" t="s">
        <v>581</v>
      </c>
      <c r="N60" s="4">
        <v>52786907</v>
      </c>
      <c r="O60" s="4" t="s">
        <v>582</v>
      </c>
      <c r="P60" s="4" t="s">
        <v>583</v>
      </c>
      <c r="Q60" s="72" t="s">
        <v>53</v>
      </c>
      <c r="R60" s="238"/>
      <c r="S60" s="6"/>
      <c r="T60" s="6"/>
    </row>
    <row r="61" spans="1:20" s="17" customFormat="1" ht="30.75" hidden="1" customHeight="1" x14ac:dyDescent="0.25">
      <c r="A61" s="249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1165</v>
      </c>
      <c r="N61" s="34">
        <v>1151945929</v>
      </c>
      <c r="O61" s="6" t="s">
        <v>1162</v>
      </c>
      <c r="P61" s="6">
        <v>3167709631</v>
      </c>
      <c r="Q61" s="72" t="s">
        <v>1163</v>
      </c>
      <c r="R61" s="238"/>
      <c r="S61" s="6"/>
      <c r="T61" s="6"/>
    </row>
    <row r="62" spans="1:20" s="17" customFormat="1" ht="30.75" hidden="1" customHeight="1" x14ac:dyDescent="0.25">
      <c r="A62" s="249"/>
      <c r="B62" s="226"/>
      <c r="C62" s="214"/>
      <c r="D62" s="309"/>
      <c r="E62" s="214"/>
      <c r="F62" s="222"/>
      <c r="G62" s="214"/>
      <c r="H62" s="206"/>
      <c r="I62" s="18" t="s">
        <v>1123</v>
      </c>
      <c r="J62" s="18" t="s">
        <v>1123</v>
      </c>
      <c r="K62" s="18"/>
      <c r="L62" s="51" t="s">
        <v>283</v>
      </c>
      <c r="M62" s="6" t="s">
        <v>1132</v>
      </c>
      <c r="N62" s="81">
        <v>1001053322</v>
      </c>
      <c r="O62" s="6" t="s">
        <v>1133</v>
      </c>
      <c r="P62" s="6">
        <v>3176372194</v>
      </c>
      <c r="Q62" s="73" t="s">
        <v>1131</v>
      </c>
      <c r="R62" s="238"/>
      <c r="S62" s="6"/>
      <c r="T62" s="6"/>
    </row>
    <row r="63" spans="1:20" s="17" customFormat="1" ht="30.75" hidden="1" customHeight="1" x14ac:dyDescent="0.25">
      <c r="A63" s="249"/>
      <c r="B63" s="226"/>
      <c r="C63" s="214"/>
      <c r="D63" s="309"/>
      <c r="E63" s="214"/>
      <c r="F63" s="222"/>
      <c r="G63" s="214"/>
      <c r="H63" s="206"/>
      <c r="I63" s="18" t="s">
        <v>1123</v>
      </c>
      <c r="J63" s="18" t="s">
        <v>1123</v>
      </c>
      <c r="K63" s="18"/>
      <c r="L63" s="51" t="s">
        <v>283</v>
      </c>
      <c r="M63" s="4" t="s">
        <v>573</v>
      </c>
      <c r="N63" s="4">
        <v>1143871007</v>
      </c>
      <c r="O63" s="4" t="s">
        <v>574</v>
      </c>
      <c r="P63" s="4">
        <v>3108202109</v>
      </c>
      <c r="Q63" s="72" t="s">
        <v>1164</v>
      </c>
      <c r="R63" s="238"/>
      <c r="S63" s="6"/>
      <c r="T63" s="6"/>
    </row>
    <row r="64" spans="1:20" s="17" customFormat="1" ht="30.75" hidden="1" customHeight="1" x14ac:dyDescent="0.25">
      <c r="A64" s="248">
        <v>890303178</v>
      </c>
      <c r="B64" s="225" t="s">
        <v>40</v>
      </c>
      <c r="C64" s="205" t="s">
        <v>11</v>
      </c>
      <c r="D64" s="295" t="s">
        <v>584</v>
      </c>
      <c r="E64" s="205" t="s">
        <v>41</v>
      </c>
      <c r="F64" s="221">
        <v>65</v>
      </c>
      <c r="G64" s="205" t="s">
        <v>26</v>
      </c>
      <c r="H64" s="205" t="s">
        <v>390</v>
      </c>
      <c r="I64" s="103" t="s">
        <v>286</v>
      </c>
      <c r="J64" s="103" t="s">
        <v>1123</v>
      </c>
      <c r="K64" s="86" t="s">
        <v>202</v>
      </c>
      <c r="L64" s="19" t="s">
        <v>186</v>
      </c>
      <c r="M64" s="4" t="s">
        <v>886</v>
      </c>
      <c r="N64" s="45"/>
      <c r="O64" s="4" t="s">
        <v>888</v>
      </c>
      <c r="P64" s="45"/>
      <c r="Q64" s="72" t="s">
        <v>887</v>
      </c>
      <c r="R64" s="237" t="s">
        <v>1177</v>
      </c>
      <c r="S64" s="6"/>
      <c r="T64" s="6"/>
    </row>
    <row r="65" spans="1:20" s="17" customFormat="1" ht="32.25" hidden="1" customHeight="1" x14ac:dyDescent="0.25">
      <c r="A65" s="250"/>
      <c r="B65" s="245"/>
      <c r="C65" s="232"/>
      <c r="D65" s="296"/>
      <c r="E65" s="232"/>
      <c r="F65" s="233"/>
      <c r="G65" s="232"/>
      <c r="H65" s="239"/>
      <c r="I65" s="18" t="s">
        <v>1123</v>
      </c>
      <c r="J65" s="18" t="s">
        <v>1123</v>
      </c>
      <c r="K65" s="18"/>
      <c r="L65" s="19" t="s">
        <v>186</v>
      </c>
      <c r="M65" s="6" t="s">
        <v>585</v>
      </c>
      <c r="N65" s="6">
        <v>1143844133</v>
      </c>
      <c r="O65" s="6" t="s">
        <v>586</v>
      </c>
      <c r="P65" s="6">
        <v>3153382327</v>
      </c>
      <c r="Q65" s="72" t="s">
        <v>587</v>
      </c>
      <c r="R65" s="241"/>
      <c r="S65" s="6"/>
      <c r="T65" s="6"/>
    </row>
    <row r="66" spans="1:20" s="17" customFormat="1" ht="30.75" hidden="1" customHeight="1" x14ac:dyDescent="0.25">
      <c r="A66" s="217">
        <v>891300241</v>
      </c>
      <c r="B66" s="219" t="s">
        <v>15</v>
      </c>
      <c r="C66" s="205" t="s">
        <v>16</v>
      </c>
      <c r="D66" s="205" t="s">
        <v>571</v>
      </c>
      <c r="E66" s="205" t="s">
        <v>17</v>
      </c>
      <c r="F66" s="221">
        <v>2046</v>
      </c>
      <c r="G66" s="205" t="s">
        <v>9</v>
      </c>
      <c r="H66" s="205" t="s">
        <v>966</v>
      </c>
      <c r="I66" s="103" t="s">
        <v>1226</v>
      </c>
      <c r="J66" s="103" t="s">
        <v>973</v>
      </c>
      <c r="K66" s="18" t="s">
        <v>187</v>
      </c>
      <c r="L66" s="19" t="s">
        <v>186</v>
      </c>
      <c r="M66" s="7" t="s">
        <v>562</v>
      </c>
      <c r="N66" s="7">
        <v>66770442</v>
      </c>
      <c r="O66" s="6" t="s">
        <v>563</v>
      </c>
      <c r="P66" s="6" t="s">
        <v>564</v>
      </c>
      <c r="Q66" s="73" t="s">
        <v>565</v>
      </c>
      <c r="R66" s="351" t="s">
        <v>1464</v>
      </c>
      <c r="S66" s="6"/>
      <c r="T66" s="6"/>
    </row>
    <row r="67" spans="1:20" s="17" customFormat="1" ht="30.75" hidden="1" customHeight="1" x14ac:dyDescent="0.25">
      <c r="A67" s="218"/>
      <c r="B67" s="220"/>
      <c r="C67" s="214"/>
      <c r="D67" s="214"/>
      <c r="E67" s="214"/>
      <c r="F67" s="222"/>
      <c r="G67" s="214"/>
      <c r="H67" s="206"/>
      <c r="I67" s="117"/>
      <c r="J67" s="118"/>
      <c r="K67" s="18"/>
      <c r="L67" s="19" t="s">
        <v>186</v>
      </c>
      <c r="M67" s="6" t="s">
        <v>856</v>
      </c>
      <c r="N67" s="7">
        <v>16378791</v>
      </c>
      <c r="O67" s="6" t="s">
        <v>857</v>
      </c>
      <c r="P67" s="6" t="s">
        <v>858</v>
      </c>
      <c r="Q67" s="72" t="s">
        <v>859</v>
      </c>
      <c r="R67" s="352"/>
      <c r="S67" s="6" t="s">
        <v>537</v>
      </c>
      <c r="T67" s="6" t="s">
        <v>1463</v>
      </c>
    </row>
    <row r="68" spans="1:20" s="17" customFormat="1" ht="30.75" hidden="1" customHeight="1" x14ac:dyDescent="0.25">
      <c r="A68" s="218"/>
      <c r="B68" s="220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566</v>
      </c>
      <c r="N68" s="7">
        <v>67031357</v>
      </c>
      <c r="O68" s="6" t="s">
        <v>567</v>
      </c>
      <c r="P68" s="6">
        <v>3016471235</v>
      </c>
      <c r="Q68" s="72" t="s">
        <v>18</v>
      </c>
      <c r="R68" s="352"/>
      <c r="S68" s="6"/>
      <c r="T68" s="20"/>
    </row>
    <row r="69" spans="1:20" s="17" customFormat="1" ht="30.75" hidden="1" customHeight="1" x14ac:dyDescent="0.25">
      <c r="A69" s="218"/>
      <c r="B69" s="220"/>
      <c r="C69" s="214"/>
      <c r="D69" s="214"/>
      <c r="E69" s="214"/>
      <c r="F69" s="222"/>
      <c r="G69" s="214"/>
      <c r="H69" s="206"/>
      <c r="I69" s="107"/>
      <c r="J69" s="108"/>
      <c r="K69" s="18"/>
      <c r="L69" s="19" t="s">
        <v>186</v>
      </c>
      <c r="M69" s="6" t="s">
        <v>961</v>
      </c>
      <c r="N69" s="7">
        <v>38670475</v>
      </c>
      <c r="O69" s="6" t="s">
        <v>962</v>
      </c>
      <c r="P69" s="6">
        <v>3174426183</v>
      </c>
      <c r="Q69" s="66"/>
      <c r="R69" s="352"/>
      <c r="S69" s="6"/>
      <c r="T69" s="6"/>
    </row>
    <row r="70" spans="1:20" s="17" customFormat="1" ht="30.75" hidden="1" customHeight="1" x14ac:dyDescent="0.25">
      <c r="A70" s="218"/>
      <c r="B70" s="220"/>
      <c r="C70" s="214"/>
      <c r="D70" s="214"/>
      <c r="E70" s="214"/>
      <c r="F70" s="222"/>
      <c r="G70" s="214"/>
      <c r="H70" s="206"/>
      <c r="I70" s="107"/>
      <c r="J70" s="108"/>
      <c r="K70" s="18"/>
      <c r="L70" s="19" t="s">
        <v>186</v>
      </c>
      <c r="M70" s="6" t="s">
        <v>963</v>
      </c>
      <c r="N70" s="7">
        <v>1116262585</v>
      </c>
      <c r="O70" s="6" t="s">
        <v>964</v>
      </c>
      <c r="P70" s="6">
        <v>3162483098</v>
      </c>
      <c r="Q70" s="72" t="s">
        <v>965</v>
      </c>
      <c r="R70" s="352"/>
      <c r="S70" s="6"/>
      <c r="T70" s="20"/>
    </row>
    <row r="71" spans="1:20" s="17" customFormat="1" ht="30.75" hidden="1" customHeight="1" x14ac:dyDescent="0.25">
      <c r="A71" s="242"/>
      <c r="B71" s="243"/>
      <c r="C71" s="232"/>
      <c r="D71" s="232"/>
      <c r="E71" s="232"/>
      <c r="F71" s="233"/>
      <c r="G71" s="232"/>
      <c r="H71" s="239"/>
      <c r="I71" s="115"/>
      <c r="J71" s="116"/>
      <c r="K71" s="18"/>
      <c r="L71" s="19" t="s">
        <v>186</v>
      </c>
      <c r="M71" s="6" t="s">
        <v>568</v>
      </c>
      <c r="N71" s="7">
        <v>1144070484</v>
      </c>
      <c r="O71" s="6" t="s">
        <v>569</v>
      </c>
      <c r="P71" s="6">
        <v>3160248309</v>
      </c>
      <c r="Q71" s="72" t="s">
        <v>570</v>
      </c>
      <c r="R71" s="353"/>
      <c r="S71" s="6"/>
      <c r="T71" s="6"/>
    </row>
    <row r="72" spans="1:20" s="17" customFormat="1" ht="36" hidden="1" customHeight="1" x14ac:dyDescent="0.25">
      <c r="A72" s="248">
        <v>890302594</v>
      </c>
      <c r="B72" s="225" t="s">
        <v>19</v>
      </c>
      <c r="C72" s="205" t="s">
        <v>20</v>
      </c>
      <c r="D72" s="205" t="s">
        <v>1277</v>
      </c>
      <c r="E72" s="205" t="s">
        <v>17</v>
      </c>
      <c r="F72" s="221">
        <v>2169</v>
      </c>
      <c r="G72" s="205" t="s">
        <v>9</v>
      </c>
      <c r="H72" s="205" t="s">
        <v>392</v>
      </c>
      <c r="I72" s="103" t="s">
        <v>1114</v>
      </c>
      <c r="J72" s="103" t="s">
        <v>1461</v>
      </c>
      <c r="K72" s="86" t="s">
        <v>202</v>
      </c>
      <c r="L72" s="19" t="s">
        <v>186</v>
      </c>
      <c r="M72" s="129" t="s">
        <v>854</v>
      </c>
      <c r="N72" s="130">
        <v>1113643216</v>
      </c>
      <c r="O72" s="129" t="s">
        <v>855</v>
      </c>
      <c r="P72" s="129">
        <v>3017326148</v>
      </c>
      <c r="Q72" s="131" t="s">
        <v>1022</v>
      </c>
      <c r="R72" s="215" t="s">
        <v>1347</v>
      </c>
      <c r="S72" s="6" t="s">
        <v>1449</v>
      </c>
      <c r="T72" s="6" t="s">
        <v>1462</v>
      </c>
    </row>
    <row r="73" spans="1:20" s="17" customFormat="1" ht="36" hidden="1" customHeight="1" x14ac:dyDescent="0.25">
      <c r="A73" s="249"/>
      <c r="B73" s="226"/>
      <c r="C73" s="214"/>
      <c r="D73" s="214"/>
      <c r="E73" s="214"/>
      <c r="F73" s="222"/>
      <c r="G73" s="214"/>
      <c r="H73" s="206"/>
      <c r="I73" s="117"/>
      <c r="J73" s="118"/>
      <c r="K73" s="18"/>
      <c r="L73" s="19" t="s">
        <v>186</v>
      </c>
      <c r="M73" s="4" t="s">
        <v>487</v>
      </c>
      <c r="N73" s="26">
        <v>66774097</v>
      </c>
      <c r="O73" s="6" t="s">
        <v>488</v>
      </c>
      <c r="P73" s="6">
        <v>890300292</v>
      </c>
      <c r="Q73" s="72" t="s">
        <v>21</v>
      </c>
      <c r="R73" s="216"/>
      <c r="S73" s="6"/>
      <c r="T73" s="6"/>
    </row>
    <row r="74" spans="1:20" s="17" customFormat="1" ht="36" hidden="1" customHeight="1" x14ac:dyDescent="0.25">
      <c r="A74" s="249"/>
      <c r="B74" s="226"/>
      <c r="C74" s="214"/>
      <c r="D74" s="214"/>
      <c r="E74" s="214"/>
      <c r="F74" s="222"/>
      <c r="G74" s="214"/>
      <c r="H74" s="206"/>
      <c r="I74" s="107"/>
      <c r="J74" s="108"/>
      <c r="K74" s="18"/>
      <c r="L74" s="19" t="s">
        <v>186</v>
      </c>
      <c r="M74" s="4" t="s">
        <v>1242</v>
      </c>
      <c r="N74" s="124"/>
      <c r="O74" s="45"/>
      <c r="P74" s="45"/>
      <c r="Q74" s="66"/>
      <c r="R74" s="216"/>
      <c r="S74" s="6"/>
      <c r="T74" s="6"/>
    </row>
    <row r="75" spans="1:20" s="17" customFormat="1" ht="36" hidden="1" customHeight="1" x14ac:dyDescent="0.25">
      <c r="A75" s="249"/>
      <c r="B75" s="226"/>
      <c r="C75" s="214"/>
      <c r="D75" s="214"/>
      <c r="E75" s="214"/>
      <c r="F75" s="222"/>
      <c r="G75" s="214"/>
      <c r="H75" s="206"/>
      <c r="I75" s="107"/>
      <c r="J75" s="108"/>
      <c r="K75" s="18"/>
      <c r="L75" s="19" t="s">
        <v>186</v>
      </c>
      <c r="M75" s="166" t="s">
        <v>489</v>
      </c>
      <c r="N75" s="26">
        <v>66930367</v>
      </c>
      <c r="O75" s="4" t="s">
        <v>490</v>
      </c>
      <c r="P75" s="4">
        <v>3122981573</v>
      </c>
      <c r="Q75" s="72" t="s">
        <v>491</v>
      </c>
      <c r="R75" s="216"/>
      <c r="S75" s="6"/>
      <c r="T75" s="6"/>
    </row>
    <row r="76" spans="1:20" s="17" customFormat="1" ht="36" hidden="1" customHeight="1" x14ac:dyDescent="0.25">
      <c r="A76" s="250"/>
      <c r="B76" s="245"/>
      <c r="C76" s="232"/>
      <c r="D76" s="232"/>
      <c r="E76" s="232"/>
      <c r="F76" s="233"/>
      <c r="G76" s="232"/>
      <c r="H76" s="239"/>
      <c r="I76" s="115"/>
      <c r="J76" s="116"/>
      <c r="K76" s="18"/>
      <c r="L76" s="19" t="s">
        <v>186</v>
      </c>
      <c r="M76" s="165" t="s">
        <v>492</v>
      </c>
      <c r="N76" s="6">
        <v>1113642428</v>
      </c>
      <c r="O76" s="6" t="s">
        <v>493</v>
      </c>
      <c r="P76" s="6" t="s">
        <v>494</v>
      </c>
      <c r="Q76" s="72" t="s">
        <v>495</v>
      </c>
      <c r="R76" s="251"/>
      <c r="S76" s="6"/>
      <c r="T76" s="6"/>
    </row>
    <row r="77" spans="1:20" s="17" customFormat="1" ht="66" customHeight="1" x14ac:dyDescent="0.25">
      <c r="A77" s="82">
        <v>900495079</v>
      </c>
      <c r="B77" s="157" t="s">
        <v>72</v>
      </c>
      <c r="C77" s="18" t="s">
        <v>11</v>
      </c>
      <c r="D77" s="18" t="s">
        <v>588</v>
      </c>
      <c r="E77" s="18" t="s">
        <v>73</v>
      </c>
      <c r="F77" s="24">
        <v>511</v>
      </c>
      <c r="G77" s="18" t="s">
        <v>9</v>
      </c>
      <c r="H77" s="18" t="s">
        <v>393</v>
      </c>
      <c r="I77" s="104" t="s">
        <v>1071</v>
      </c>
      <c r="J77" s="104" t="s">
        <v>1252</v>
      </c>
      <c r="K77" s="86" t="s">
        <v>202</v>
      </c>
      <c r="L77" s="19" t="s">
        <v>186</v>
      </c>
      <c r="M77" s="4" t="s">
        <v>893</v>
      </c>
      <c r="N77" s="4">
        <v>1007500619</v>
      </c>
      <c r="O77" s="4" t="s">
        <v>891</v>
      </c>
      <c r="P77" s="4">
        <v>3226500271</v>
      </c>
      <c r="Q77" s="72" t="s">
        <v>892</v>
      </c>
      <c r="R77" s="136" t="s">
        <v>1328</v>
      </c>
      <c r="S77" s="6" t="s">
        <v>895</v>
      </c>
      <c r="T77" s="6" t="s">
        <v>1346</v>
      </c>
    </row>
    <row r="78" spans="1:20" s="17" customFormat="1" ht="49.5" hidden="1" customHeight="1" x14ac:dyDescent="0.25">
      <c r="A78" s="80">
        <v>900031681</v>
      </c>
      <c r="B78" s="156" t="s">
        <v>100</v>
      </c>
      <c r="C78" s="9" t="s">
        <v>11</v>
      </c>
      <c r="D78" s="9" t="s">
        <v>588</v>
      </c>
      <c r="E78" s="9" t="s">
        <v>73</v>
      </c>
      <c r="F78" s="15">
        <v>779</v>
      </c>
      <c r="G78" s="9" t="s">
        <v>9</v>
      </c>
      <c r="H78" s="9" t="s">
        <v>394</v>
      </c>
      <c r="I78" s="79" t="s">
        <v>395</v>
      </c>
      <c r="J78" s="79" t="s">
        <v>1212</v>
      </c>
      <c r="K78" s="86" t="s">
        <v>202</v>
      </c>
      <c r="L78" s="19" t="s">
        <v>186</v>
      </c>
      <c r="M78" s="6" t="s">
        <v>589</v>
      </c>
      <c r="N78" s="6">
        <v>1116445882</v>
      </c>
      <c r="O78" s="6" t="s">
        <v>590</v>
      </c>
      <c r="P78" s="6">
        <v>3135974458</v>
      </c>
      <c r="Q78" s="72" t="s">
        <v>74</v>
      </c>
      <c r="R78" s="105" t="s">
        <v>1328</v>
      </c>
      <c r="S78" s="6"/>
      <c r="T78" s="6"/>
    </row>
    <row r="79" spans="1:20" s="17" customFormat="1" ht="49.5" hidden="1" customHeight="1" x14ac:dyDescent="0.25">
      <c r="A79" s="323">
        <v>900087414</v>
      </c>
      <c r="B79" s="307" t="s">
        <v>138</v>
      </c>
      <c r="C79" s="259" t="s">
        <v>20</v>
      </c>
      <c r="D79" s="205" t="s">
        <v>1276</v>
      </c>
      <c r="E79" s="205" t="s">
        <v>17</v>
      </c>
      <c r="F79" s="268">
        <v>2364</v>
      </c>
      <c r="G79" s="259" t="s">
        <v>9</v>
      </c>
      <c r="H79" s="205" t="s">
        <v>398</v>
      </c>
      <c r="I79" s="69" t="s">
        <v>1370</v>
      </c>
      <c r="J79" s="69" t="s">
        <v>1176</v>
      </c>
      <c r="K79" s="46" t="s">
        <v>202</v>
      </c>
      <c r="L79" s="19" t="s">
        <v>186</v>
      </c>
      <c r="M79" s="16" t="s">
        <v>591</v>
      </c>
      <c r="N79" s="7">
        <v>1116131486</v>
      </c>
      <c r="O79" s="6" t="s">
        <v>592</v>
      </c>
      <c r="P79" s="6">
        <v>3107023205</v>
      </c>
      <c r="Q79" s="72" t="s">
        <v>593</v>
      </c>
      <c r="R79" s="215" t="s">
        <v>1328</v>
      </c>
      <c r="S79" s="6"/>
      <c r="T79" s="6"/>
    </row>
    <row r="80" spans="1:20" s="17" customFormat="1" ht="49.5" hidden="1" customHeight="1" x14ac:dyDescent="0.25">
      <c r="A80" s="324"/>
      <c r="B80" s="308"/>
      <c r="C80" s="260"/>
      <c r="D80" s="214"/>
      <c r="E80" s="214"/>
      <c r="F80" s="269"/>
      <c r="G80" s="260"/>
      <c r="H80" s="206"/>
      <c r="I80" s="117"/>
      <c r="J80" s="118"/>
      <c r="K80" s="14"/>
      <c r="L80" s="19" t="s">
        <v>186</v>
      </c>
      <c r="M80" s="16" t="s">
        <v>1060</v>
      </c>
      <c r="N80" s="7">
        <v>1005862436</v>
      </c>
      <c r="O80" s="6" t="s">
        <v>1059</v>
      </c>
      <c r="P80" s="6">
        <v>3173525679</v>
      </c>
      <c r="Q80" s="72" t="s">
        <v>1075</v>
      </c>
      <c r="R80" s="216"/>
      <c r="S80" s="6"/>
      <c r="T80" s="6"/>
    </row>
    <row r="81" spans="1:20" s="17" customFormat="1" ht="49.5" hidden="1" customHeight="1" x14ac:dyDescent="0.25">
      <c r="A81" s="324"/>
      <c r="B81" s="308"/>
      <c r="C81" s="260"/>
      <c r="D81" s="214"/>
      <c r="E81" s="214"/>
      <c r="F81" s="269"/>
      <c r="G81" s="260"/>
      <c r="H81" s="206"/>
      <c r="I81" s="115"/>
      <c r="J81" s="116"/>
      <c r="K81" s="14"/>
      <c r="L81" s="19" t="s">
        <v>186</v>
      </c>
      <c r="M81" s="16" t="s">
        <v>594</v>
      </c>
      <c r="N81" s="7">
        <v>29974995</v>
      </c>
      <c r="O81" s="6" t="s">
        <v>595</v>
      </c>
      <c r="P81" s="6">
        <v>3145029044</v>
      </c>
      <c r="Q81" s="72" t="s">
        <v>596</v>
      </c>
      <c r="R81" s="254"/>
      <c r="S81" s="6"/>
      <c r="T81" s="6"/>
    </row>
    <row r="82" spans="1:20" s="17" customFormat="1" ht="75" hidden="1" x14ac:dyDescent="0.25">
      <c r="A82" s="62">
        <v>800157686</v>
      </c>
      <c r="B82" s="133" t="s">
        <v>136</v>
      </c>
      <c r="C82" s="18" t="s">
        <v>11</v>
      </c>
      <c r="D82" s="18" t="s">
        <v>598</v>
      </c>
      <c r="E82" s="18" t="s">
        <v>73</v>
      </c>
      <c r="F82" s="24">
        <v>939</v>
      </c>
      <c r="G82" s="18" t="s">
        <v>9</v>
      </c>
      <c r="H82" s="18" t="s">
        <v>1044</v>
      </c>
      <c r="I82" s="104" t="s">
        <v>1147</v>
      </c>
      <c r="J82" s="104" t="s">
        <v>293</v>
      </c>
      <c r="K82" s="86" t="s">
        <v>202</v>
      </c>
      <c r="L82" s="19" t="s">
        <v>186</v>
      </c>
      <c r="M82" s="6" t="s">
        <v>498</v>
      </c>
      <c r="N82" s="6">
        <v>29707256</v>
      </c>
      <c r="O82" s="6" t="s">
        <v>499</v>
      </c>
      <c r="P82" s="6">
        <v>3182049459</v>
      </c>
      <c r="Q82" s="72" t="s">
        <v>137</v>
      </c>
      <c r="R82" s="153" t="s">
        <v>1314</v>
      </c>
      <c r="S82" s="6"/>
      <c r="T82" s="6"/>
    </row>
    <row r="83" spans="1:20" s="17" customFormat="1" ht="84.75" hidden="1" customHeight="1" x14ac:dyDescent="0.25">
      <c r="A83" s="61">
        <v>891300237</v>
      </c>
      <c r="B83" s="152" t="s">
        <v>1213</v>
      </c>
      <c r="C83" s="9" t="s">
        <v>11</v>
      </c>
      <c r="D83" s="9" t="s">
        <v>599</v>
      </c>
      <c r="E83" s="9" t="s">
        <v>17</v>
      </c>
      <c r="F83" s="15">
        <v>3107</v>
      </c>
      <c r="G83" s="9" t="s">
        <v>9</v>
      </c>
      <c r="H83" s="9" t="s">
        <v>396</v>
      </c>
      <c r="I83" s="79" t="s">
        <v>403</v>
      </c>
      <c r="J83" s="79" t="s">
        <v>1218</v>
      </c>
      <c r="K83" s="86" t="s">
        <v>202</v>
      </c>
      <c r="L83" s="19" t="s">
        <v>186</v>
      </c>
      <c r="M83" s="6" t="s">
        <v>496</v>
      </c>
      <c r="N83" s="6">
        <v>1113637534</v>
      </c>
      <c r="O83" s="6" t="s">
        <v>320</v>
      </c>
      <c r="P83" s="6">
        <v>3172524964</v>
      </c>
      <c r="Q83" s="72" t="s">
        <v>497</v>
      </c>
      <c r="R83" s="153" t="s">
        <v>1314</v>
      </c>
      <c r="S83" s="6"/>
      <c r="T83" s="6"/>
    </row>
    <row r="84" spans="1:20" s="17" customFormat="1" ht="75" hidden="1" x14ac:dyDescent="0.25">
      <c r="A84" s="62">
        <v>900934328</v>
      </c>
      <c r="B84" s="133" t="s">
        <v>165</v>
      </c>
      <c r="C84" s="18" t="s">
        <v>11</v>
      </c>
      <c r="D84" s="18" t="s">
        <v>599</v>
      </c>
      <c r="E84" s="18" t="s">
        <v>166</v>
      </c>
      <c r="F84" s="24">
        <v>21</v>
      </c>
      <c r="G84" s="18" t="s">
        <v>98</v>
      </c>
      <c r="H84" s="18" t="s">
        <v>397</v>
      </c>
      <c r="I84" s="85" t="s">
        <v>186</v>
      </c>
      <c r="J84" s="85" t="s">
        <v>186</v>
      </c>
      <c r="K84" s="18" t="s">
        <v>187</v>
      </c>
      <c r="L84" s="19" t="s">
        <v>186</v>
      </c>
      <c r="M84" s="6" t="s">
        <v>960</v>
      </c>
      <c r="N84" s="6">
        <v>66802283</v>
      </c>
      <c r="O84" s="6" t="s">
        <v>501</v>
      </c>
      <c r="P84" s="6">
        <v>3206875290</v>
      </c>
      <c r="Q84" s="72" t="s">
        <v>997</v>
      </c>
      <c r="R84" s="153" t="s">
        <v>1329</v>
      </c>
      <c r="S84" s="6"/>
      <c r="T84" s="6"/>
    </row>
    <row r="85" spans="1:20" s="17" customFormat="1" ht="36" hidden="1" customHeight="1" x14ac:dyDescent="0.25">
      <c r="A85" s="323">
        <v>900211167</v>
      </c>
      <c r="B85" s="265" t="s">
        <v>141</v>
      </c>
      <c r="C85" s="259" t="s">
        <v>11</v>
      </c>
      <c r="D85" s="205" t="s">
        <v>602</v>
      </c>
      <c r="E85" s="259" t="s">
        <v>35</v>
      </c>
      <c r="F85" s="268">
        <v>1017</v>
      </c>
      <c r="G85" s="259" t="s">
        <v>9</v>
      </c>
      <c r="H85" s="205" t="s">
        <v>399</v>
      </c>
      <c r="I85" s="69" t="s">
        <v>288</v>
      </c>
      <c r="J85" s="69" t="s">
        <v>223</v>
      </c>
      <c r="K85" s="14" t="s">
        <v>187</v>
      </c>
      <c r="L85" s="19" t="s">
        <v>186</v>
      </c>
      <c r="M85" s="6" t="s">
        <v>1143</v>
      </c>
      <c r="N85" s="7">
        <v>1107524630</v>
      </c>
      <c r="O85" s="6" t="s">
        <v>361</v>
      </c>
      <c r="P85" s="6">
        <v>3108965101</v>
      </c>
      <c r="Q85" s="72" t="s">
        <v>1142</v>
      </c>
      <c r="R85" s="215" t="s">
        <v>1144</v>
      </c>
      <c r="S85" s="6"/>
      <c r="T85" s="20"/>
    </row>
    <row r="86" spans="1:20" s="17" customFormat="1" ht="36" hidden="1" customHeight="1" x14ac:dyDescent="0.25">
      <c r="A86" s="324"/>
      <c r="B86" s="266"/>
      <c r="C86" s="260"/>
      <c r="D86" s="214"/>
      <c r="E86" s="260"/>
      <c r="F86" s="269"/>
      <c r="G86" s="260"/>
      <c r="H86" s="206"/>
      <c r="I86" s="14" t="s">
        <v>1123</v>
      </c>
      <c r="J86" s="14" t="s">
        <v>1123</v>
      </c>
      <c r="K86" s="14"/>
      <c r="L86" s="19" t="s">
        <v>186</v>
      </c>
      <c r="M86" s="6" t="s">
        <v>600</v>
      </c>
      <c r="N86" s="7">
        <v>1143986928</v>
      </c>
      <c r="O86" s="6" t="s">
        <v>601</v>
      </c>
      <c r="P86" s="6">
        <v>3506137506</v>
      </c>
      <c r="Q86" s="72" t="s">
        <v>142</v>
      </c>
      <c r="R86" s="216"/>
      <c r="S86" s="6"/>
      <c r="T86" s="6"/>
    </row>
    <row r="87" spans="1:20" s="13" customFormat="1" ht="24.75" hidden="1" customHeight="1" x14ac:dyDescent="0.25">
      <c r="A87" s="293">
        <v>891301549</v>
      </c>
      <c r="B87" s="348" t="s">
        <v>22</v>
      </c>
      <c r="C87" s="259" t="s">
        <v>11</v>
      </c>
      <c r="D87" s="205" t="s">
        <v>369</v>
      </c>
      <c r="E87" s="205" t="s">
        <v>23</v>
      </c>
      <c r="F87" s="268">
        <v>489</v>
      </c>
      <c r="G87" s="259" t="s">
        <v>9</v>
      </c>
      <c r="H87" s="205" t="s">
        <v>401</v>
      </c>
      <c r="I87" s="89" t="s">
        <v>296</v>
      </c>
      <c r="J87" s="89" t="s">
        <v>281</v>
      </c>
      <c r="K87" s="46" t="s">
        <v>202</v>
      </c>
      <c r="L87" s="19" t="s">
        <v>186</v>
      </c>
      <c r="M87" s="16" t="s">
        <v>354</v>
      </c>
      <c r="N87" s="7">
        <v>32785377</v>
      </c>
      <c r="O87" s="6" t="s">
        <v>355</v>
      </c>
      <c r="P87" s="6">
        <v>3186084372</v>
      </c>
      <c r="Q87" s="72" t="s">
        <v>356</v>
      </c>
      <c r="R87" s="312" t="s">
        <v>1237</v>
      </c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09"/>
      <c r="J88" s="110"/>
      <c r="K88" s="14"/>
      <c r="L88" s="19" t="s">
        <v>186</v>
      </c>
      <c r="M88" s="16" t="s">
        <v>357</v>
      </c>
      <c r="N88" s="7">
        <v>52543198</v>
      </c>
      <c r="O88" s="6" t="s">
        <v>358</v>
      </c>
      <c r="P88" s="6">
        <v>3102832411</v>
      </c>
      <c r="Q88" s="72" t="s">
        <v>359</v>
      </c>
      <c r="R88" s="352"/>
      <c r="S88" s="7"/>
      <c r="T88" s="6"/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360</v>
      </c>
      <c r="N89" s="28"/>
      <c r="O89" s="6" t="s">
        <v>361</v>
      </c>
      <c r="P89" s="6" t="s">
        <v>1187</v>
      </c>
      <c r="Q89" s="72" t="s">
        <v>362</v>
      </c>
      <c r="R89" s="352"/>
      <c r="S89" s="6"/>
      <c r="T89" s="6"/>
    </row>
    <row r="90" spans="1:20" s="13" customFormat="1" ht="24.75" hidden="1" customHeight="1" x14ac:dyDescent="0.25">
      <c r="A90" s="306"/>
      <c r="B90" s="300"/>
      <c r="C90" s="260"/>
      <c r="D90" s="214"/>
      <c r="E90" s="214"/>
      <c r="F90" s="269"/>
      <c r="G90" s="260"/>
      <c r="H90" s="206"/>
      <c r="I90" s="111"/>
      <c r="J90" s="112"/>
      <c r="K90" s="14"/>
      <c r="L90" s="19" t="s">
        <v>186</v>
      </c>
      <c r="M90" s="16" t="s">
        <v>363</v>
      </c>
      <c r="N90" s="7">
        <v>1116261521</v>
      </c>
      <c r="O90" s="6" t="s">
        <v>364</v>
      </c>
      <c r="P90" s="6" t="s">
        <v>365</v>
      </c>
      <c r="Q90" s="72" t="s">
        <v>24</v>
      </c>
      <c r="R90" s="352"/>
      <c r="S90" s="7"/>
      <c r="T90" s="6"/>
    </row>
    <row r="91" spans="1:20" s="13" customFormat="1" ht="24.75" hidden="1" customHeight="1" x14ac:dyDescent="0.25">
      <c r="A91" s="306"/>
      <c r="B91" s="300"/>
      <c r="C91" s="260"/>
      <c r="D91" s="214"/>
      <c r="E91" s="214"/>
      <c r="F91" s="269"/>
      <c r="G91" s="260"/>
      <c r="H91" s="206"/>
      <c r="I91" s="111"/>
      <c r="J91" s="112"/>
      <c r="K91" s="14"/>
      <c r="L91" s="19" t="s">
        <v>186</v>
      </c>
      <c r="M91" s="16" t="s">
        <v>920</v>
      </c>
      <c r="N91" s="7">
        <v>1123313725</v>
      </c>
      <c r="O91" s="6" t="s">
        <v>714</v>
      </c>
      <c r="P91" s="6">
        <v>3164465688</v>
      </c>
      <c r="Q91" s="72" t="s">
        <v>921</v>
      </c>
      <c r="R91" s="352"/>
      <c r="S91" s="7"/>
      <c r="T91" s="6"/>
    </row>
    <row r="92" spans="1:20" s="13" customFormat="1" ht="24.75" hidden="1" customHeight="1" x14ac:dyDescent="0.25">
      <c r="A92" s="294"/>
      <c r="B92" s="301"/>
      <c r="C92" s="261"/>
      <c r="D92" s="232"/>
      <c r="E92" s="232"/>
      <c r="F92" s="270"/>
      <c r="G92" s="261"/>
      <c r="H92" s="239"/>
      <c r="I92" s="113"/>
      <c r="J92" s="114"/>
      <c r="K92" s="14"/>
      <c r="L92" s="19" t="s">
        <v>186</v>
      </c>
      <c r="M92" s="49" t="s">
        <v>366</v>
      </c>
      <c r="N92" s="14" t="s">
        <v>861</v>
      </c>
      <c r="O92" s="18" t="s">
        <v>367</v>
      </c>
      <c r="P92" s="14" t="s">
        <v>860</v>
      </c>
      <c r="Q92" s="72" t="s">
        <v>368</v>
      </c>
      <c r="R92" s="353"/>
      <c r="S92" s="7"/>
      <c r="T92" s="6"/>
    </row>
    <row r="93" spans="1:20" s="13" customFormat="1" ht="21.75" hidden="1" customHeight="1" x14ac:dyDescent="0.25">
      <c r="A93" s="354">
        <v>815000863</v>
      </c>
      <c r="B93" s="265" t="s">
        <v>42</v>
      </c>
      <c r="C93" s="205" t="s">
        <v>43</v>
      </c>
      <c r="D93" s="205" t="s">
        <v>603</v>
      </c>
      <c r="E93" s="205" t="s">
        <v>35</v>
      </c>
      <c r="F93" s="268">
        <v>2945</v>
      </c>
      <c r="G93" s="259" t="s">
        <v>9</v>
      </c>
      <c r="H93" s="205" t="s">
        <v>402</v>
      </c>
      <c r="I93" s="89" t="s">
        <v>1248</v>
      </c>
      <c r="J93" s="89" t="s">
        <v>1371</v>
      </c>
      <c r="K93" s="14" t="s">
        <v>187</v>
      </c>
      <c r="L93" s="19" t="s">
        <v>186</v>
      </c>
      <c r="M93" s="6" t="s">
        <v>604</v>
      </c>
      <c r="N93" s="7">
        <v>1115093726</v>
      </c>
      <c r="O93" s="6" t="s">
        <v>605</v>
      </c>
      <c r="P93" s="6" t="s">
        <v>606</v>
      </c>
      <c r="Q93" s="72" t="s">
        <v>607</v>
      </c>
      <c r="R93" s="303" t="s">
        <v>1182</v>
      </c>
      <c r="S93" s="7"/>
      <c r="T93" s="6"/>
    </row>
    <row r="94" spans="1:20" s="13" customFormat="1" ht="21.75" hidden="1" customHeight="1" x14ac:dyDescent="0.25">
      <c r="A94" s="354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6" t="s">
        <v>608</v>
      </c>
      <c r="N94" s="7">
        <v>1115071081</v>
      </c>
      <c r="O94" s="6" t="s">
        <v>609</v>
      </c>
      <c r="P94" s="6">
        <v>3164517578</v>
      </c>
      <c r="Q94" s="72" t="s">
        <v>610</v>
      </c>
      <c r="R94" s="304"/>
      <c r="S94" s="7"/>
      <c r="T94" s="6"/>
    </row>
    <row r="95" spans="1:20" s="13" customFormat="1" ht="21.75" hidden="1" customHeight="1" x14ac:dyDescent="0.25">
      <c r="A95" s="354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611</v>
      </c>
      <c r="N95" s="7">
        <v>1115070939</v>
      </c>
      <c r="O95" s="6" t="s">
        <v>612</v>
      </c>
      <c r="P95" s="16">
        <v>3173112260</v>
      </c>
      <c r="Q95" s="72" t="s">
        <v>613</v>
      </c>
      <c r="R95" s="304"/>
      <c r="S95" s="7"/>
      <c r="T95" s="6"/>
    </row>
    <row r="96" spans="1:20" s="21" customFormat="1" ht="21.75" hidden="1" customHeight="1" x14ac:dyDescent="0.25">
      <c r="A96" s="354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4" t="s">
        <v>1181</v>
      </c>
      <c r="N96" s="5">
        <v>31432901</v>
      </c>
      <c r="O96" s="4" t="s">
        <v>614</v>
      </c>
      <c r="P96" s="4">
        <v>3106955318</v>
      </c>
      <c r="Q96" s="72" t="s">
        <v>44</v>
      </c>
      <c r="R96" s="304"/>
      <c r="S96" s="7"/>
      <c r="T96" s="20"/>
    </row>
    <row r="97" spans="1:20" s="13" customFormat="1" ht="27" hidden="1" customHeight="1" x14ac:dyDescent="0.25">
      <c r="A97" s="354"/>
      <c r="B97" s="266"/>
      <c r="C97" s="214"/>
      <c r="D97" s="214"/>
      <c r="E97" s="214"/>
      <c r="F97" s="269"/>
      <c r="G97" s="260"/>
      <c r="H97" s="206"/>
      <c r="I97" s="14" t="s">
        <v>1123</v>
      </c>
      <c r="J97" s="14" t="s">
        <v>1123</v>
      </c>
      <c r="K97" s="14"/>
      <c r="L97" s="19" t="s">
        <v>186</v>
      </c>
      <c r="M97" s="6" t="s">
        <v>615</v>
      </c>
      <c r="N97" s="7">
        <v>1115085982</v>
      </c>
      <c r="O97" s="6" t="s">
        <v>616</v>
      </c>
      <c r="P97" s="6">
        <v>3107533145</v>
      </c>
      <c r="Q97" s="72" t="s">
        <v>617</v>
      </c>
      <c r="R97" s="304"/>
      <c r="S97" s="6"/>
      <c r="T97" s="6"/>
    </row>
    <row r="98" spans="1:20" s="13" customFormat="1" ht="21.75" hidden="1" customHeight="1" x14ac:dyDescent="0.25">
      <c r="A98" s="354"/>
      <c r="B98" s="266"/>
      <c r="C98" s="214"/>
      <c r="D98" s="214"/>
      <c r="E98" s="214"/>
      <c r="F98" s="269"/>
      <c r="G98" s="260"/>
      <c r="H98" s="206"/>
      <c r="I98" s="14" t="s">
        <v>1123</v>
      </c>
      <c r="J98" s="14" t="s">
        <v>1123</v>
      </c>
      <c r="K98" s="14"/>
      <c r="L98" s="19" t="s">
        <v>186</v>
      </c>
      <c r="M98" s="6" t="s">
        <v>618</v>
      </c>
      <c r="N98" s="7">
        <v>1115086386</v>
      </c>
      <c r="O98" s="6" t="s">
        <v>619</v>
      </c>
      <c r="P98" s="6">
        <v>3177912992</v>
      </c>
      <c r="Q98" s="72" t="s">
        <v>620</v>
      </c>
      <c r="R98" s="304"/>
      <c r="S98" s="7"/>
      <c r="T98" s="6"/>
    </row>
    <row r="99" spans="1:20" s="13" customFormat="1" ht="21.75" hidden="1" customHeight="1" x14ac:dyDescent="0.25">
      <c r="A99" s="354"/>
      <c r="B99" s="267"/>
      <c r="C99" s="232"/>
      <c r="D99" s="232"/>
      <c r="E99" s="232"/>
      <c r="F99" s="270"/>
      <c r="G99" s="261"/>
      <c r="H99" s="239"/>
      <c r="I99" s="14" t="s">
        <v>1123</v>
      </c>
      <c r="J99" s="14" t="s">
        <v>1123</v>
      </c>
      <c r="K99" s="14"/>
      <c r="L99" s="19" t="s">
        <v>186</v>
      </c>
      <c r="M99" s="6" t="s">
        <v>1083</v>
      </c>
      <c r="N99" s="6">
        <v>1112957776</v>
      </c>
      <c r="O99" s="6" t="s">
        <v>1085</v>
      </c>
      <c r="P99" s="6" t="s">
        <v>1084</v>
      </c>
      <c r="Q99" s="72" t="s">
        <v>617</v>
      </c>
      <c r="R99" s="305"/>
      <c r="S99" s="6"/>
      <c r="T99" s="6"/>
    </row>
    <row r="100" spans="1:20" s="13" customFormat="1" ht="31.5" hidden="1" customHeight="1" x14ac:dyDescent="0.25">
      <c r="A100" s="323">
        <v>800197463</v>
      </c>
      <c r="B100" s="265" t="s">
        <v>27</v>
      </c>
      <c r="C100" s="259" t="s">
        <v>11</v>
      </c>
      <c r="D100" s="205" t="s">
        <v>1257</v>
      </c>
      <c r="E100" s="259" t="s">
        <v>28</v>
      </c>
      <c r="F100" s="268">
        <v>6123</v>
      </c>
      <c r="G100" s="259" t="s">
        <v>9</v>
      </c>
      <c r="H100" s="205" t="s">
        <v>404</v>
      </c>
      <c r="I100" s="89" t="s">
        <v>405</v>
      </c>
      <c r="J100" s="89" t="s">
        <v>1372</v>
      </c>
      <c r="K100" s="46" t="s">
        <v>202</v>
      </c>
      <c r="L100" s="19" t="s">
        <v>186</v>
      </c>
      <c r="M100" s="48" t="s">
        <v>937</v>
      </c>
      <c r="N100" s="12">
        <v>1116267330</v>
      </c>
      <c r="O100" s="6" t="s">
        <v>938</v>
      </c>
      <c r="P100" s="20">
        <v>3185598825</v>
      </c>
      <c r="Q100" s="73" t="s">
        <v>939</v>
      </c>
      <c r="R100" s="215" t="s">
        <v>1292</v>
      </c>
      <c r="S100" s="7"/>
      <c r="T100" s="6"/>
    </row>
    <row r="101" spans="1:20" s="13" customFormat="1" ht="31.5" hidden="1" customHeight="1" x14ac:dyDescent="0.25">
      <c r="A101" s="324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48" t="s">
        <v>621</v>
      </c>
      <c r="N101" s="12">
        <v>31578815</v>
      </c>
      <c r="O101" s="6" t="s">
        <v>622</v>
      </c>
      <c r="P101" s="20">
        <v>3207209899</v>
      </c>
      <c r="Q101" s="73" t="s">
        <v>943</v>
      </c>
      <c r="R101" s="216"/>
      <c r="S101" s="7"/>
      <c r="T101" s="6"/>
    </row>
    <row r="102" spans="1:20" s="13" customFormat="1" ht="31.5" hidden="1" customHeight="1" x14ac:dyDescent="0.25">
      <c r="A102" s="324"/>
      <c r="B102" s="266"/>
      <c r="C102" s="260"/>
      <c r="D102" s="214"/>
      <c r="E102" s="260"/>
      <c r="F102" s="269"/>
      <c r="G102" s="260"/>
      <c r="H102" s="206"/>
      <c r="I102" s="14" t="s">
        <v>1123</v>
      </c>
      <c r="J102" s="14" t="s">
        <v>1123</v>
      </c>
      <c r="K102" s="14"/>
      <c r="L102" s="19" t="s">
        <v>186</v>
      </c>
      <c r="M102" s="48" t="s">
        <v>623</v>
      </c>
      <c r="N102" s="7">
        <v>66981671</v>
      </c>
      <c r="O102" s="6" t="s">
        <v>624</v>
      </c>
      <c r="P102" s="20">
        <v>3127056239</v>
      </c>
      <c r="Q102" s="73" t="s">
        <v>625</v>
      </c>
      <c r="R102" s="216"/>
      <c r="S102" s="7"/>
      <c r="T102" s="6"/>
    </row>
    <row r="103" spans="1:20" s="13" customFormat="1" ht="31.5" hidden="1" customHeight="1" x14ac:dyDescent="0.25">
      <c r="A103" s="324"/>
      <c r="B103" s="266"/>
      <c r="C103" s="260"/>
      <c r="D103" s="214"/>
      <c r="E103" s="260"/>
      <c r="F103" s="269"/>
      <c r="G103" s="260"/>
      <c r="H103" s="206"/>
      <c r="I103" s="14" t="s">
        <v>1123</v>
      </c>
      <c r="J103" s="14" t="s">
        <v>1123</v>
      </c>
      <c r="K103" s="14"/>
      <c r="L103" s="19" t="s">
        <v>186</v>
      </c>
      <c r="M103" s="20" t="s">
        <v>1021</v>
      </c>
      <c r="N103" s="28"/>
      <c r="O103" s="29"/>
      <c r="P103" s="20">
        <v>3234901383</v>
      </c>
      <c r="Q103" s="132"/>
      <c r="R103" s="216"/>
      <c r="S103" s="7"/>
      <c r="T103" s="6"/>
    </row>
    <row r="104" spans="1:20" s="13" customFormat="1" ht="31.5" hidden="1" customHeight="1" x14ac:dyDescent="0.25">
      <c r="A104" s="325"/>
      <c r="B104" s="267"/>
      <c r="C104" s="261"/>
      <c r="D104" s="232"/>
      <c r="E104" s="261"/>
      <c r="F104" s="270"/>
      <c r="G104" s="261"/>
      <c r="H104" s="239"/>
      <c r="I104" s="14" t="s">
        <v>1123</v>
      </c>
      <c r="J104" s="14" t="s">
        <v>1123</v>
      </c>
      <c r="K104" s="14"/>
      <c r="L104" s="19" t="s">
        <v>186</v>
      </c>
      <c r="M104" s="20" t="s">
        <v>942</v>
      </c>
      <c r="N104" s="12">
        <v>1113528928</v>
      </c>
      <c r="O104" s="6" t="s">
        <v>940</v>
      </c>
      <c r="P104" s="20">
        <v>3188929034</v>
      </c>
      <c r="Q104" s="73" t="s">
        <v>941</v>
      </c>
      <c r="R104" s="251"/>
      <c r="S104" s="7"/>
      <c r="T104" s="6"/>
    </row>
    <row r="105" spans="1:20" s="13" customFormat="1" ht="31.5" hidden="1" customHeight="1" x14ac:dyDescent="0.25">
      <c r="A105" s="217">
        <v>800041007</v>
      </c>
      <c r="B105" s="295" t="s">
        <v>1118</v>
      </c>
      <c r="C105" s="205" t="s">
        <v>1322</v>
      </c>
      <c r="D105" s="205" t="s">
        <v>1119</v>
      </c>
      <c r="E105" s="205" t="s">
        <v>1120</v>
      </c>
      <c r="F105" s="268">
        <v>102</v>
      </c>
      <c r="G105" s="259" t="s">
        <v>1121</v>
      </c>
      <c r="H105" s="205" t="s">
        <v>1124</v>
      </c>
      <c r="I105" s="90" t="s">
        <v>1122</v>
      </c>
      <c r="J105" s="90" t="s">
        <v>186</v>
      </c>
      <c r="K105" s="46" t="s">
        <v>202</v>
      </c>
      <c r="L105" s="19" t="s">
        <v>186</v>
      </c>
      <c r="M105" s="20" t="s">
        <v>1365</v>
      </c>
      <c r="N105" s="12">
        <v>530009422</v>
      </c>
      <c r="O105" s="29"/>
      <c r="P105" s="20">
        <v>3142428680</v>
      </c>
      <c r="Q105" s="73" t="s">
        <v>1366</v>
      </c>
      <c r="R105" s="351" t="s">
        <v>1367</v>
      </c>
      <c r="S105" s="7"/>
      <c r="T105" s="6"/>
    </row>
    <row r="106" spans="1:20" s="13" customFormat="1" ht="31.5" hidden="1" customHeight="1" x14ac:dyDescent="0.25">
      <c r="A106" s="218"/>
      <c r="B106" s="309"/>
      <c r="C106" s="214"/>
      <c r="D106" s="214"/>
      <c r="E106" s="214"/>
      <c r="F106" s="269"/>
      <c r="G106" s="260"/>
      <c r="H106" s="214"/>
      <c r="I106" s="74"/>
      <c r="J106" s="74"/>
      <c r="K106" s="14"/>
      <c r="L106" s="19" t="s">
        <v>186</v>
      </c>
      <c r="M106" s="20" t="s">
        <v>1364</v>
      </c>
      <c r="N106" s="12">
        <v>1113620014</v>
      </c>
      <c r="O106" s="29"/>
      <c r="P106" s="20">
        <v>3188204606</v>
      </c>
      <c r="Q106" s="73" t="s">
        <v>1363</v>
      </c>
      <c r="R106" s="352"/>
      <c r="S106" s="7"/>
      <c r="T106" s="6"/>
    </row>
    <row r="107" spans="1:20" s="13" customFormat="1" ht="76.5" hidden="1" customHeight="1" x14ac:dyDescent="0.25">
      <c r="A107" s="242"/>
      <c r="B107" s="296"/>
      <c r="C107" s="232"/>
      <c r="D107" s="232"/>
      <c r="E107" s="232"/>
      <c r="F107" s="270"/>
      <c r="G107" s="261"/>
      <c r="H107" s="232"/>
      <c r="I107" s="74"/>
      <c r="J107" s="74"/>
      <c r="K107" s="14"/>
      <c r="L107" s="19" t="s">
        <v>186</v>
      </c>
      <c r="M107" s="100" t="s">
        <v>1125</v>
      </c>
      <c r="N107" s="168">
        <v>38641932</v>
      </c>
      <c r="O107" s="137"/>
      <c r="P107" s="100">
        <v>3188929034</v>
      </c>
      <c r="Q107" s="73" t="s">
        <v>1126</v>
      </c>
      <c r="R107" s="353"/>
      <c r="S107" s="6"/>
      <c r="T107" s="6"/>
    </row>
    <row r="108" spans="1:20" s="13" customFormat="1" ht="32.25" hidden="1" customHeight="1" x14ac:dyDescent="0.25">
      <c r="A108" s="262">
        <v>830016868</v>
      </c>
      <c r="B108" s="265" t="s">
        <v>34</v>
      </c>
      <c r="C108" s="259" t="s">
        <v>16</v>
      </c>
      <c r="D108" s="214" t="s">
        <v>626</v>
      </c>
      <c r="E108" s="205" t="s">
        <v>35</v>
      </c>
      <c r="F108" s="268">
        <v>2229</v>
      </c>
      <c r="G108" s="259" t="s">
        <v>9</v>
      </c>
      <c r="H108" s="205" t="s">
        <v>406</v>
      </c>
      <c r="I108" s="69" t="s">
        <v>1114</v>
      </c>
      <c r="J108" s="69" t="s">
        <v>1373</v>
      </c>
      <c r="K108" s="46" t="s">
        <v>202</v>
      </c>
      <c r="L108" s="51" t="s">
        <v>283</v>
      </c>
      <c r="M108" s="6" t="s">
        <v>341</v>
      </c>
      <c r="N108" s="6">
        <v>1070591821</v>
      </c>
      <c r="O108" s="6" t="s">
        <v>342</v>
      </c>
      <c r="P108" s="6">
        <v>3102230844</v>
      </c>
      <c r="Q108" s="72" t="s">
        <v>343</v>
      </c>
      <c r="R108" s="237" t="s">
        <v>1262</v>
      </c>
      <c r="S108" s="6"/>
      <c r="T108" s="6"/>
    </row>
    <row r="109" spans="1:20" s="13" customFormat="1" ht="32.2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344</v>
      </c>
      <c r="N109" s="5">
        <v>39580109</v>
      </c>
      <c r="O109" s="4" t="s">
        <v>345</v>
      </c>
      <c r="P109" s="4">
        <v>3185171807</v>
      </c>
      <c r="Q109" s="72" t="s">
        <v>346</v>
      </c>
      <c r="R109" s="240"/>
      <c r="S109" s="7"/>
      <c r="T109" s="6"/>
    </row>
    <row r="110" spans="1:20" s="13" customFormat="1" ht="32.2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1283</v>
      </c>
      <c r="N110" s="5">
        <v>111122334</v>
      </c>
      <c r="O110" s="4" t="s">
        <v>383</v>
      </c>
      <c r="P110" s="4">
        <v>3188960388</v>
      </c>
      <c r="Q110" s="72" t="s">
        <v>1284</v>
      </c>
      <c r="R110" s="240"/>
      <c r="S110" s="6" t="s">
        <v>1288</v>
      </c>
      <c r="T110" s="6" t="s">
        <v>1453</v>
      </c>
    </row>
    <row r="111" spans="1:20" s="13" customFormat="1" ht="32.2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4" t="s">
        <v>1079</v>
      </c>
      <c r="N111" s="5">
        <v>1117512390</v>
      </c>
      <c r="O111" s="4" t="s">
        <v>1077</v>
      </c>
      <c r="P111" s="4">
        <v>3176411216</v>
      </c>
      <c r="Q111" s="72" t="s">
        <v>1078</v>
      </c>
      <c r="R111" s="240"/>
      <c r="S111" s="6"/>
      <c r="T111" s="6"/>
    </row>
    <row r="112" spans="1:20" s="13" customFormat="1" ht="21.75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922</v>
      </c>
      <c r="N112" s="7">
        <v>1113679950</v>
      </c>
      <c r="O112" s="6" t="s">
        <v>347</v>
      </c>
      <c r="P112" s="6">
        <v>3137372914</v>
      </c>
      <c r="Q112" s="72" t="s">
        <v>348</v>
      </c>
      <c r="R112" s="240"/>
      <c r="S112" s="7"/>
      <c r="T112" s="6"/>
    </row>
    <row r="113" spans="1:23" s="13" customFormat="1" ht="21.75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1263</v>
      </c>
      <c r="N113" s="7">
        <v>29689256</v>
      </c>
      <c r="O113" s="6" t="s">
        <v>1264</v>
      </c>
      <c r="P113" s="6">
        <v>3132457378</v>
      </c>
      <c r="Q113" s="72" t="s">
        <v>1265</v>
      </c>
      <c r="R113" s="240"/>
      <c r="S113" s="7"/>
      <c r="T113" s="6"/>
    </row>
    <row r="114" spans="1:23" s="13" customFormat="1" ht="32.25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1312</v>
      </c>
      <c r="N114" s="11">
        <v>1111155444</v>
      </c>
      <c r="O114" s="29"/>
      <c r="P114" s="6">
        <v>3175138275</v>
      </c>
      <c r="Q114" s="72" t="s">
        <v>1313</v>
      </c>
      <c r="R114" s="240"/>
      <c r="S114" s="6"/>
      <c r="T114" s="6"/>
    </row>
    <row r="115" spans="1:23" s="13" customFormat="1" ht="21" hidden="1" customHeight="1" x14ac:dyDescent="0.25">
      <c r="A115" s="263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349</v>
      </c>
      <c r="N115" s="7">
        <v>29675354</v>
      </c>
      <c r="O115" s="6" t="s">
        <v>350</v>
      </c>
      <c r="P115" s="6">
        <v>3183491761</v>
      </c>
      <c r="Q115" s="72" t="s">
        <v>351</v>
      </c>
      <c r="R115" s="240"/>
      <c r="S115" s="7"/>
      <c r="T115" s="6"/>
    </row>
    <row r="116" spans="1:23" s="13" customFormat="1" ht="32.25" hidden="1" customHeight="1" x14ac:dyDescent="0.25">
      <c r="A116" s="263"/>
      <c r="B116" s="266"/>
      <c r="C116" s="260"/>
      <c r="D116" s="214"/>
      <c r="E116" s="214"/>
      <c r="F116" s="269"/>
      <c r="G116" s="260"/>
      <c r="H116" s="206"/>
      <c r="I116" s="14" t="s">
        <v>1123</v>
      </c>
      <c r="J116" s="14" t="s">
        <v>1123</v>
      </c>
      <c r="K116" s="14"/>
      <c r="L116" s="51" t="s">
        <v>283</v>
      </c>
      <c r="M116" s="6" t="s">
        <v>1013</v>
      </c>
      <c r="N116" s="28"/>
      <c r="O116" s="6" t="s">
        <v>1015</v>
      </c>
      <c r="P116" s="6">
        <v>3107823312</v>
      </c>
      <c r="Q116" s="72" t="s">
        <v>1014</v>
      </c>
      <c r="R116" s="240"/>
      <c r="S116" s="7"/>
      <c r="T116" s="6"/>
    </row>
    <row r="117" spans="1:23" s="13" customFormat="1" ht="32.25" hidden="1" customHeight="1" x14ac:dyDescent="0.25">
      <c r="A117" s="263"/>
      <c r="B117" s="266"/>
      <c r="C117" s="260"/>
      <c r="D117" s="214"/>
      <c r="E117" s="214"/>
      <c r="F117" s="269"/>
      <c r="G117" s="260"/>
      <c r="H117" s="206"/>
      <c r="I117" s="14" t="s">
        <v>1123</v>
      </c>
      <c r="J117" s="14" t="s">
        <v>1123</v>
      </c>
      <c r="K117" s="14"/>
      <c r="L117" s="51" t="s">
        <v>283</v>
      </c>
      <c r="M117" s="16" t="s">
        <v>352</v>
      </c>
      <c r="N117" s="7">
        <v>37514912</v>
      </c>
      <c r="O117" s="6" t="s">
        <v>347</v>
      </c>
      <c r="P117" s="6">
        <v>3183530705</v>
      </c>
      <c r="Q117" s="72" t="s">
        <v>353</v>
      </c>
      <c r="R117" s="240"/>
      <c r="S117" s="7"/>
      <c r="T117" s="20"/>
    </row>
    <row r="118" spans="1:23" s="13" customFormat="1" ht="23.25" hidden="1" customHeight="1" x14ac:dyDescent="0.25">
      <c r="A118" s="268">
        <v>800166199</v>
      </c>
      <c r="B118" s="348" t="s">
        <v>104</v>
      </c>
      <c r="C118" s="259" t="s">
        <v>11</v>
      </c>
      <c r="D118" s="259" t="s">
        <v>635</v>
      </c>
      <c r="E118" s="205" t="s">
        <v>105</v>
      </c>
      <c r="F118" s="268">
        <v>2914</v>
      </c>
      <c r="G118" s="259" t="s">
        <v>9</v>
      </c>
      <c r="H118" s="205" t="s">
        <v>407</v>
      </c>
      <c r="I118" s="89" t="s">
        <v>408</v>
      </c>
      <c r="J118" s="89" t="s">
        <v>449</v>
      </c>
      <c r="K118" s="46" t="s">
        <v>202</v>
      </c>
      <c r="L118" s="19" t="s">
        <v>186</v>
      </c>
      <c r="M118" s="5" t="s">
        <v>627</v>
      </c>
      <c r="N118" s="5">
        <v>66981845</v>
      </c>
      <c r="O118" s="4" t="s">
        <v>628</v>
      </c>
      <c r="P118" s="4">
        <v>3135960250</v>
      </c>
      <c r="Q118" s="72" t="s">
        <v>629</v>
      </c>
      <c r="R118" s="312" t="s">
        <v>1241</v>
      </c>
      <c r="S118" s="6"/>
      <c r="T118" s="6"/>
      <c r="W118" s="13" t="s">
        <v>1005</v>
      </c>
    </row>
    <row r="119" spans="1:23" s="13" customFormat="1" ht="23.25" hidden="1" customHeight="1" x14ac:dyDescent="0.25">
      <c r="A119" s="269"/>
      <c r="B119" s="349"/>
      <c r="C119" s="260"/>
      <c r="D119" s="260"/>
      <c r="E119" s="214"/>
      <c r="F119" s="269"/>
      <c r="G119" s="260"/>
      <c r="H119" s="206"/>
      <c r="I119" s="109"/>
      <c r="J119" s="110"/>
      <c r="K119" s="14"/>
      <c r="L119" s="19" t="s">
        <v>186</v>
      </c>
      <c r="M119" s="4" t="s">
        <v>1156</v>
      </c>
      <c r="N119" s="5">
        <v>1144165858</v>
      </c>
      <c r="O119" s="4" t="s">
        <v>1157</v>
      </c>
      <c r="P119" s="45"/>
      <c r="Q119" s="72" t="s">
        <v>632</v>
      </c>
      <c r="R119" s="313"/>
      <c r="S119" s="7"/>
      <c r="T119" s="6"/>
    </row>
    <row r="120" spans="1:23" s="13" customFormat="1" ht="23.25" hidden="1" customHeight="1" x14ac:dyDescent="0.25">
      <c r="A120" s="269"/>
      <c r="B120" s="349"/>
      <c r="C120" s="260"/>
      <c r="D120" s="260"/>
      <c r="E120" s="214"/>
      <c r="F120" s="269"/>
      <c r="G120" s="260"/>
      <c r="H120" s="206"/>
      <c r="I120" s="111"/>
      <c r="J120" s="112"/>
      <c r="K120" s="14"/>
      <c r="L120" s="19" t="s">
        <v>186</v>
      </c>
      <c r="M120" s="4" t="s">
        <v>630</v>
      </c>
      <c r="N120" s="5">
        <v>1005935610</v>
      </c>
      <c r="O120" s="4" t="s">
        <v>631</v>
      </c>
      <c r="P120" s="4">
        <v>3182618793</v>
      </c>
      <c r="Q120" s="72" t="s">
        <v>632</v>
      </c>
      <c r="R120" s="313"/>
      <c r="S120" s="7"/>
      <c r="T120" s="6"/>
    </row>
    <row r="121" spans="1:23" s="13" customFormat="1" ht="23.25" hidden="1" customHeight="1" x14ac:dyDescent="0.25">
      <c r="A121" s="270"/>
      <c r="B121" s="350"/>
      <c r="C121" s="261"/>
      <c r="D121" s="261"/>
      <c r="E121" s="232"/>
      <c r="F121" s="270"/>
      <c r="G121" s="261"/>
      <c r="H121" s="239"/>
      <c r="I121" s="113"/>
      <c r="J121" s="114"/>
      <c r="K121" s="14"/>
      <c r="L121" s="19" t="s">
        <v>186</v>
      </c>
      <c r="M121" s="6" t="s">
        <v>633</v>
      </c>
      <c r="N121" s="7">
        <v>66656591</v>
      </c>
      <c r="O121" s="6" t="s">
        <v>634</v>
      </c>
      <c r="P121" s="6">
        <v>3182618793</v>
      </c>
      <c r="Q121" s="73" t="s">
        <v>106</v>
      </c>
      <c r="R121" s="314"/>
      <c r="S121" s="7"/>
      <c r="T121" s="6"/>
    </row>
    <row r="122" spans="1:23" s="17" customFormat="1" ht="33" hidden="1" customHeight="1" x14ac:dyDescent="0.25">
      <c r="A122" s="217">
        <v>800249860</v>
      </c>
      <c r="B122" s="219" t="s">
        <v>75</v>
      </c>
      <c r="C122" s="205" t="s">
        <v>7</v>
      </c>
      <c r="D122" s="205" t="s">
        <v>386</v>
      </c>
      <c r="E122" s="205" t="s">
        <v>76</v>
      </c>
      <c r="F122" s="221">
        <v>1870</v>
      </c>
      <c r="G122" s="205" t="s">
        <v>9</v>
      </c>
      <c r="H122" s="205" t="s">
        <v>409</v>
      </c>
      <c r="I122" s="103" t="s">
        <v>410</v>
      </c>
      <c r="J122" s="103" t="s">
        <v>293</v>
      </c>
      <c r="K122" s="18" t="s">
        <v>187</v>
      </c>
      <c r="L122" s="19" t="s">
        <v>186</v>
      </c>
      <c r="M122" s="4" t="s">
        <v>382</v>
      </c>
      <c r="N122" s="4">
        <v>71385036</v>
      </c>
      <c r="O122" s="4" t="s">
        <v>383</v>
      </c>
      <c r="P122" s="4">
        <v>3052370208</v>
      </c>
      <c r="Q122" s="72" t="s">
        <v>384</v>
      </c>
      <c r="R122" s="312" t="s">
        <v>1358</v>
      </c>
      <c r="S122" s="7"/>
      <c r="T122" s="20"/>
    </row>
    <row r="123" spans="1:23" s="17" customFormat="1" ht="33" hidden="1" customHeight="1" x14ac:dyDescent="0.25">
      <c r="A123" s="218"/>
      <c r="B123" s="220"/>
      <c r="C123" s="214"/>
      <c r="D123" s="214"/>
      <c r="E123" s="214"/>
      <c r="F123" s="222"/>
      <c r="G123" s="214"/>
      <c r="H123" s="206"/>
      <c r="I123" s="109"/>
      <c r="J123" s="110"/>
      <c r="K123" s="18"/>
      <c r="L123" s="19" t="s">
        <v>186</v>
      </c>
      <c r="M123" s="4" t="s">
        <v>1061</v>
      </c>
      <c r="N123" s="45"/>
      <c r="O123" s="45"/>
      <c r="P123" s="45"/>
      <c r="Q123" s="72" t="s">
        <v>1062</v>
      </c>
      <c r="R123" s="313"/>
      <c r="S123" s="6"/>
      <c r="T123" s="6"/>
    </row>
    <row r="124" spans="1:23" s="17" customFormat="1" ht="33" hidden="1" customHeight="1" x14ac:dyDescent="0.25">
      <c r="A124" s="218"/>
      <c r="B124" s="220"/>
      <c r="C124" s="214"/>
      <c r="D124" s="214"/>
      <c r="E124" s="214"/>
      <c r="F124" s="222"/>
      <c r="G124" s="214"/>
      <c r="H124" s="206"/>
      <c r="I124" s="111"/>
      <c r="J124" s="112"/>
      <c r="K124" s="18"/>
      <c r="L124" s="19" t="s">
        <v>186</v>
      </c>
      <c r="M124" s="4" t="s">
        <v>947</v>
      </c>
      <c r="N124" s="4">
        <v>1026131013</v>
      </c>
      <c r="O124" s="4" t="s">
        <v>968</v>
      </c>
      <c r="P124" s="4">
        <v>3157701644</v>
      </c>
      <c r="Q124" s="72" t="s">
        <v>948</v>
      </c>
      <c r="R124" s="313"/>
      <c r="S124" s="7"/>
      <c r="T124" s="6"/>
    </row>
    <row r="125" spans="1:23" s="17" customFormat="1" ht="33" hidden="1" customHeight="1" x14ac:dyDescent="0.25">
      <c r="A125" s="242"/>
      <c r="B125" s="243"/>
      <c r="C125" s="232"/>
      <c r="D125" s="232"/>
      <c r="E125" s="232"/>
      <c r="F125" s="233"/>
      <c r="G125" s="232"/>
      <c r="H125" s="239"/>
      <c r="I125" s="113"/>
      <c r="J125" s="114" t="s">
        <v>1374</v>
      </c>
      <c r="K125" s="18"/>
      <c r="L125" s="19" t="s">
        <v>186</v>
      </c>
      <c r="M125" s="20" t="s">
        <v>385</v>
      </c>
      <c r="N125" s="20">
        <v>1061732145</v>
      </c>
      <c r="O125" s="4" t="s">
        <v>383</v>
      </c>
      <c r="P125" s="6">
        <v>3103981523</v>
      </c>
      <c r="Q125" s="72" t="s">
        <v>77</v>
      </c>
      <c r="R125" s="314"/>
      <c r="S125" s="6"/>
      <c r="T125" s="6"/>
    </row>
    <row r="126" spans="1:23" s="13" customFormat="1" ht="30.75" hidden="1" customHeight="1" x14ac:dyDescent="0.25">
      <c r="A126" s="262">
        <v>890399003</v>
      </c>
      <c r="B126" s="265" t="s">
        <v>112</v>
      </c>
      <c r="C126" s="259" t="s">
        <v>11</v>
      </c>
      <c r="D126" s="205" t="s">
        <v>636</v>
      </c>
      <c r="E126" s="259" t="s">
        <v>113</v>
      </c>
      <c r="F126" s="268">
        <v>2332</v>
      </c>
      <c r="G126" s="259" t="s">
        <v>9</v>
      </c>
      <c r="H126" s="205" t="s">
        <v>411</v>
      </c>
      <c r="I126" s="89" t="s">
        <v>200</v>
      </c>
      <c r="J126" s="89" t="s">
        <v>1374</v>
      </c>
      <c r="K126" s="14" t="s">
        <v>187</v>
      </c>
      <c r="L126" s="51" t="s">
        <v>283</v>
      </c>
      <c r="M126" s="6" t="s">
        <v>528</v>
      </c>
      <c r="N126" s="7">
        <v>66996903</v>
      </c>
      <c r="O126" s="6" t="s">
        <v>529</v>
      </c>
      <c r="P126" s="6" t="s">
        <v>530</v>
      </c>
      <c r="Q126" s="73" t="s">
        <v>531</v>
      </c>
      <c r="R126" s="237" t="s">
        <v>1203</v>
      </c>
      <c r="S126" s="6"/>
      <c r="T126" s="6"/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522</v>
      </c>
      <c r="N127" s="5">
        <v>29178143</v>
      </c>
      <c r="O127" s="6" t="s">
        <v>523</v>
      </c>
      <c r="P127" s="4">
        <v>3197256885</v>
      </c>
      <c r="Q127" s="73" t="s">
        <v>524</v>
      </c>
      <c r="R127" s="240"/>
      <c r="S127" s="6"/>
      <c r="T127" s="6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525</v>
      </c>
      <c r="N128" s="5">
        <v>29785152</v>
      </c>
      <c r="O128" s="6" t="s">
        <v>526</v>
      </c>
      <c r="P128" s="4">
        <v>3175567638</v>
      </c>
      <c r="Q128" s="73" t="s">
        <v>527</v>
      </c>
      <c r="R128" s="240"/>
      <c r="S128" s="7"/>
      <c r="T128" s="6"/>
    </row>
    <row r="129" spans="1:21" s="13" customFormat="1" ht="30.75" hidden="1" customHeight="1" x14ac:dyDescent="0.25">
      <c r="A129" s="263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1202</v>
      </c>
      <c r="N129" s="5">
        <v>1130635489</v>
      </c>
      <c r="O129" s="6" t="s">
        <v>1201</v>
      </c>
      <c r="P129" s="5">
        <v>3172689039</v>
      </c>
      <c r="Q129" s="73" t="s">
        <v>1200</v>
      </c>
      <c r="R129" s="240"/>
      <c r="S129" s="6"/>
      <c r="T129" s="6"/>
    </row>
    <row r="130" spans="1:21" s="13" customFormat="1" ht="30.75" hidden="1" customHeight="1" x14ac:dyDescent="0.25">
      <c r="A130" s="263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1197</v>
      </c>
      <c r="N130" s="5">
        <v>1151970888</v>
      </c>
      <c r="O130" s="6" t="s">
        <v>1198</v>
      </c>
      <c r="P130" s="4">
        <v>3205308348</v>
      </c>
      <c r="Q130" s="73" t="s">
        <v>1199</v>
      </c>
      <c r="R130" s="240"/>
      <c r="S130" s="7"/>
      <c r="T130" s="6"/>
    </row>
    <row r="131" spans="1:21" s="13" customFormat="1" ht="30.75" hidden="1" customHeight="1" x14ac:dyDescent="0.25">
      <c r="A131" s="263"/>
      <c r="B131" s="266"/>
      <c r="C131" s="260"/>
      <c r="D131" s="214"/>
      <c r="E131" s="260"/>
      <c r="F131" s="269"/>
      <c r="G131" s="260"/>
      <c r="H131" s="206"/>
      <c r="I131" s="14" t="s">
        <v>1123</v>
      </c>
      <c r="J131" s="14" t="s">
        <v>1123</v>
      </c>
      <c r="K131" s="14"/>
      <c r="L131" s="51" t="s">
        <v>283</v>
      </c>
      <c r="M131" s="4" t="s">
        <v>876</v>
      </c>
      <c r="N131" s="5">
        <v>94448142</v>
      </c>
      <c r="O131" s="6" t="s">
        <v>877</v>
      </c>
      <c r="P131" s="4">
        <v>3173633503</v>
      </c>
      <c r="Q131" s="73" t="s">
        <v>878</v>
      </c>
      <c r="R131" s="240"/>
      <c r="S131" s="7"/>
      <c r="T131" s="20"/>
    </row>
    <row r="132" spans="1:21" s="13" customFormat="1" ht="30.75" hidden="1" customHeight="1" x14ac:dyDescent="0.25">
      <c r="A132" s="263"/>
      <c r="B132" s="266"/>
      <c r="C132" s="260"/>
      <c r="D132" s="214"/>
      <c r="E132" s="260"/>
      <c r="F132" s="269"/>
      <c r="G132" s="260"/>
      <c r="H132" s="206"/>
      <c r="I132" s="14" t="s">
        <v>1123</v>
      </c>
      <c r="J132" s="14" t="s">
        <v>1123</v>
      </c>
      <c r="K132" s="14"/>
      <c r="L132" s="51" t="s">
        <v>283</v>
      </c>
      <c r="M132" s="4" t="s">
        <v>864</v>
      </c>
      <c r="N132" s="5">
        <v>31902153</v>
      </c>
      <c r="O132" s="6" t="s">
        <v>865</v>
      </c>
      <c r="P132" s="4">
        <v>3155708087</v>
      </c>
      <c r="Q132" s="73" t="s">
        <v>863</v>
      </c>
      <c r="R132" s="240"/>
      <c r="S132" s="7"/>
      <c r="T132" s="6"/>
    </row>
    <row r="133" spans="1:21" s="13" customFormat="1" ht="30.75" hidden="1" customHeight="1" x14ac:dyDescent="0.25">
      <c r="A133" s="293">
        <v>800099903</v>
      </c>
      <c r="B133" s="295" t="s">
        <v>56</v>
      </c>
      <c r="C133" s="259" t="s">
        <v>11</v>
      </c>
      <c r="D133" s="205" t="s">
        <v>818</v>
      </c>
      <c r="E133" s="205" t="s">
        <v>57</v>
      </c>
      <c r="F133" s="268">
        <v>452</v>
      </c>
      <c r="G133" s="259" t="s">
        <v>9</v>
      </c>
      <c r="H133" s="205" t="s">
        <v>282</v>
      </c>
      <c r="I133" s="89" t="s">
        <v>280</v>
      </c>
      <c r="J133" s="89" t="s">
        <v>248</v>
      </c>
      <c r="K133" s="46" t="s">
        <v>202</v>
      </c>
      <c r="L133" s="346" t="s">
        <v>283</v>
      </c>
      <c r="M133" s="142" t="s">
        <v>1303</v>
      </c>
      <c r="N133" s="143">
        <v>1107508362</v>
      </c>
      <c r="O133" s="142" t="s">
        <v>835</v>
      </c>
      <c r="P133" s="146">
        <v>3053811094</v>
      </c>
      <c r="Q133" s="64" t="s">
        <v>1304</v>
      </c>
      <c r="R133" s="234"/>
      <c r="S133" s="6"/>
      <c r="T133" s="6"/>
    </row>
    <row r="134" spans="1:21" s="13" customFormat="1" ht="45" hidden="1" x14ac:dyDescent="0.25">
      <c r="A134" s="294"/>
      <c r="B134" s="296"/>
      <c r="C134" s="261"/>
      <c r="D134" s="232"/>
      <c r="E134" s="232"/>
      <c r="F134" s="270"/>
      <c r="G134" s="261"/>
      <c r="H134" s="239"/>
      <c r="I134" s="122"/>
      <c r="J134" s="123"/>
      <c r="K134" s="14"/>
      <c r="L134" s="347"/>
      <c r="M134" s="142" t="s">
        <v>1300</v>
      </c>
      <c r="N134" s="143"/>
      <c r="O134" s="142" t="s">
        <v>1301</v>
      </c>
      <c r="P134" s="142"/>
      <c r="Q134" s="64" t="s">
        <v>1302</v>
      </c>
      <c r="R134" s="236"/>
      <c r="S134" s="7"/>
      <c r="T134" s="20"/>
    </row>
    <row r="135" spans="1:21" s="13" customFormat="1" ht="59.25" hidden="1" customHeight="1" x14ac:dyDescent="0.25">
      <c r="A135" s="262">
        <v>890319047</v>
      </c>
      <c r="B135" s="225" t="s">
        <v>58</v>
      </c>
      <c r="C135" s="259" t="s">
        <v>11</v>
      </c>
      <c r="D135" s="205" t="s">
        <v>818</v>
      </c>
      <c r="E135" s="205" t="s">
        <v>59</v>
      </c>
      <c r="F135" s="268">
        <v>791</v>
      </c>
      <c r="G135" s="259" t="s">
        <v>9</v>
      </c>
      <c r="H135" s="205" t="s">
        <v>285</v>
      </c>
      <c r="I135" s="89" t="s">
        <v>288</v>
      </c>
      <c r="J135" s="89" t="s">
        <v>262</v>
      </c>
      <c r="K135" s="46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7" t="s">
        <v>1308</v>
      </c>
      <c r="S135" s="7"/>
      <c r="T135" s="6"/>
    </row>
    <row r="136" spans="1:21" s="13" customFormat="1" ht="59.25" hidden="1" customHeight="1" x14ac:dyDescent="0.25">
      <c r="A136" s="264"/>
      <c r="B136" s="245"/>
      <c r="C136" s="261"/>
      <c r="D136" s="232"/>
      <c r="E136" s="232"/>
      <c r="F136" s="270"/>
      <c r="G136" s="261"/>
      <c r="H136" s="239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52"/>
      <c r="S136" s="6"/>
      <c r="T136" s="6"/>
    </row>
    <row r="137" spans="1:21" s="13" customFormat="1" ht="59.25" hidden="1" customHeight="1" x14ac:dyDescent="0.25">
      <c r="A137" s="60">
        <v>890311274</v>
      </c>
      <c r="B137" s="152" t="s">
        <v>60</v>
      </c>
      <c r="C137" s="8" t="s">
        <v>11</v>
      </c>
      <c r="D137" s="9" t="s">
        <v>818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249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51" t="s">
        <v>1359</v>
      </c>
      <c r="S137" s="6"/>
      <c r="T137" s="6"/>
    </row>
    <row r="138" spans="1:21" s="13" customFormat="1" ht="59.25" hidden="1" customHeight="1" x14ac:dyDescent="0.25">
      <c r="A138" s="293">
        <v>890300005</v>
      </c>
      <c r="B138" s="295" t="s">
        <v>62</v>
      </c>
      <c r="C138" s="259" t="s">
        <v>11</v>
      </c>
      <c r="D138" s="205" t="s">
        <v>818</v>
      </c>
      <c r="E138" s="205" t="s">
        <v>63</v>
      </c>
      <c r="F138" s="268">
        <v>67</v>
      </c>
      <c r="G138" s="259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1305</v>
      </c>
      <c r="N138" s="158"/>
      <c r="O138" s="142" t="s">
        <v>1306</v>
      </c>
      <c r="P138" s="142"/>
      <c r="Q138" s="64" t="s">
        <v>1298</v>
      </c>
      <c r="R138" s="58"/>
      <c r="S138" s="6"/>
      <c r="T138" s="6"/>
    </row>
    <row r="139" spans="1:21" s="13" customFormat="1" ht="91.5" hidden="1" customHeight="1" x14ac:dyDescent="0.25">
      <c r="A139" s="294"/>
      <c r="B139" s="296"/>
      <c r="C139" s="261"/>
      <c r="D139" s="232"/>
      <c r="E139" s="232"/>
      <c r="F139" s="270"/>
      <c r="G139" s="261"/>
      <c r="H139" s="239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64" t="s">
        <v>839</v>
      </c>
      <c r="R139" s="16"/>
      <c r="S139" s="6"/>
      <c r="T139" s="6"/>
    </row>
    <row r="140" spans="1:21" s="13" customFormat="1" ht="61.5" customHeight="1" x14ac:dyDescent="0.25">
      <c r="A140" s="262">
        <v>890301960</v>
      </c>
      <c r="B140" s="265" t="s">
        <v>64</v>
      </c>
      <c r="C140" s="259" t="s">
        <v>7</v>
      </c>
      <c r="D140" s="205" t="s">
        <v>822</v>
      </c>
      <c r="E140" s="205" t="s">
        <v>65</v>
      </c>
      <c r="F140" s="268">
        <v>1064</v>
      </c>
      <c r="G140" s="259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7" t="s">
        <v>1280</v>
      </c>
      <c r="S140" s="7" t="s">
        <v>895</v>
      </c>
      <c r="T140" s="6" t="s">
        <v>1452</v>
      </c>
    </row>
    <row r="141" spans="1:21" s="13" customFormat="1" ht="45" hidden="1" customHeight="1" x14ac:dyDescent="0.25">
      <c r="A141" s="263"/>
      <c r="B141" s="266"/>
      <c r="C141" s="260"/>
      <c r="D141" s="214"/>
      <c r="E141" s="214"/>
      <c r="F141" s="269"/>
      <c r="G141" s="260"/>
      <c r="H141" s="214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8"/>
      <c r="S141" s="6"/>
      <c r="T141" s="6"/>
      <c r="U141" s="279"/>
    </row>
    <row r="142" spans="1:21" s="13" customFormat="1" ht="44.25" hidden="1" customHeight="1" x14ac:dyDescent="0.25">
      <c r="A142" s="264"/>
      <c r="B142" s="267"/>
      <c r="C142" s="261"/>
      <c r="D142" s="232"/>
      <c r="E142" s="232"/>
      <c r="F142" s="270"/>
      <c r="G142" s="261"/>
      <c r="H142" s="232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52"/>
      <c r="S142" s="59"/>
      <c r="T142" s="20"/>
      <c r="U142" s="279"/>
    </row>
    <row r="143" spans="1:21" s="13" customFormat="1" ht="38.25" hidden="1" customHeight="1" x14ac:dyDescent="0.25">
      <c r="A143" s="60">
        <v>901345953</v>
      </c>
      <c r="B143" s="152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4" t="s">
        <v>283</v>
      </c>
      <c r="M143" s="142" t="s">
        <v>1297</v>
      </c>
      <c r="N143" s="158"/>
      <c r="O143" s="142" t="s">
        <v>1299</v>
      </c>
      <c r="P143" s="45"/>
      <c r="Q143" s="72" t="s">
        <v>1298</v>
      </c>
      <c r="R143" s="174" t="s">
        <v>1415</v>
      </c>
      <c r="S143" s="6"/>
      <c r="T143" s="6"/>
    </row>
    <row r="144" spans="1:21" s="13" customFormat="1" ht="38.25" hidden="1" customHeight="1" x14ac:dyDescent="0.25">
      <c r="A144" s="60">
        <v>800096812</v>
      </c>
      <c r="B144" s="57" t="s">
        <v>68</v>
      </c>
      <c r="C144" s="8" t="s">
        <v>1152</v>
      </c>
      <c r="D144" s="9" t="s">
        <v>818</v>
      </c>
      <c r="E144" s="9" t="s">
        <v>69</v>
      </c>
      <c r="F144" s="10">
        <v>196</v>
      </c>
      <c r="G144" s="8" t="s">
        <v>26</v>
      </c>
      <c r="H144" s="9" t="s">
        <v>295</v>
      </c>
      <c r="I144" s="89" t="s">
        <v>263</v>
      </c>
      <c r="J144" s="90" t="s">
        <v>186</v>
      </c>
      <c r="K144" s="46" t="s">
        <v>202</v>
      </c>
      <c r="L144" s="51" t="s">
        <v>283</v>
      </c>
      <c r="M144" s="142" t="s">
        <v>976</v>
      </c>
      <c r="N144" s="143">
        <v>52782233</v>
      </c>
      <c r="O144" s="144" t="s">
        <v>977</v>
      </c>
      <c r="P144" s="142">
        <v>3005604929</v>
      </c>
      <c r="Q144" s="64" t="s">
        <v>949</v>
      </c>
      <c r="R144" s="58"/>
      <c r="S144" s="6"/>
      <c r="T144" s="6"/>
    </row>
    <row r="145" spans="1:20" s="13" customFormat="1" ht="45" hidden="1" x14ac:dyDescent="0.25">
      <c r="A145" s="293">
        <v>890321151</v>
      </c>
      <c r="B145" s="295" t="s">
        <v>70</v>
      </c>
      <c r="C145" s="259" t="s">
        <v>11</v>
      </c>
      <c r="D145" s="205" t="s">
        <v>818</v>
      </c>
      <c r="E145" s="205" t="s">
        <v>69</v>
      </c>
      <c r="F145" s="268">
        <v>1340</v>
      </c>
      <c r="G145" s="259" t="s">
        <v>9</v>
      </c>
      <c r="H145" s="205" t="s">
        <v>294</v>
      </c>
      <c r="I145" s="69" t="s">
        <v>284</v>
      </c>
      <c r="J145" s="127" t="s">
        <v>1176</v>
      </c>
      <c r="K145" s="14" t="s">
        <v>187</v>
      </c>
      <c r="L145" s="54" t="s">
        <v>283</v>
      </c>
      <c r="M145" s="138" t="s">
        <v>840</v>
      </c>
      <c r="N145" s="145">
        <v>1026267964</v>
      </c>
      <c r="O145" s="142" t="s">
        <v>841</v>
      </c>
      <c r="P145" s="142" t="s">
        <v>842</v>
      </c>
      <c r="Q145" s="64" t="s">
        <v>71</v>
      </c>
      <c r="R145" s="330"/>
      <c r="S145" s="7"/>
      <c r="T145" s="20"/>
    </row>
    <row r="146" spans="1:20" s="13" customFormat="1" ht="45" hidden="1" x14ac:dyDescent="0.25">
      <c r="A146" s="306"/>
      <c r="B146" s="309"/>
      <c r="C146" s="260"/>
      <c r="D146" s="214"/>
      <c r="E146" s="214"/>
      <c r="F146" s="269"/>
      <c r="G146" s="260"/>
      <c r="H146" s="206"/>
      <c r="I146" s="122"/>
      <c r="J146" s="123"/>
      <c r="K146" s="14"/>
      <c r="L146" s="54" t="s">
        <v>283</v>
      </c>
      <c r="M146" s="138" t="s">
        <v>843</v>
      </c>
      <c r="N146" s="139">
        <v>1124059150</v>
      </c>
      <c r="O146" s="142" t="s">
        <v>844</v>
      </c>
      <c r="P146" s="142">
        <v>3155372805</v>
      </c>
      <c r="Q146" s="64" t="s">
        <v>845</v>
      </c>
      <c r="R146" s="345"/>
      <c r="S146" s="6"/>
      <c r="T146" s="6"/>
    </row>
    <row r="147" spans="1:20" s="13" customFormat="1" ht="36" hidden="1" customHeight="1" x14ac:dyDescent="0.25">
      <c r="A147" s="358">
        <v>890300634</v>
      </c>
      <c r="B147" s="287" t="s">
        <v>96</v>
      </c>
      <c r="C147" s="259" t="s">
        <v>11</v>
      </c>
      <c r="D147" s="205" t="s">
        <v>818</v>
      </c>
      <c r="E147" s="205" t="s">
        <v>97</v>
      </c>
      <c r="F147" s="268">
        <v>47</v>
      </c>
      <c r="G147" s="259" t="s">
        <v>98</v>
      </c>
      <c r="H147" s="205" t="s">
        <v>291</v>
      </c>
      <c r="I147" s="121" t="s">
        <v>283</v>
      </c>
      <c r="J147" s="121" t="s">
        <v>283</v>
      </c>
      <c r="K147" s="14" t="s">
        <v>187</v>
      </c>
      <c r="L147" s="19" t="s">
        <v>186</v>
      </c>
      <c r="M147" s="4" t="s">
        <v>819</v>
      </c>
      <c r="N147" s="5">
        <v>1113651359</v>
      </c>
      <c r="O147" s="4" t="s">
        <v>820</v>
      </c>
      <c r="P147" s="4">
        <v>3136800255</v>
      </c>
      <c r="Q147" s="73" t="s">
        <v>821</v>
      </c>
      <c r="R147" s="215" t="s">
        <v>1204</v>
      </c>
      <c r="S147" s="7"/>
      <c r="T147" s="6"/>
    </row>
    <row r="148" spans="1:20" s="13" customFormat="1" ht="36" hidden="1" customHeight="1" x14ac:dyDescent="0.25">
      <c r="A148" s="359"/>
      <c r="B148" s="292"/>
      <c r="C148" s="260"/>
      <c r="D148" s="214"/>
      <c r="E148" s="214"/>
      <c r="F148" s="269"/>
      <c r="G148" s="260"/>
      <c r="H148" s="214"/>
      <c r="I148" s="14" t="s">
        <v>1123</v>
      </c>
      <c r="J148" s="14" t="s">
        <v>1123</v>
      </c>
      <c r="K148" s="14"/>
      <c r="L148" s="19" t="s">
        <v>186</v>
      </c>
      <c r="M148" s="4" t="s">
        <v>983</v>
      </c>
      <c r="N148" s="5">
        <v>1144166517</v>
      </c>
      <c r="O148" s="4" t="s">
        <v>985</v>
      </c>
      <c r="P148" s="4">
        <v>3184221042</v>
      </c>
      <c r="Q148" s="72" t="s">
        <v>984</v>
      </c>
      <c r="R148" s="216"/>
      <c r="S148" s="6"/>
      <c r="T148" s="20"/>
    </row>
    <row r="149" spans="1:20" s="17" customFormat="1" ht="30" hidden="1" customHeight="1" x14ac:dyDescent="0.25">
      <c r="A149" s="217">
        <v>890314970</v>
      </c>
      <c r="B149" s="295" t="s">
        <v>121</v>
      </c>
      <c r="C149" s="205" t="s">
        <v>11</v>
      </c>
      <c r="D149" s="205" t="s">
        <v>817</v>
      </c>
      <c r="E149" s="205" t="s">
        <v>41</v>
      </c>
      <c r="F149" s="221">
        <v>230</v>
      </c>
      <c r="G149" s="205" t="s">
        <v>26</v>
      </c>
      <c r="H149" s="205" t="s">
        <v>290</v>
      </c>
      <c r="I149" s="79" t="s">
        <v>248</v>
      </c>
      <c r="J149" s="79" t="s">
        <v>1212</v>
      </c>
      <c r="K149" s="86" t="s">
        <v>202</v>
      </c>
      <c r="L149" s="51" t="s">
        <v>283</v>
      </c>
      <c r="M149" s="6" t="s">
        <v>812</v>
      </c>
      <c r="N149" s="6">
        <v>1130656315</v>
      </c>
      <c r="O149" s="6" t="s">
        <v>777</v>
      </c>
      <c r="P149" s="6">
        <v>3157445302</v>
      </c>
      <c r="Q149" s="72" t="s">
        <v>813</v>
      </c>
      <c r="R149" s="312" t="s">
        <v>1273</v>
      </c>
      <c r="S149" s="6"/>
      <c r="T149" s="6"/>
    </row>
    <row r="150" spans="1:20" s="17" customFormat="1" ht="30" hidden="1" customHeight="1" x14ac:dyDescent="0.25">
      <c r="A150" s="218"/>
      <c r="B150" s="309"/>
      <c r="C150" s="214"/>
      <c r="D150" s="214"/>
      <c r="E150" s="214"/>
      <c r="F150" s="222"/>
      <c r="G150" s="214"/>
      <c r="H150" s="206"/>
      <c r="I150" s="109"/>
      <c r="J150" s="110"/>
      <c r="K150" s="18"/>
      <c r="L150" s="51" t="s">
        <v>283</v>
      </c>
      <c r="M150" s="6" t="s">
        <v>848</v>
      </c>
      <c r="N150" s="6">
        <v>66979009</v>
      </c>
      <c r="O150" s="6" t="s">
        <v>849</v>
      </c>
      <c r="P150" s="6">
        <v>3207889709</v>
      </c>
      <c r="Q150" s="72" t="s">
        <v>850</v>
      </c>
      <c r="R150" s="341"/>
      <c r="S150" s="7"/>
      <c r="T150" s="6"/>
    </row>
    <row r="151" spans="1:20" s="17" customFormat="1" ht="30" hidden="1" customHeight="1" x14ac:dyDescent="0.25">
      <c r="A151" s="218"/>
      <c r="B151" s="309"/>
      <c r="C151" s="214"/>
      <c r="D151" s="214"/>
      <c r="E151" s="214"/>
      <c r="F151" s="222"/>
      <c r="G151" s="214"/>
      <c r="H151" s="206"/>
      <c r="I151" s="111"/>
      <c r="J151" s="112"/>
      <c r="K151" s="18"/>
      <c r="L151" s="51" t="s">
        <v>283</v>
      </c>
      <c r="M151" s="6" t="s">
        <v>851</v>
      </c>
      <c r="N151" s="6">
        <v>1062314264</v>
      </c>
      <c r="O151" s="6" t="s">
        <v>852</v>
      </c>
      <c r="P151" s="6">
        <v>3105096548</v>
      </c>
      <c r="Q151" s="72" t="s">
        <v>853</v>
      </c>
      <c r="R151" s="341"/>
      <c r="S151" s="7"/>
      <c r="T151" s="20"/>
    </row>
    <row r="152" spans="1:20" s="17" customFormat="1" ht="30" hidden="1" customHeight="1" x14ac:dyDescent="0.25">
      <c r="A152" s="242"/>
      <c r="B152" s="296"/>
      <c r="C152" s="232"/>
      <c r="D152" s="232"/>
      <c r="E152" s="232"/>
      <c r="F152" s="233"/>
      <c r="G152" s="232"/>
      <c r="H152" s="239"/>
      <c r="I152" s="113"/>
      <c r="J152" s="114"/>
      <c r="K152" s="18"/>
      <c r="L152" s="51" t="s">
        <v>283</v>
      </c>
      <c r="M152" s="6" t="s">
        <v>814</v>
      </c>
      <c r="N152" s="6">
        <v>66850107</v>
      </c>
      <c r="O152" s="6" t="s">
        <v>815</v>
      </c>
      <c r="P152" s="6" t="s">
        <v>816</v>
      </c>
      <c r="Q152" s="72" t="s">
        <v>122</v>
      </c>
      <c r="R152" s="342"/>
      <c r="S152" s="6"/>
      <c r="T152" s="20"/>
    </row>
    <row r="153" spans="1:20" s="13" customFormat="1" ht="26.25" hidden="1" customHeight="1" x14ac:dyDescent="0.25">
      <c r="A153" s="262">
        <v>890324177</v>
      </c>
      <c r="B153" s="265" t="s">
        <v>123</v>
      </c>
      <c r="C153" s="259" t="s">
        <v>11</v>
      </c>
      <c r="D153" s="205" t="s">
        <v>885</v>
      </c>
      <c r="E153" s="259" t="s">
        <v>82</v>
      </c>
      <c r="F153" s="268">
        <v>5136</v>
      </c>
      <c r="G153" s="259" t="s">
        <v>9</v>
      </c>
      <c r="H153" s="205" t="s">
        <v>427</v>
      </c>
      <c r="I153" s="89" t="s">
        <v>1196</v>
      </c>
      <c r="J153" s="89" t="s">
        <v>1375</v>
      </c>
      <c r="K153" s="14" t="s">
        <v>187</v>
      </c>
      <c r="L153" s="19" t="s">
        <v>186</v>
      </c>
      <c r="M153" s="6" t="s">
        <v>733</v>
      </c>
      <c r="N153" s="7">
        <v>51462425</v>
      </c>
      <c r="O153" s="4" t="s">
        <v>734</v>
      </c>
      <c r="P153" s="4">
        <v>3128712652</v>
      </c>
      <c r="Q153" s="72" t="s">
        <v>124</v>
      </c>
      <c r="R153" s="237" t="s">
        <v>1195</v>
      </c>
      <c r="S153" s="6"/>
      <c r="T153" s="6"/>
    </row>
    <row r="154" spans="1:20" s="13" customFormat="1" ht="26.25" hidden="1" customHeight="1" x14ac:dyDescent="0.25">
      <c r="A154" s="263"/>
      <c r="B154" s="266"/>
      <c r="C154" s="260"/>
      <c r="D154" s="214"/>
      <c r="E154" s="260"/>
      <c r="F154" s="269"/>
      <c r="G154" s="260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735</v>
      </c>
      <c r="N154" s="7">
        <v>1151969462</v>
      </c>
      <c r="O154" s="4" t="s">
        <v>736</v>
      </c>
      <c r="P154" s="39" t="s">
        <v>737</v>
      </c>
      <c r="Q154" s="72" t="s">
        <v>738</v>
      </c>
      <c r="R154" s="240"/>
      <c r="S154" s="20"/>
      <c r="T154" s="6"/>
    </row>
    <row r="155" spans="1:20" s="13" customFormat="1" ht="26.25" hidden="1" customHeight="1" x14ac:dyDescent="0.25">
      <c r="A155" s="263"/>
      <c r="B155" s="266"/>
      <c r="C155" s="260"/>
      <c r="D155" s="214"/>
      <c r="E155" s="260"/>
      <c r="F155" s="269"/>
      <c r="G155" s="260"/>
      <c r="H155" s="206"/>
      <c r="I155" s="14" t="s">
        <v>1123</v>
      </c>
      <c r="J155" s="14" t="s">
        <v>1123</v>
      </c>
      <c r="K155" s="14"/>
      <c r="L155" s="19" t="s">
        <v>186</v>
      </c>
      <c r="M155" s="6" t="s">
        <v>739</v>
      </c>
      <c r="N155" s="6">
        <v>31528300</v>
      </c>
      <c r="O155" s="4" t="s">
        <v>740</v>
      </c>
      <c r="P155" s="4">
        <v>3173868813</v>
      </c>
      <c r="Q155" s="73" t="s">
        <v>741</v>
      </c>
      <c r="R155" s="240"/>
      <c r="S155" s="7"/>
      <c r="T155" s="20"/>
    </row>
    <row r="156" spans="1:20" s="13" customFormat="1" ht="26.25" hidden="1" customHeight="1" x14ac:dyDescent="0.25">
      <c r="A156" s="264"/>
      <c r="B156" s="267"/>
      <c r="C156" s="261"/>
      <c r="D156" s="232"/>
      <c r="E156" s="261"/>
      <c r="F156" s="270"/>
      <c r="G156" s="261"/>
      <c r="H156" s="239"/>
      <c r="I156" s="14" t="s">
        <v>1123</v>
      </c>
      <c r="J156" s="14" t="s">
        <v>1123</v>
      </c>
      <c r="K156" s="14"/>
      <c r="L156" s="19" t="s">
        <v>186</v>
      </c>
      <c r="M156" s="6" t="s">
        <v>742</v>
      </c>
      <c r="N156" s="6">
        <v>25289905</v>
      </c>
      <c r="O156" s="4" t="s">
        <v>743</v>
      </c>
      <c r="P156" s="4">
        <v>3007052758</v>
      </c>
      <c r="Q156" s="73" t="s">
        <v>744</v>
      </c>
      <c r="R156" s="241"/>
      <c r="S156" s="7"/>
      <c r="T156" s="6"/>
    </row>
    <row r="157" spans="1:20" s="17" customFormat="1" ht="25.5" hidden="1" customHeight="1" x14ac:dyDescent="0.25">
      <c r="A157" s="248">
        <v>890307200</v>
      </c>
      <c r="B157" s="225" t="s">
        <v>78</v>
      </c>
      <c r="C157" s="205" t="s">
        <v>11</v>
      </c>
      <c r="D157" s="205" t="s">
        <v>745</v>
      </c>
      <c r="E157" s="205" t="s">
        <v>79</v>
      </c>
      <c r="F157" s="221">
        <v>3030</v>
      </c>
      <c r="G157" s="205" t="s">
        <v>9</v>
      </c>
      <c r="H157" s="205" t="s">
        <v>1064</v>
      </c>
      <c r="I157" s="103" t="s">
        <v>1063</v>
      </c>
      <c r="J157" s="103" t="s">
        <v>1459</v>
      </c>
      <c r="K157" s="18" t="s">
        <v>187</v>
      </c>
      <c r="L157" s="51" t="s">
        <v>283</v>
      </c>
      <c r="M157" s="6" t="s">
        <v>746</v>
      </c>
      <c r="N157" s="6">
        <v>16866540</v>
      </c>
      <c r="O157" s="6" t="s">
        <v>747</v>
      </c>
      <c r="P157" s="6">
        <v>3174202281</v>
      </c>
      <c r="Q157" s="72" t="s">
        <v>748</v>
      </c>
      <c r="R157" s="215" t="s">
        <v>1455</v>
      </c>
      <c r="S157" s="6" t="s">
        <v>537</v>
      </c>
      <c r="T157" s="6" t="s">
        <v>1460</v>
      </c>
    </row>
    <row r="158" spans="1:20" s="17" customFormat="1" ht="25.5" hidden="1" customHeight="1" x14ac:dyDescent="0.25">
      <c r="A158" s="249"/>
      <c r="B158" s="226"/>
      <c r="C158" s="214"/>
      <c r="D158" s="214"/>
      <c r="E158" s="214"/>
      <c r="F158" s="222"/>
      <c r="G158" s="214"/>
      <c r="H158" s="206"/>
      <c r="I158" s="109"/>
      <c r="J158" s="110"/>
      <c r="K158" s="18"/>
      <c r="L158" s="51" t="s">
        <v>283</v>
      </c>
      <c r="M158" s="6" t="s">
        <v>1012</v>
      </c>
      <c r="N158" s="6">
        <v>1006051250</v>
      </c>
      <c r="O158" s="6" t="s">
        <v>761</v>
      </c>
      <c r="P158" s="6">
        <v>3175324437</v>
      </c>
      <c r="Q158" s="72" t="s">
        <v>1011</v>
      </c>
      <c r="R158" s="216"/>
      <c r="S158" s="7" t="s">
        <v>1290</v>
      </c>
      <c r="T158" s="20" t="s">
        <v>1456</v>
      </c>
    </row>
    <row r="159" spans="1:20" s="17" customFormat="1" ht="25.5" hidden="1" customHeight="1" x14ac:dyDescent="0.25">
      <c r="A159" s="250"/>
      <c r="B159" s="245"/>
      <c r="C159" s="232"/>
      <c r="D159" s="232"/>
      <c r="E159" s="232"/>
      <c r="F159" s="233"/>
      <c r="G159" s="232"/>
      <c r="H159" s="239"/>
      <c r="I159" s="113"/>
      <c r="J159" s="114"/>
      <c r="K159" s="18"/>
      <c r="L159" s="51" t="s">
        <v>283</v>
      </c>
      <c r="M159" s="6" t="s">
        <v>752</v>
      </c>
      <c r="N159" s="6">
        <v>87574808</v>
      </c>
      <c r="O159" s="6" t="s">
        <v>753</v>
      </c>
      <c r="P159" s="6" t="s">
        <v>754</v>
      </c>
      <c r="Q159" s="72" t="s">
        <v>80</v>
      </c>
      <c r="R159" s="255"/>
      <c r="S159" s="6"/>
      <c r="T159" s="6"/>
    </row>
    <row r="160" spans="1:20" s="17" customFormat="1" ht="30.75" hidden="1" customHeight="1" x14ac:dyDescent="0.25">
      <c r="A160" s="223">
        <v>890300513</v>
      </c>
      <c r="B160" s="225" t="s">
        <v>81</v>
      </c>
      <c r="C160" s="205" t="s">
        <v>11</v>
      </c>
      <c r="D160" s="205" t="s">
        <v>1256</v>
      </c>
      <c r="E160" s="205" t="s">
        <v>82</v>
      </c>
      <c r="F160" s="221">
        <v>1495</v>
      </c>
      <c r="G160" s="205" t="s">
        <v>9</v>
      </c>
      <c r="H160" s="205" t="s">
        <v>440</v>
      </c>
      <c r="I160" s="103" t="s">
        <v>429</v>
      </c>
      <c r="J160" s="103" t="s">
        <v>1376</v>
      </c>
      <c r="K160" s="18" t="s">
        <v>187</v>
      </c>
      <c r="L160" s="51" t="s">
        <v>283</v>
      </c>
      <c r="M160" s="16" t="s">
        <v>755</v>
      </c>
      <c r="N160" s="6">
        <v>31995661</v>
      </c>
      <c r="O160" s="6" t="s">
        <v>756</v>
      </c>
      <c r="P160" s="6">
        <v>3113006972</v>
      </c>
      <c r="Q160" s="78" t="s">
        <v>83</v>
      </c>
      <c r="R160" s="215" t="s">
        <v>1269</v>
      </c>
      <c r="S160" s="6"/>
      <c r="T160" s="6"/>
    </row>
    <row r="161" spans="1:20" s="17" customFormat="1" ht="30.75" hidden="1" customHeight="1" x14ac:dyDescent="0.25">
      <c r="A161" s="224"/>
      <c r="B161" s="226"/>
      <c r="C161" s="214"/>
      <c r="D161" s="214"/>
      <c r="E161" s="214"/>
      <c r="F161" s="222"/>
      <c r="G161" s="214"/>
      <c r="H161" s="206"/>
      <c r="I161" s="14" t="s">
        <v>1123</v>
      </c>
      <c r="J161" s="14" t="s">
        <v>1123</v>
      </c>
      <c r="K161" s="18"/>
      <c r="L161" s="51" t="s">
        <v>283</v>
      </c>
      <c r="M161" s="6" t="s">
        <v>757</v>
      </c>
      <c r="N161" s="6">
        <v>1130640101</v>
      </c>
      <c r="O161" s="6" t="s">
        <v>580</v>
      </c>
      <c r="P161" s="6">
        <v>3178399106</v>
      </c>
      <c r="Q161" s="72" t="s">
        <v>758</v>
      </c>
      <c r="R161" s="254"/>
      <c r="S161" s="7"/>
      <c r="T161" s="20"/>
    </row>
    <row r="162" spans="1:20" s="17" customFormat="1" ht="30.75" hidden="1" customHeight="1" x14ac:dyDescent="0.25">
      <c r="A162" s="224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879</v>
      </c>
      <c r="N162" s="29"/>
      <c r="O162" s="6" t="s">
        <v>880</v>
      </c>
      <c r="P162" s="29"/>
      <c r="Q162" s="72" t="s">
        <v>881</v>
      </c>
      <c r="R162" s="254"/>
      <c r="S162" s="6"/>
      <c r="T162" s="6"/>
    </row>
    <row r="163" spans="1:20" s="17" customFormat="1" ht="30.75" hidden="1" customHeight="1" x14ac:dyDescent="0.25">
      <c r="A163" s="224"/>
      <c r="B163" s="226"/>
      <c r="C163" s="214"/>
      <c r="D163" s="214"/>
      <c r="E163" s="214"/>
      <c r="F163" s="222"/>
      <c r="G163" s="214"/>
      <c r="H163" s="206"/>
      <c r="I163" s="14" t="s">
        <v>1123</v>
      </c>
      <c r="J163" s="14" t="s">
        <v>1123</v>
      </c>
      <c r="K163" s="18"/>
      <c r="L163" s="51" t="s">
        <v>283</v>
      </c>
      <c r="M163" s="6" t="s">
        <v>1100</v>
      </c>
      <c r="N163" s="6">
        <v>1107510046</v>
      </c>
      <c r="O163" s="6" t="s">
        <v>246</v>
      </c>
      <c r="P163" s="6">
        <v>3164875769</v>
      </c>
      <c r="Q163" s="72" t="s">
        <v>1169</v>
      </c>
      <c r="R163" s="254"/>
      <c r="S163" s="6"/>
      <c r="T163" s="6"/>
    </row>
    <row r="164" spans="1:20" s="17" customFormat="1" ht="30.75" hidden="1" customHeight="1" x14ac:dyDescent="0.25">
      <c r="A164" s="224"/>
      <c r="B164" s="226"/>
      <c r="C164" s="214"/>
      <c r="D164" s="214"/>
      <c r="E164" s="214"/>
      <c r="F164" s="222"/>
      <c r="G164" s="214"/>
      <c r="H164" s="206"/>
      <c r="I164" s="14" t="s">
        <v>1123</v>
      </c>
      <c r="J164" s="14" t="s">
        <v>1123</v>
      </c>
      <c r="K164" s="18"/>
      <c r="L164" s="51" t="s">
        <v>283</v>
      </c>
      <c r="M164" s="4" t="s">
        <v>889</v>
      </c>
      <c r="N164" s="4">
        <v>1130681716</v>
      </c>
      <c r="O164" s="4" t="s">
        <v>890</v>
      </c>
      <c r="P164" s="4">
        <v>3164255219</v>
      </c>
      <c r="Q164" s="72" t="s">
        <v>759</v>
      </c>
      <c r="R164" s="254"/>
      <c r="S164" s="6"/>
      <c r="T164" s="6"/>
    </row>
    <row r="165" spans="1:20" s="17" customFormat="1" ht="30.75" hidden="1" customHeight="1" x14ac:dyDescent="0.25">
      <c r="A165" s="244"/>
      <c r="B165" s="245"/>
      <c r="C165" s="232"/>
      <c r="D165" s="232"/>
      <c r="E165" s="232"/>
      <c r="F165" s="233"/>
      <c r="G165" s="232"/>
      <c r="H165" s="239"/>
      <c r="I165" s="14" t="s">
        <v>1123</v>
      </c>
      <c r="J165" s="14" t="s">
        <v>1123</v>
      </c>
      <c r="K165" s="18"/>
      <c r="L165" s="51" t="s">
        <v>283</v>
      </c>
      <c r="M165" s="4" t="s">
        <v>760</v>
      </c>
      <c r="N165" s="4">
        <v>1062304528</v>
      </c>
      <c r="O165" s="4" t="s">
        <v>761</v>
      </c>
      <c r="P165" s="4" t="s">
        <v>762</v>
      </c>
      <c r="Q165" s="78" t="s">
        <v>763</v>
      </c>
      <c r="R165" s="255"/>
      <c r="S165" s="6"/>
      <c r="T165" s="6"/>
    </row>
    <row r="166" spans="1:20" s="17" customFormat="1" ht="45.75" hidden="1" customHeight="1" x14ac:dyDescent="0.25">
      <c r="A166" s="262">
        <v>900771349</v>
      </c>
      <c r="B166" s="265" t="s">
        <v>84</v>
      </c>
      <c r="C166" s="259" t="s">
        <v>11</v>
      </c>
      <c r="D166" s="205" t="s">
        <v>899</v>
      </c>
      <c r="E166" s="205" t="s">
        <v>82</v>
      </c>
      <c r="F166" s="268">
        <v>680</v>
      </c>
      <c r="G166" s="259" t="s">
        <v>9</v>
      </c>
      <c r="H166" s="205" t="s">
        <v>442</v>
      </c>
      <c r="I166" s="103" t="s">
        <v>296</v>
      </c>
      <c r="J166" s="89" t="s">
        <v>296</v>
      </c>
      <c r="K166" s="14" t="s">
        <v>187</v>
      </c>
      <c r="L166" s="19" t="s">
        <v>186</v>
      </c>
      <c r="M166" s="14" t="s">
        <v>908</v>
      </c>
      <c r="N166" s="14" t="s">
        <v>909</v>
      </c>
      <c r="O166" s="18" t="s">
        <v>910</v>
      </c>
      <c r="P166" s="14" t="s">
        <v>911</v>
      </c>
      <c r="Q166" s="72" t="s">
        <v>912</v>
      </c>
      <c r="R166" s="215" t="s">
        <v>1261</v>
      </c>
      <c r="S166" s="6"/>
      <c r="T166" s="6"/>
    </row>
    <row r="167" spans="1:20" s="17" customFormat="1" ht="45.75" hidden="1" customHeight="1" x14ac:dyDescent="0.25">
      <c r="A167" s="263"/>
      <c r="B167" s="266"/>
      <c r="C167" s="260"/>
      <c r="D167" s="214"/>
      <c r="E167" s="214"/>
      <c r="F167" s="269"/>
      <c r="G167" s="260"/>
      <c r="H167" s="206"/>
      <c r="I167" s="14" t="s">
        <v>1123</v>
      </c>
      <c r="J167" s="14" t="s">
        <v>1123</v>
      </c>
      <c r="K167" s="14"/>
      <c r="L167" s="19" t="s">
        <v>186</v>
      </c>
      <c r="M167" s="14" t="s">
        <v>914</v>
      </c>
      <c r="N167" s="14" t="s">
        <v>916</v>
      </c>
      <c r="O167" s="18" t="s">
        <v>910</v>
      </c>
      <c r="P167" s="14" t="s">
        <v>915</v>
      </c>
      <c r="Q167" s="72" t="s">
        <v>913</v>
      </c>
      <c r="R167" s="254"/>
      <c r="S167" s="7"/>
      <c r="T167" s="6"/>
    </row>
    <row r="168" spans="1:20" s="13" customFormat="1" ht="45.75" hidden="1" customHeight="1" x14ac:dyDescent="0.25">
      <c r="A168" s="264"/>
      <c r="B168" s="267"/>
      <c r="C168" s="261"/>
      <c r="D168" s="232"/>
      <c r="E168" s="232"/>
      <c r="F168" s="270"/>
      <c r="G168" s="261"/>
      <c r="H168" s="239"/>
      <c r="I168" s="14" t="s">
        <v>1123</v>
      </c>
      <c r="J168" s="14" t="s">
        <v>1123</v>
      </c>
      <c r="K168" s="14"/>
      <c r="L168" s="19" t="s">
        <v>186</v>
      </c>
      <c r="M168" s="14" t="s">
        <v>811</v>
      </c>
      <c r="N168" s="14" t="s">
        <v>907</v>
      </c>
      <c r="O168" s="18" t="s">
        <v>905</v>
      </c>
      <c r="P168" s="14" t="s">
        <v>906</v>
      </c>
      <c r="Q168" s="72" t="s">
        <v>810</v>
      </c>
      <c r="R168" s="255"/>
      <c r="S168" s="6"/>
      <c r="T168" s="6"/>
    </row>
    <row r="169" spans="1:20" s="17" customFormat="1" ht="39" hidden="1" customHeight="1" x14ac:dyDescent="0.25">
      <c r="A169" s="172">
        <v>800212422</v>
      </c>
      <c r="B169" s="83" t="s">
        <v>85</v>
      </c>
      <c r="C169" s="18" t="s">
        <v>11</v>
      </c>
      <c r="D169" s="18" t="s">
        <v>1243</v>
      </c>
      <c r="E169" s="18" t="s">
        <v>79</v>
      </c>
      <c r="F169" s="24">
        <v>594</v>
      </c>
      <c r="G169" s="18" t="s">
        <v>9</v>
      </c>
      <c r="H169" s="18" t="s">
        <v>430</v>
      </c>
      <c r="I169" s="104" t="s">
        <v>431</v>
      </c>
      <c r="J169" s="104" t="s">
        <v>431</v>
      </c>
      <c r="K169" s="18" t="s">
        <v>187</v>
      </c>
      <c r="L169" s="31" t="s">
        <v>283</v>
      </c>
      <c r="M169" s="6" t="s">
        <v>928</v>
      </c>
      <c r="N169" s="6">
        <v>1107530374</v>
      </c>
      <c r="O169" s="6" t="s">
        <v>799</v>
      </c>
      <c r="P169" s="6" t="s">
        <v>800</v>
      </c>
      <c r="Q169" s="72" t="s">
        <v>801</v>
      </c>
      <c r="R169" s="84" t="s">
        <v>1279</v>
      </c>
      <c r="S169" s="6"/>
      <c r="T169" s="6"/>
    </row>
    <row r="170" spans="1:20" s="17" customFormat="1" ht="39" hidden="1" customHeight="1" x14ac:dyDescent="0.25">
      <c r="A170" s="171">
        <v>900699086</v>
      </c>
      <c r="B170" s="50" t="s">
        <v>1127</v>
      </c>
      <c r="C170" s="9" t="s">
        <v>11</v>
      </c>
      <c r="D170" s="9" t="s">
        <v>1243</v>
      </c>
      <c r="E170" s="9" t="s">
        <v>140</v>
      </c>
      <c r="F170" s="15">
        <v>509</v>
      </c>
      <c r="G170" s="9" t="s">
        <v>9</v>
      </c>
      <c r="H170" s="9" t="s">
        <v>1186</v>
      </c>
      <c r="I170" s="85" t="s">
        <v>431</v>
      </c>
      <c r="J170" s="85" t="s">
        <v>431</v>
      </c>
      <c r="K170" s="18" t="s">
        <v>187</v>
      </c>
      <c r="L170" s="19" t="s">
        <v>186</v>
      </c>
      <c r="M170" s="6" t="s">
        <v>802</v>
      </c>
      <c r="N170" s="20">
        <v>29118875</v>
      </c>
      <c r="O170" s="6" t="s">
        <v>803</v>
      </c>
      <c r="P170" s="6">
        <v>3147404054</v>
      </c>
      <c r="Q170" s="72" t="s">
        <v>86</v>
      </c>
      <c r="R170" s="84" t="s">
        <v>1279</v>
      </c>
      <c r="S170" s="6"/>
      <c r="T170" s="6"/>
    </row>
    <row r="171" spans="1:20" s="17" customFormat="1" ht="39" hidden="1" customHeight="1" x14ac:dyDescent="0.25">
      <c r="A171" s="360">
        <v>900363673</v>
      </c>
      <c r="B171" s="287" t="s">
        <v>847</v>
      </c>
      <c r="C171" s="205" t="s">
        <v>11</v>
      </c>
      <c r="D171" s="205" t="s">
        <v>1243</v>
      </c>
      <c r="E171" s="205" t="s">
        <v>140</v>
      </c>
      <c r="F171" s="221">
        <v>283</v>
      </c>
      <c r="G171" s="205" t="s">
        <v>9</v>
      </c>
      <c r="H171" s="205" t="s">
        <v>443</v>
      </c>
      <c r="I171" s="103" t="s">
        <v>444</v>
      </c>
      <c r="J171" s="103" t="s">
        <v>444</v>
      </c>
      <c r="K171" s="18" t="s">
        <v>187</v>
      </c>
      <c r="L171" s="51" t="s">
        <v>283</v>
      </c>
      <c r="M171" s="6" t="s">
        <v>804</v>
      </c>
      <c r="N171" s="6">
        <v>29177288</v>
      </c>
      <c r="O171" s="6" t="s">
        <v>805</v>
      </c>
      <c r="P171" s="6">
        <v>3137592718</v>
      </c>
      <c r="Q171" s="72" t="s">
        <v>806</v>
      </c>
      <c r="R171" s="253" t="s">
        <v>1279</v>
      </c>
      <c r="S171" s="6"/>
      <c r="T171" s="6"/>
    </row>
    <row r="172" spans="1:20" s="17" customFormat="1" ht="39" hidden="1" customHeight="1" x14ac:dyDescent="0.25">
      <c r="A172" s="361"/>
      <c r="B172" s="288"/>
      <c r="C172" s="232"/>
      <c r="D172" s="232"/>
      <c r="E172" s="232"/>
      <c r="F172" s="233"/>
      <c r="G172" s="232"/>
      <c r="H172" s="239"/>
      <c r="I172" s="14" t="s">
        <v>1123</v>
      </c>
      <c r="J172" s="14" t="s">
        <v>1123</v>
      </c>
      <c r="K172" s="18"/>
      <c r="L172" s="51" t="s">
        <v>283</v>
      </c>
      <c r="M172" s="6" t="s">
        <v>807</v>
      </c>
      <c r="N172" s="6">
        <v>1144096255</v>
      </c>
      <c r="O172" s="6" t="s">
        <v>808</v>
      </c>
      <c r="P172" s="6">
        <v>3142326501</v>
      </c>
      <c r="Q172" s="72" t="s">
        <v>809</v>
      </c>
      <c r="R172" s="289"/>
      <c r="S172" s="7"/>
      <c r="T172" s="6"/>
    </row>
    <row r="173" spans="1:20" s="17" customFormat="1" ht="19.5" hidden="1" customHeight="1" x14ac:dyDescent="0.25">
      <c r="A173" s="217">
        <v>805001157</v>
      </c>
      <c r="B173" s="295" t="s">
        <v>114</v>
      </c>
      <c r="C173" s="205" t="s">
        <v>11</v>
      </c>
      <c r="D173" s="205" t="s">
        <v>764</v>
      </c>
      <c r="E173" s="205" t="s">
        <v>33</v>
      </c>
      <c r="F173" s="221">
        <v>1131</v>
      </c>
      <c r="G173" s="205" t="s">
        <v>9</v>
      </c>
      <c r="H173" s="205" t="s">
        <v>445</v>
      </c>
      <c r="I173" s="103" t="s">
        <v>400</v>
      </c>
      <c r="J173" s="103" t="s">
        <v>433</v>
      </c>
      <c r="K173" s="18" t="s">
        <v>187</v>
      </c>
      <c r="L173" s="19" t="s">
        <v>186</v>
      </c>
      <c r="M173" s="6" t="s">
        <v>765</v>
      </c>
      <c r="N173" s="6">
        <v>1143841636</v>
      </c>
      <c r="O173" s="6" t="s">
        <v>766</v>
      </c>
      <c r="P173" s="6" t="s">
        <v>767</v>
      </c>
      <c r="Q173" s="72" t="s">
        <v>768</v>
      </c>
      <c r="R173" s="312" t="s">
        <v>1274</v>
      </c>
      <c r="S173" s="7"/>
      <c r="T173" s="6"/>
    </row>
    <row r="174" spans="1:20" s="17" customFormat="1" ht="19.5" hidden="1" customHeight="1" x14ac:dyDescent="0.25">
      <c r="A174" s="218"/>
      <c r="B174" s="309"/>
      <c r="C174" s="214"/>
      <c r="D174" s="214"/>
      <c r="E174" s="214"/>
      <c r="F174" s="222"/>
      <c r="G174" s="214"/>
      <c r="H174" s="206"/>
      <c r="I174" s="109"/>
      <c r="J174" s="110"/>
      <c r="K174" s="18"/>
      <c r="L174" s="19" t="s">
        <v>186</v>
      </c>
      <c r="M174" s="6" t="s">
        <v>769</v>
      </c>
      <c r="N174" s="16">
        <v>66968447</v>
      </c>
      <c r="O174" s="6" t="s">
        <v>770</v>
      </c>
      <c r="P174" s="6">
        <v>3108459628</v>
      </c>
      <c r="Q174" s="72" t="s">
        <v>115</v>
      </c>
      <c r="R174" s="337"/>
      <c r="S174" s="7"/>
      <c r="T174" s="20"/>
    </row>
    <row r="175" spans="1:20" s="17" customFormat="1" ht="19.5" hidden="1" customHeight="1" x14ac:dyDescent="0.25">
      <c r="A175" s="218"/>
      <c r="B175" s="309"/>
      <c r="C175" s="214"/>
      <c r="D175" s="214"/>
      <c r="E175" s="214"/>
      <c r="F175" s="222"/>
      <c r="G175" s="214"/>
      <c r="H175" s="206"/>
      <c r="I175" s="111"/>
      <c r="J175" s="112"/>
      <c r="K175" s="18"/>
      <c r="L175" s="19" t="s">
        <v>186</v>
      </c>
      <c r="M175" s="6" t="s">
        <v>1128</v>
      </c>
      <c r="N175" s="76"/>
      <c r="O175" s="6" t="s">
        <v>1129</v>
      </c>
      <c r="P175" s="29"/>
      <c r="Q175" s="72" t="s">
        <v>1130</v>
      </c>
      <c r="R175" s="337"/>
      <c r="S175" s="7"/>
      <c r="T175" s="6"/>
    </row>
    <row r="176" spans="1:20" s="17" customFormat="1" ht="19.5" hidden="1" customHeight="1" x14ac:dyDescent="0.25">
      <c r="A176" s="218"/>
      <c r="B176" s="309"/>
      <c r="C176" s="214"/>
      <c r="D176" s="214"/>
      <c r="E176" s="214"/>
      <c r="F176" s="222"/>
      <c r="G176" s="214"/>
      <c r="H176" s="206"/>
      <c r="I176" s="111"/>
      <c r="J176" s="112"/>
      <c r="K176" s="18"/>
      <c r="L176" s="19" t="s">
        <v>186</v>
      </c>
      <c r="M176" s="6" t="s">
        <v>771</v>
      </c>
      <c r="N176" s="6">
        <v>1144187247</v>
      </c>
      <c r="O176" s="6" t="s">
        <v>772</v>
      </c>
      <c r="P176" s="6">
        <v>3185674233</v>
      </c>
      <c r="Q176" s="72" t="s">
        <v>773</v>
      </c>
      <c r="R176" s="337"/>
      <c r="S176" s="6"/>
      <c r="T176" s="6"/>
    </row>
    <row r="177" spans="1:22" s="17" customFormat="1" ht="19.5" hidden="1" customHeight="1" x14ac:dyDescent="0.25">
      <c r="A177" s="218"/>
      <c r="B177" s="296"/>
      <c r="C177" s="232"/>
      <c r="D177" s="232"/>
      <c r="E177" s="232"/>
      <c r="F177" s="233"/>
      <c r="G177" s="232"/>
      <c r="H177" s="239"/>
      <c r="I177" s="113"/>
      <c r="J177" s="114"/>
      <c r="K177" s="18"/>
      <c r="L177" s="19" t="s">
        <v>186</v>
      </c>
      <c r="M177" s="6" t="s">
        <v>774</v>
      </c>
      <c r="N177" s="6">
        <v>1143830862</v>
      </c>
      <c r="O177" s="6" t="s">
        <v>775</v>
      </c>
      <c r="P177" s="6">
        <v>3008220158</v>
      </c>
      <c r="Q177" s="72" t="s">
        <v>776</v>
      </c>
      <c r="R177" s="338"/>
      <c r="S177" s="6"/>
      <c r="T177" s="6"/>
    </row>
    <row r="178" spans="1:22" s="17" customFormat="1" ht="42.75" hidden="1" customHeight="1" x14ac:dyDescent="0.25">
      <c r="A178" s="224">
        <v>805023423</v>
      </c>
      <c r="B178" s="225" t="s">
        <v>146</v>
      </c>
      <c r="C178" s="205" t="s">
        <v>11</v>
      </c>
      <c r="D178" s="205" t="s">
        <v>778</v>
      </c>
      <c r="E178" s="205" t="s">
        <v>79</v>
      </c>
      <c r="F178" s="221">
        <v>1065</v>
      </c>
      <c r="G178" s="205" t="s">
        <v>9</v>
      </c>
      <c r="H178" s="205" t="s">
        <v>446</v>
      </c>
      <c r="I178" s="85" t="s">
        <v>418</v>
      </c>
      <c r="J178" s="90" t="s">
        <v>1221</v>
      </c>
      <c r="K178" s="18" t="s">
        <v>187</v>
      </c>
      <c r="L178" s="19" t="s">
        <v>186</v>
      </c>
      <c r="M178" s="4" t="s">
        <v>1136</v>
      </c>
      <c r="N178" s="4">
        <v>1113514361</v>
      </c>
      <c r="O178" s="4" t="s">
        <v>1137</v>
      </c>
      <c r="P178" s="39">
        <v>3117024427</v>
      </c>
      <c r="Q178" s="72" t="s">
        <v>147</v>
      </c>
      <c r="R178" s="215" t="s">
        <v>1351</v>
      </c>
      <c r="S178" s="6"/>
      <c r="T178" s="6"/>
    </row>
    <row r="179" spans="1:22" s="17" customFormat="1" ht="42.75" hidden="1" customHeight="1" x14ac:dyDescent="0.25">
      <c r="A179" s="224"/>
      <c r="B179" s="226"/>
      <c r="C179" s="214"/>
      <c r="D179" s="214"/>
      <c r="E179" s="214"/>
      <c r="F179" s="222"/>
      <c r="G179" s="214"/>
      <c r="H179" s="214"/>
      <c r="I179" s="115"/>
      <c r="J179" s="170"/>
      <c r="K179" s="18"/>
      <c r="L179" s="19" t="s">
        <v>186</v>
      </c>
      <c r="M179" s="39" t="s">
        <v>1400</v>
      </c>
      <c r="N179" s="45"/>
      <c r="O179" s="4" t="s">
        <v>1401</v>
      </c>
      <c r="P179" s="173"/>
      <c r="Q179" s="72" t="s">
        <v>1402</v>
      </c>
      <c r="R179" s="216"/>
      <c r="S179" s="6"/>
      <c r="T179" s="6"/>
    </row>
    <row r="180" spans="1:22" s="17" customFormat="1" ht="42.75" hidden="1" customHeight="1" x14ac:dyDescent="0.25">
      <c r="A180" s="224"/>
      <c r="B180" s="226"/>
      <c r="C180" s="214"/>
      <c r="D180" s="214"/>
      <c r="E180" s="214"/>
      <c r="F180" s="222"/>
      <c r="G180" s="214"/>
      <c r="H180" s="214"/>
      <c r="I180" s="115"/>
      <c r="J180" s="170"/>
      <c r="K180" s="18"/>
      <c r="L180" s="19" t="s">
        <v>186</v>
      </c>
      <c r="M180" s="4" t="s">
        <v>1404</v>
      </c>
      <c r="N180" s="45"/>
      <c r="O180" s="4" t="s">
        <v>1405</v>
      </c>
      <c r="P180" s="173"/>
      <c r="Q180" s="72" t="s">
        <v>1403</v>
      </c>
      <c r="R180" s="216"/>
      <c r="S180" s="6"/>
      <c r="T180" s="6"/>
    </row>
    <row r="181" spans="1:22" s="17" customFormat="1" ht="50.25" hidden="1" customHeight="1" x14ac:dyDescent="0.25">
      <c r="A181" s="244"/>
      <c r="B181" s="245"/>
      <c r="C181" s="232"/>
      <c r="D181" s="232"/>
      <c r="E181" s="232"/>
      <c r="F181" s="233"/>
      <c r="G181" s="232"/>
      <c r="H181" s="232"/>
      <c r="I181" s="115"/>
      <c r="J181" s="102"/>
      <c r="K181" s="18"/>
      <c r="L181" s="19" t="s">
        <v>186</v>
      </c>
      <c r="M181" s="4" t="s">
        <v>1350</v>
      </c>
      <c r="N181" s="4">
        <v>1005873592</v>
      </c>
      <c r="O181" s="4" t="s">
        <v>714</v>
      </c>
      <c r="P181" s="39">
        <v>3046205950</v>
      </c>
      <c r="Q181" s="72" t="s">
        <v>1352</v>
      </c>
      <c r="R181" s="251"/>
      <c r="S181" s="6"/>
      <c r="T181" s="6"/>
    </row>
    <row r="182" spans="1:22" s="17" customFormat="1" ht="66.75" hidden="1" customHeight="1" x14ac:dyDescent="0.25">
      <c r="A182" s="80">
        <v>805009741</v>
      </c>
      <c r="B182" s="50" t="s">
        <v>94</v>
      </c>
      <c r="C182" s="9" t="s">
        <v>11</v>
      </c>
      <c r="D182" s="9" t="s">
        <v>678</v>
      </c>
      <c r="E182" s="9" t="s">
        <v>95</v>
      </c>
      <c r="F182" s="15">
        <v>1229</v>
      </c>
      <c r="G182" s="9" t="s">
        <v>9</v>
      </c>
      <c r="H182" s="9" t="s">
        <v>448</v>
      </c>
      <c r="I182" s="79" t="s">
        <v>391</v>
      </c>
      <c r="J182" s="79" t="s">
        <v>1426</v>
      </c>
      <c r="K182" s="18" t="s">
        <v>187</v>
      </c>
      <c r="L182" s="19" t="s">
        <v>186</v>
      </c>
      <c r="M182" s="178" t="s">
        <v>687</v>
      </c>
      <c r="N182" s="180">
        <v>1112485278</v>
      </c>
      <c r="O182" s="178" t="s">
        <v>688</v>
      </c>
      <c r="P182" s="178">
        <v>3164358368</v>
      </c>
      <c r="Q182" s="72" t="s">
        <v>689</v>
      </c>
      <c r="R182" s="175" t="s">
        <v>1443</v>
      </c>
      <c r="S182" s="6"/>
      <c r="T182" s="6"/>
    </row>
    <row r="183" spans="1:22" s="17" customFormat="1" ht="21" hidden="1" customHeight="1" x14ac:dyDescent="0.25">
      <c r="A183" s="323">
        <v>890300625</v>
      </c>
      <c r="B183" s="225" t="s">
        <v>99</v>
      </c>
      <c r="C183" s="259" t="s">
        <v>11</v>
      </c>
      <c r="D183" s="205" t="s">
        <v>678</v>
      </c>
      <c r="E183" s="259" t="s">
        <v>97</v>
      </c>
      <c r="F183" s="268">
        <v>1917</v>
      </c>
      <c r="G183" s="259" t="s">
        <v>9</v>
      </c>
      <c r="H183" s="205" t="s">
        <v>450</v>
      </c>
      <c r="I183" s="69" t="s">
        <v>1425</v>
      </c>
      <c r="J183" s="69" t="s">
        <v>1444</v>
      </c>
      <c r="K183" s="14" t="s">
        <v>187</v>
      </c>
      <c r="L183" s="19" t="s">
        <v>186</v>
      </c>
      <c r="M183" s="4" t="s">
        <v>690</v>
      </c>
      <c r="N183" s="5">
        <v>1193482053</v>
      </c>
      <c r="O183" s="6" t="s">
        <v>691</v>
      </c>
      <c r="P183" s="4">
        <v>3122486421</v>
      </c>
      <c r="Q183" s="72" t="s">
        <v>692</v>
      </c>
      <c r="R183" s="237" t="s">
        <v>1443</v>
      </c>
      <c r="S183" s="6"/>
      <c r="T183" s="6"/>
    </row>
    <row r="184" spans="1:22" s="17" customFormat="1" ht="21" hidden="1" customHeight="1" x14ac:dyDescent="0.25">
      <c r="A184" s="324"/>
      <c r="B184" s="226"/>
      <c r="C184" s="260"/>
      <c r="D184" s="214"/>
      <c r="E184" s="260"/>
      <c r="F184" s="269"/>
      <c r="G184" s="260"/>
      <c r="H184" s="206"/>
      <c r="I184" s="14" t="s">
        <v>1123</v>
      </c>
      <c r="J184" s="14" t="s">
        <v>1123</v>
      </c>
      <c r="K184" s="14"/>
      <c r="L184" s="19" t="s">
        <v>186</v>
      </c>
      <c r="M184" s="4" t="s">
        <v>693</v>
      </c>
      <c r="N184" s="5">
        <v>1017190034</v>
      </c>
      <c r="O184" s="6" t="s">
        <v>694</v>
      </c>
      <c r="P184" s="4">
        <v>3127740025</v>
      </c>
      <c r="Q184" s="72" t="s">
        <v>695</v>
      </c>
      <c r="R184" s="238"/>
      <c r="S184" s="7"/>
      <c r="T184" s="20"/>
    </row>
    <row r="185" spans="1:22" s="17" customFormat="1" ht="21" hidden="1" customHeight="1" x14ac:dyDescent="0.25">
      <c r="A185" s="324"/>
      <c r="B185" s="226"/>
      <c r="C185" s="260"/>
      <c r="D185" s="214"/>
      <c r="E185" s="260"/>
      <c r="F185" s="269"/>
      <c r="G185" s="260"/>
      <c r="H185" s="206"/>
      <c r="I185" s="14" t="s">
        <v>1123</v>
      </c>
      <c r="J185" s="14" t="s">
        <v>1123</v>
      </c>
      <c r="K185" s="14"/>
      <c r="L185" s="19" t="s">
        <v>186</v>
      </c>
      <c r="M185" s="178" t="s">
        <v>1080</v>
      </c>
      <c r="N185" s="180">
        <v>1144081865</v>
      </c>
      <c r="O185" s="181" t="s">
        <v>1082</v>
      </c>
      <c r="P185" s="178">
        <v>3166260698</v>
      </c>
      <c r="Q185" s="72" t="s">
        <v>1081</v>
      </c>
      <c r="R185" s="238"/>
      <c r="S185" s="6"/>
      <c r="T185" s="6"/>
    </row>
    <row r="186" spans="1:22" s="17" customFormat="1" ht="21" hidden="1" customHeight="1" x14ac:dyDescent="0.25">
      <c r="A186" s="324"/>
      <c r="B186" s="226"/>
      <c r="C186" s="260"/>
      <c r="D186" s="214"/>
      <c r="E186" s="260"/>
      <c r="F186" s="269"/>
      <c r="G186" s="260"/>
      <c r="H186" s="206"/>
      <c r="I186" s="14" t="s">
        <v>1123</v>
      </c>
      <c r="J186" s="14" t="s">
        <v>1123</v>
      </c>
      <c r="K186" s="14"/>
      <c r="L186" s="19" t="s">
        <v>186</v>
      </c>
      <c r="M186" s="4" t="s">
        <v>696</v>
      </c>
      <c r="N186" s="5">
        <v>1037643577</v>
      </c>
      <c r="O186" s="6" t="s">
        <v>697</v>
      </c>
      <c r="P186" s="4">
        <v>3106765741</v>
      </c>
      <c r="Q186" s="72" t="s">
        <v>698</v>
      </c>
      <c r="R186" s="238"/>
      <c r="S186" s="6"/>
      <c r="T186" s="6"/>
    </row>
    <row r="187" spans="1:22" s="13" customFormat="1" ht="21" hidden="1" customHeight="1" x14ac:dyDescent="0.25">
      <c r="A187" s="325"/>
      <c r="B187" s="245"/>
      <c r="C187" s="261"/>
      <c r="D187" s="232"/>
      <c r="E187" s="261"/>
      <c r="F187" s="270"/>
      <c r="G187" s="261"/>
      <c r="H187" s="239"/>
      <c r="I187" s="14" t="s">
        <v>1123</v>
      </c>
      <c r="J187" s="14" t="s">
        <v>1123</v>
      </c>
      <c r="K187" s="14"/>
      <c r="L187" s="19" t="s">
        <v>186</v>
      </c>
      <c r="M187" s="4" t="s">
        <v>553</v>
      </c>
      <c r="N187" s="5">
        <v>1144043499</v>
      </c>
      <c r="O187" s="4" t="s">
        <v>554</v>
      </c>
      <c r="P187" s="4">
        <v>3152138501</v>
      </c>
      <c r="Q187" s="77" t="s">
        <v>555</v>
      </c>
      <c r="R187" s="252"/>
      <c r="S187" s="7"/>
      <c r="T187" s="6"/>
    </row>
    <row r="188" spans="1:22" s="13" customFormat="1" ht="17.25" hidden="1" customHeight="1" x14ac:dyDescent="0.25">
      <c r="A188" s="323">
        <v>900406150</v>
      </c>
      <c r="B188" s="265" t="s">
        <v>45</v>
      </c>
      <c r="C188" s="259" t="s">
        <v>11</v>
      </c>
      <c r="D188" s="205" t="s">
        <v>678</v>
      </c>
      <c r="E188" s="259" t="s">
        <v>46</v>
      </c>
      <c r="F188" s="268">
        <v>1917</v>
      </c>
      <c r="G188" s="259" t="s">
        <v>9</v>
      </c>
      <c r="H188" s="205" t="s">
        <v>451</v>
      </c>
      <c r="I188" s="89" t="s">
        <v>292</v>
      </c>
      <c r="J188" s="89" t="s">
        <v>424</v>
      </c>
      <c r="K188" s="14" t="s">
        <v>187</v>
      </c>
      <c r="L188" s="19" t="s">
        <v>186</v>
      </c>
      <c r="M188" s="6" t="s">
        <v>679</v>
      </c>
      <c r="N188" s="7">
        <v>1037603735</v>
      </c>
      <c r="O188" s="6" t="s">
        <v>680</v>
      </c>
      <c r="P188" s="6">
        <v>3117127085</v>
      </c>
      <c r="Q188" s="72" t="s">
        <v>681</v>
      </c>
      <c r="R188" s="237" t="s">
        <v>1443</v>
      </c>
      <c r="S188" s="7"/>
      <c r="T188" s="6"/>
    </row>
    <row r="189" spans="1:22" s="13" customFormat="1" ht="17.25" hidden="1" customHeight="1" x14ac:dyDescent="0.25">
      <c r="A189" s="324"/>
      <c r="B189" s="266"/>
      <c r="C189" s="260"/>
      <c r="D189" s="214"/>
      <c r="E189" s="260"/>
      <c r="F189" s="269"/>
      <c r="G189" s="260"/>
      <c r="H189" s="206"/>
      <c r="I189" s="109"/>
      <c r="J189" s="110"/>
      <c r="K189" s="14"/>
      <c r="L189" s="19" t="s">
        <v>186</v>
      </c>
      <c r="M189" s="177" t="s">
        <v>1429</v>
      </c>
      <c r="N189" s="178">
        <v>1144087915</v>
      </c>
      <c r="O189" s="179" t="s">
        <v>1430</v>
      </c>
      <c r="P189" s="178">
        <v>3163978518</v>
      </c>
      <c r="Q189" s="72" t="s">
        <v>1431</v>
      </c>
      <c r="R189" s="238"/>
      <c r="S189" s="6"/>
      <c r="T189" s="6"/>
    </row>
    <row r="190" spans="1:22" s="13" customFormat="1" ht="17.25" hidden="1" customHeight="1" x14ac:dyDescent="0.25">
      <c r="A190" s="324"/>
      <c r="B190" s="266"/>
      <c r="C190" s="260"/>
      <c r="D190" s="214"/>
      <c r="E190" s="260"/>
      <c r="F190" s="269"/>
      <c r="G190" s="260"/>
      <c r="H190" s="206"/>
      <c r="I190" s="113"/>
      <c r="J190" s="114"/>
      <c r="K190" s="14"/>
      <c r="L190" s="19" t="s">
        <v>186</v>
      </c>
      <c r="M190" s="176" t="s">
        <v>1432</v>
      </c>
      <c r="N190" s="4">
        <v>1140874710</v>
      </c>
      <c r="O190" s="4" t="s">
        <v>838</v>
      </c>
      <c r="P190" s="4">
        <v>3160440121</v>
      </c>
      <c r="Q190" s="72" t="s">
        <v>1433</v>
      </c>
      <c r="R190" s="238"/>
      <c r="S190" s="7"/>
      <c r="T190" s="20"/>
    </row>
    <row r="191" spans="1:22" s="17" customFormat="1" ht="22.5" hidden="1" customHeight="1" x14ac:dyDescent="0.25">
      <c r="A191" s="217">
        <v>890300279</v>
      </c>
      <c r="B191" s="280" t="s">
        <v>48</v>
      </c>
      <c r="C191" s="205" t="s">
        <v>11</v>
      </c>
      <c r="D191" s="205" t="s">
        <v>677</v>
      </c>
      <c r="E191" s="205" t="s">
        <v>46</v>
      </c>
      <c r="F191" s="221">
        <v>6862</v>
      </c>
      <c r="G191" s="205" t="s">
        <v>9</v>
      </c>
      <c r="H191" s="205" t="s">
        <v>428</v>
      </c>
      <c r="I191" s="103" t="s">
        <v>1235</v>
      </c>
      <c r="J191" s="103" t="s">
        <v>1236</v>
      </c>
      <c r="K191" s="18" t="s">
        <v>187</v>
      </c>
      <c r="L191" s="51" t="s">
        <v>283</v>
      </c>
      <c r="M191" s="5" t="s">
        <v>641</v>
      </c>
      <c r="N191" s="5">
        <v>71764475</v>
      </c>
      <c r="O191" s="4" t="s">
        <v>642</v>
      </c>
      <c r="P191" s="4">
        <v>3154329347</v>
      </c>
      <c r="Q191" s="148" t="s">
        <v>643</v>
      </c>
      <c r="R191" s="277" t="s">
        <v>1396</v>
      </c>
      <c r="S191" s="7"/>
      <c r="T191" s="6"/>
    </row>
    <row r="192" spans="1:22" s="17" customFormat="1" ht="22.5" hidden="1" customHeight="1" x14ac:dyDescent="0.25">
      <c r="A192" s="218"/>
      <c r="B192" s="298"/>
      <c r="C192" s="214"/>
      <c r="D192" s="214"/>
      <c r="E192" s="214"/>
      <c r="F192" s="222"/>
      <c r="G192" s="214"/>
      <c r="H192" s="206"/>
      <c r="I192" s="109"/>
      <c r="J192" s="110"/>
      <c r="K192" s="18"/>
      <c r="L192" s="51" t="s">
        <v>283</v>
      </c>
      <c r="M192" s="4" t="s">
        <v>644</v>
      </c>
      <c r="N192" s="35">
        <v>1015450472</v>
      </c>
      <c r="O192" s="26" t="s">
        <v>645</v>
      </c>
      <c r="P192" s="4" t="s">
        <v>646</v>
      </c>
      <c r="Q192" s="148" t="s">
        <v>647</v>
      </c>
      <c r="R192" s="297"/>
      <c r="S192" s="6"/>
      <c r="T192" s="6"/>
      <c r="V192" s="52"/>
    </row>
    <row r="193" spans="1:20" s="17" customFormat="1" ht="22.5" hidden="1" customHeight="1" x14ac:dyDescent="0.25">
      <c r="A193" s="218"/>
      <c r="B193" s="298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6" t="s">
        <v>648</v>
      </c>
      <c r="N193" s="7">
        <v>11440064405</v>
      </c>
      <c r="O193" s="17" t="s">
        <v>649</v>
      </c>
      <c r="P193" s="6">
        <v>3165377699</v>
      </c>
      <c r="Q193" s="148" t="s">
        <v>650</v>
      </c>
      <c r="R193" s="297"/>
      <c r="S193" s="6"/>
      <c r="T193" s="6"/>
    </row>
    <row r="194" spans="1:20" s="17" customFormat="1" ht="22.5" hidden="1" customHeight="1" x14ac:dyDescent="0.25">
      <c r="A194" s="218"/>
      <c r="B194" s="298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6" t="s">
        <v>651</v>
      </c>
      <c r="N194" s="7">
        <v>1144197568</v>
      </c>
      <c r="O194" s="6" t="s">
        <v>652</v>
      </c>
      <c r="P194" s="6">
        <v>3186967405</v>
      </c>
      <c r="Q194" s="149" t="s">
        <v>653</v>
      </c>
      <c r="R194" s="297"/>
      <c r="S194" s="6"/>
      <c r="T194" s="6"/>
    </row>
    <row r="195" spans="1:20" s="17" customFormat="1" ht="22.5" hidden="1" customHeight="1" x14ac:dyDescent="0.25">
      <c r="A195" s="218"/>
      <c r="B195" s="298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6" t="s">
        <v>1056</v>
      </c>
      <c r="N195" s="28"/>
      <c r="O195" s="6" t="s">
        <v>1058</v>
      </c>
      <c r="P195" s="29"/>
      <c r="Q195" s="149" t="s">
        <v>1057</v>
      </c>
      <c r="R195" s="297"/>
      <c r="S195" s="6"/>
      <c r="T195" s="6"/>
    </row>
    <row r="196" spans="1:20" s="17" customFormat="1" ht="22.5" hidden="1" customHeight="1" x14ac:dyDescent="0.25">
      <c r="A196" s="218"/>
      <c r="B196" s="298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6" t="s">
        <v>1341</v>
      </c>
      <c r="N196" s="7">
        <v>1144193641</v>
      </c>
      <c r="O196" s="6" t="s">
        <v>891</v>
      </c>
      <c r="P196" s="6">
        <v>3132061843</v>
      </c>
      <c r="Q196" s="149" t="s">
        <v>1342</v>
      </c>
      <c r="R196" s="297"/>
      <c r="S196" s="6"/>
      <c r="T196" s="6"/>
    </row>
    <row r="197" spans="1:20" s="17" customFormat="1" ht="22.5" hidden="1" customHeight="1" x14ac:dyDescent="0.25">
      <c r="A197" s="218"/>
      <c r="B197" s="298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6" t="s">
        <v>654</v>
      </c>
      <c r="N197" s="7">
        <v>1014296671</v>
      </c>
      <c r="O197" s="6" t="s">
        <v>655</v>
      </c>
      <c r="P197" s="6">
        <v>3196832552</v>
      </c>
      <c r="Q197" s="149" t="s">
        <v>656</v>
      </c>
      <c r="R197" s="297"/>
      <c r="S197" s="7"/>
      <c r="T197" s="6"/>
    </row>
    <row r="198" spans="1:20" s="17" customFormat="1" ht="22.5" hidden="1" customHeight="1" x14ac:dyDescent="0.25">
      <c r="A198" s="218"/>
      <c r="B198" s="298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4" t="s">
        <v>657</v>
      </c>
      <c r="N198" s="5">
        <v>1112490039</v>
      </c>
      <c r="O198" s="4" t="s">
        <v>658</v>
      </c>
      <c r="P198" s="4">
        <v>3137481869</v>
      </c>
      <c r="Q198" s="149" t="s">
        <v>659</v>
      </c>
      <c r="R198" s="297"/>
      <c r="S198" s="6"/>
      <c r="T198" s="6"/>
    </row>
    <row r="199" spans="1:20" s="17" customFormat="1" ht="22.5" hidden="1" customHeight="1" x14ac:dyDescent="0.25">
      <c r="A199" s="218"/>
      <c r="B199" s="298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4" t="s">
        <v>660</v>
      </c>
      <c r="N199" s="5">
        <v>1130683325</v>
      </c>
      <c r="O199" s="4" t="s">
        <v>597</v>
      </c>
      <c r="P199" s="4">
        <v>3022881702</v>
      </c>
      <c r="Q199" s="149" t="s">
        <v>661</v>
      </c>
      <c r="R199" s="297"/>
      <c r="S199" s="6"/>
      <c r="T199" s="6"/>
    </row>
    <row r="200" spans="1:20" s="17" customFormat="1" ht="22.5" hidden="1" customHeight="1" x14ac:dyDescent="0.25">
      <c r="A200" s="218"/>
      <c r="B200" s="298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4" t="s">
        <v>662</v>
      </c>
      <c r="N200" s="5">
        <v>1151938391</v>
      </c>
      <c r="O200" s="4" t="s">
        <v>663</v>
      </c>
      <c r="P200" s="4">
        <v>3166984366</v>
      </c>
      <c r="Q200" s="149" t="s">
        <v>664</v>
      </c>
      <c r="R200" s="297"/>
      <c r="S200" s="6"/>
      <c r="T200" s="6"/>
    </row>
    <row r="201" spans="1:20" s="17" customFormat="1" ht="22.5" hidden="1" customHeight="1" x14ac:dyDescent="0.25">
      <c r="A201" s="218"/>
      <c r="B201" s="298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4" t="s">
        <v>665</v>
      </c>
      <c r="N201" s="5">
        <v>1144188642</v>
      </c>
      <c r="O201" s="4" t="s">
        <v>663</v>
      </c>
      <c r="P201" s="4">
        <v>3188682156</v>
      </c>
      <c r="Q201" s="149" t="s">
        <v>666</v>
      </c>
      <c r="R201" s="297"/>
      <c r="S201" s="6"/>
      <c r="T201" s="6"/>
    </row>
    <row r="202" spans="1:20" s="17" customFormat="1" ht="22.5" hidden="1" customHeight="1" x14ac:dyDescent="0.25">
      <c r="A202" s="218"/>
      <c r="B202" s="298"/>
      <c r="C202" s="214"/>
      <c r="D202" s="214"/>
      <c r="E202" s="214"/>
      <c r="F202" s="222"/>
      <c r="G202" s="214"/>
      <c r="H202" s="206"/>
      <c r="I202" s="111"/>
      <c r="J202" s="112"/>
      <c r="K202" s="18"/>
      <c r="L202" s="51" t="s">
        <v>283</v>
      </c>
      <c r="M202" s="4" t="s">
        <v>667</v>
      </c>
      <c r="N202" s="35">
        <v>67010362</v>
      </c>
      <c r="O202" s="4" t="s">
        <v>668</v>
      </c>
      <c r="P202" s="4">
        <v>3117098393</v>
      </c>
      <c r="Q202" s="149" t="s">
        <v>669</v>
      </c>
      <c r="R202" s="297"/>
      <c r="S202" s="6"/>
      <c r="T202" s="6"/>
    </row>
    <row r="203" spans="1:20" s="17" customFormat="1" ht="22.5" hidden="1" customHeight="1" x14ac:dyDescent="0.25">
      <c r="A203" s="218"/>
      <c r="B203" s="298"/>
      <c r="C203" s="214"/>
      <c r="D203" s="214"/>
      <c r="E203" s="214"/>
      <c r="F203" s="222"/>
      <c r="G203" s="214"/>
      <c r="H203" s="206"/>
      <c r="I203" s="111"/>
      <c r="J203" s="112"/>
      <c r="K203" s="18"/>
      <c r="L203" s="51" t="s">
        <v>283</v>
      </c>
      <c r="M203" s="4" t="s">
        <v>670</v>
      </c>
      <c r="N203" s="36"/>
      <c r="O203" s="4" t="s">
        <v>671</v>
      </c>
      <c r="P203" s="4">
        <v>3013368255</v>
      </c>
      <c r="Q203" s="149" t="s">
        <v>672</v>
      </c>
      <c r="R203" s="297"/>
      <c r="S203" s="6"/>
      <c r="T203" s="6"/>
    </row>
    <row r="204" spans="1:20" s="17" customFormat="1" ht="22.5" hidden="1" customHeight="1" x14ac:dyDescent="0.25">
      <c r="A204" s="242"/>
      <c r="B204" s="281"/>
      <c r="C204" s="232"/>
      <c r="D204" s="232"/>
      <c r="E204" s="232"/>
      <c r="F204" s="233"/>
      <c r="G204" s="232"/>
      <c r="H204" s="239"/>
      <c r="I204" s="113"/>
      <c r="J204" s="114"/>
      <c r="K204" s="18"/>
      <c r="L204" s="51" t="s">
        <v>283</v>
      </c>
      <c r="M204" s="6" t="s">
        <v>673</v>
      </c>
      <c r="N204" s="7">
        <v>1148956256</v>
      </c>
      <c r="O204" s="6" t="s">
        <v>674</v>
      </c>
      <c r="P204" s="6" t="s">
        <v>675</v>
      </c>
      <c r="Q204" s="149" t="s">
        <v>676</v>
      </c>
      <c r="R204" s="278"/>
      <c r="S204" s="6"/>
      <c r="T204" s="6"/>
    </row>
    <row r="205" spans="1:20" s="17" customFormat="1" ht="28.5" hidden="1" customHeight="1" x14ac:dyDescent="0.25">
      <c r="A205" s="223">
        <v>900378212</v>
      </c>
      <c r="B205" s="225" t="s">
        <v>1153</v>
      </c>
      <c r="C205" s="205" t="s">
        <v>11</v>
      </c>
      <c r="D205" s="205" t="s">
        <v>639</v>
      </c>
      <c r="E205" s="205" t="s">
        <v>46</v>
      </c>
      <c r="F205" s="221">
        <v>2052</v>
      </c>
      <c r="G205" s="205" t="s">
        <v>9</v>
      </c>
      <c r="H205" s="205" t="s">
        <v>950</v>
      </c>
      <c r="I205" s="103" t="s">
        <v>1115</v>
      </c>
      <c r="J205" s="103" t="s">
        <v>1219</v>
      </c>
      <c r="K205" s="86" t="s">
        <v>202</v>
      </c>
      <c r="L205" s="19" t="s">
        <v>186</v>
      </c>
      <c r="M205" s="6" t="s">
        <v>504</v>
      </c>
      <c r="N205" s="6">
        <v>55248830</v>
      </c>
      <c r="O205" s="6" t="s">
        <v>505</v>
      </c>
      <c r="P205" s="6" t="s">
        <v>506</v>
      </c>
      <c r="Q205" s="72" t="s">
        <v>507</v>
      </c>
      <c r="R205" s="215" t="s">
        <v>1388</v>
      </c>
      <c r="S205" s="6"/>
      <c r="T205" s="6"/>
    </row>
    <row r="206" spans="1:20" s="17" customFormat="1" ht="28.5" hidden="1" customHeight="1" x14ac:dyDescent="0.25">
      <c r="A206" s="224"/>
      <c r="B206" s="226"/>
      <c r="C206" s="214"/>
      <c r="D206" s="214"/>
      <c r="E206" s="214"/>
      <c r="F206" s="222"/>
      <c r="G206" s="214"/>
      <c r="H206" s="206"/>
      <c r="I206" s="109"/>
      <c r="J206" s="110"/>
      <c r="K206" s="18"/>
      <c r="L206" s="19" t="s">
        <v>186</v>
      </c>
      <c r="M206" s="4" t="s">
        <v>508</v>
      </c>
      <c r="N206" s="4">
        <v>1143869669</v>
      </c>
      <c r="O206" s="4" t="s">
        <v>509</v>
      </c>
      <c r="P206" s="26">
        <v>3045227390</v>
      </c>
      <c r="Q206" s="72" t="s">
        <v>510</v>
      </c>
      <c r="R206" s="216"/>
      <c r="S206" s="6"/>
      <c r="T206" s="6"/>
    </row>
    <row r="207" spans="1:20" s="17" customFormat="1" ht="28.5" hidden="1" customHeight="1" x14ac:dyDescent="0.25">
      <c r="A207" s="224"/>
      <c r="B207" s="226"/>
      <c r="C207" s="214"/>
      <c r="D207" s="214"/>
      <c r="E207" s="214"/>
      <c r="F207" s="222"/>
      <c r="G207" s="214"/>
      <c r="H207" s="206"/>
      <c r="I207" s="111"/>
      <c r="J207" s="112"/>
      <c r="K207" s="18"/>
      <c r="L207" s="19" t="s">
        <v>186</v>
      </c>
      <c r="M207" s="6" t="s">
        <v>511</v>
      </c>
      <c r="N207" s="6">
        <v>31483108</v>
      </c>
      <c r="O207" s="6" t="s">
        <v>512</v>
      </c>
      <c r="P207" s="6">
        <v>3016172204</v>
      </c>
      <c r="Q207" s="72" t="s">
        <v>513</v>
      </c>
      <c r="R207" s="216"/>
      <c r="S207" s="6"/>
      <c r="T207" s="6"/>
    </row>
    <row r="208" spans="1:20" s="17" customFormat="1" ht="28.5" hidden="1" customHeight="1" x14ac:dyDescent="0.25">
      <c r="A208" s="224"/>
      <c r="B208" s="226"/>
      <c r="C208" s="214"/>
      <c r="D208" s="214"/>
      <c r="E208" s="214"/>
      <c r="F208" s="222"/>
      <c r="G208" s="214"/>
      <c r="H208" s="206"/>
      <c r="I208" s="111"/>
      <c r="J208" s="112"/>
      <c r="K208" s="18"/>
      <c r="L208" s="19" t="s">
        <v>186</v>
      </c>
      <c r="M208" s="6" t="s">
        <v>951</v>
      </c>
      <c r="N208" s="6">
        <v>31322644</v>
      </c>
      <c r="O208" s="6" t="s">
        <v>953</v>
      </c>
      <c r="P208" s="6">
        <v>3165186763</v>
      </c>
      <c r="Q208" s="72" t="s">
        <v>952</v>
      </c>
      <c r="R208" s="216"/>
      <c r="S208" s="6"/>
      <c r="T208" s="6"/>
    </row>
    <row r="209" spans="1:21" s="17" customFormat="1" ht="28.5" hidden="1" customHeight="1" x14ac:dyDescent="0.25">
      <c r="A209" s="224"/>
      <c r="B209" s="226"/>
      <c r="C209" s="214"/>
      <c r="D209" s="214"/>
      <c r="E209" s="214"/>
      <c r="F209" s="222"/>
      <c r="G209" s="214"/>
      <c r="H209" s="206"/>
      <c r="I209" s="111"/>
      <c r="J209" s="112"/>
      <c r="K209" s="18"/>
      <c r="L209" s="19" t="s">
        <v>186</v>
      </c>
      <c r="M209" s="6" t="s">
        <v>514</v>
      </c>
      <c r="N209" s="6">
        <v>1061791504</v>
      </c>
      <c r="O209" s="6" t="s">
        <v>246</v>
      </c>
      <c r="P209" s="6">
        <v>3212546041</v>
      </c>
      <c r="Q209" s="72" t="s">
        <v>515</v>
      </c>
      <c r="R209" s="216"/>
      <c r="S209" s="6"/>
      <c r="T209" s="6"/>
    </row>
    <row r="210" spans="1:21" s="17" customFormat="1" ht="28.5" hidden="1" customHeight="1" x14ac:dyDescent="0.25">
      <c r="A210" s="244"/>
      <c r="B210" s="245"/>
      <c r="C210" s="232"/>
      <c r="D210" s="232"/>
      <c r="E210" s="232"/>
      <c r="F210" s="233"/>
      <c r="G210" s="232"/>
      <c r="H210" s="239"/>
      <c r="I210" s="113"/>
      <c r="J210" s="114"/>
      <c r="K210" s="18"/>
      <c r="L210" s="19" t="s">
        <v>186</v>
      </c>
      <c r="M210" s="4" t="s">
        <v>1384</v>
      </c>
      <c r="N210" s="4">
        <v>1144131212</v>
      </c>
      <c r="O210" s="4" t="s">
        <v>516</v>
      </c>
      <c r="P210" s="4">
        <v>3155042988</v>
      </c>
      <c r="Q210" s="72" t="s">
        <v>1385</v>
      </c>
      <c r="R210" s="251"/>
      <c r="S210" s="6"/>
      <c r="T210" s="6"/>
    </row>
    <row r="211" spans="1:21" s="17" customFormat="1" ht="38.25" hidden="1" customHeight="1" x14ac:dyDescent="0.25">
      <c r="A211" s="217">
        <v>860006797</v>
      </c>
      <c r="B211" s="295" t="s">
        <v>125</v>
      </c>
      <c r="C211" s="205" t="s">
        <v>11</v>
      </c>
      <c r="D211" s="205" t="s">
        <v>640</v>
      </c>
      <c r="E211" s="205" t="s">
        <v>46</v>
      </c>
      <c r="F211" s="221">
        <v>1385</v>
      </c>
      <c r="G211" s="205" t="s">
        <v>9</v>
      </c>
      <c r="H211" s="205" t="s">
        <v>1035</v>
      </c>
      <c r="I211" s="104" t="s">
        <v>1036</v>
      </c>
      <c r="J211" s="104" t="s">
        <v>1214</v>
      </c>
      <c r="K211" s="86" t="s">
        <v>202</v>
      </c>
      <c r="L211" s="19" t="s">
        <v>186</v>
      </c>
      <c r="M211" s="6" t="s">
        <v>517</v>
      </c>
      <c r="N211" s="6">
        <v>29118322</v>
      </c>
      <c r="O211" s="6" t="s">
        <v>518</v>
      </c>
      <c r="P211" s="6">
        <v>3153165649</v>
      </c>
      <c r="Q211" s="65" t="s">
        <v>126</v>
      </c>
      <c r="R211" s="330"/>
      <c r="S211" s="6"/>
      <c r="T211" s="6"/>
      <c r="U211" s="279"/>
    </row>
    <row r="212" spans="1:21" s="17" customFormat="1" ht="38.25" hidden="1" customHeight="1" x14ac:dyDescent="0.25">
      <c r="A212" s="242"/>
      <c r="B212" s="296"/>
      <c r="C212" s="232"/>
      <c r="D212" s="232"/>
      <c r="E212" s="232"/>
      <c r="F212" s="233"/>
      <c r="G212" s="232"/>
      <c r="H212" s="232"/>
      <c r="I212" s="14" t="s">
        <v>1123</v>
      </c>
      <c r="J212" s="14" t="s">
        <v>1123</v>
      </c>
      <c r="K212" s="18"/>
      <c r="L212" s="19" t="s">
        <v>186</v>
      </c>
      <c r="M212" s="6" t="s">
        <v>519</v>
      </c>
      <c r="N212" s="6">
        <v>1144151873</v>
      </c>
      <c r="O212" s="6" t="s">
        <v>520</v>
      </c>
      <c r="P212" s="6">
        <v>3207746711</v>
      </c>
      <c r="Q212" s="65" t="s">
        <v>521</v>
      </c>
      <c r="R212" s="331"/>
      <c r="S212" s="6"/>
      <c r="T212" s="6"/>
      <c r="U212" s="279"/>
    </row>
    <row r="213" spans="1:21" s="17" customFormat="1" ht="60" hidden="1" x14ac:dyDescent="0.25">
      <c r="A213" s="223">
        <v>890312749</v>
      </c>
      <c r="B213" s="225" t="s">
        <v>143</v>
      </c>
      <c r="C213" s="205" t="s">
        <v>11</v>
      </c>
      <c r="D213" s="205" t="s">
        <v>452</v>
      </c>
      <c r="E213" s="205" t="s">
        <v>120</v>
      </c>
      <c r="F213" s="221">
        <v>9608</v>
      </c>
      <c r="G213" s="205" t="s">
        <v>9</v>
      </c>
      <c r="H213" s="205" t="s">
        <v>439</v>
      </c>
      <c r="I213" s="79" t="s">
        <v>1086</v>
      </c>
      <c r="J213" s="79" t="s">
        <v>1377</v>
      </c>
      <c r="K213" s="18" t="s">
        <v>187</v>
      </c>
      <c r="L213" s="19" t="s">
        <v>186</v>
      </c>
      <c r="M213" s="4" t="s">
        <v>453</v>
      </c>
      <c r="N213" s="33">
        <v>66785279</v>
      </c>
      <c r="O213" s="4" t="s">
        <v>454</v>
      </c>
      <c r="P213" s="4">
        <v>3172178341</v>
      </c>
      <c r="Q213" s="72" t="s">
        <v>455</v>
      </c>
      <c r="R213" s="237" t="s">
        <v>1175</v>
      </c>
      <c r="S213" s="6"/>
      <c r="T213" s="6"/>
    </row>
    <row r="214" spans="1:21" s="17" customFormat="1" ht="45" hidden="1" x14ac:dyDescent="0.25">
      <c r="A214" s="224"/>
      <c r="B214" s="226"/>
      <c r="C214" s="214"/>
      <c r="D214" s="214"/>
      <c r="E214" s="214"/>
      <c r="F214" s="222"/>
      <c r="G214" s="214"/>
      <c r="H214" s="206"/>
      <c r="I214" s="14" t="s">
        <v>1123</v>
      </c>
      <c r="J214" s="14" t="s">
        <v>1123</v>
      </c>
      <c r="K214" s="18"/>
      <c r="L214" s="19" t="s">
        <v>186</v>
      </c>
      <c r="M214" s="4" t="s">
        <v>456</v>
      </c>
      <c r="N214" s="4">
        <v>72008294</v>
      </c>
      <c r="O214" s="4" t="s">
        <v>457</v>
      </c>
      <c r="P214" s="4">
        <v>3104235877</v>
      </c>
      <c r="Q214" s="77" t="s">
        <v>458</v>
      </c>
      <c r="R214" s="240"/>
      <c r="S214" s="6"/>
      <c r="T214" s="6"/>
    </row>
    <row r="215" spans="1:21" s="17" customFormat="1" ht="45" hidden="1" x14ac:dyDescent="0.25">
      <c r="A215" s="244"/>
      <c r="B215" s="245"/>
      <c r="C215" s="232"/>
      <c r="D215" s="232"/>
      <c r="E215" s="232"/>
      <c r="F215" s="233"/>
      <c r="G215" s="232"/>
      <c r="H215" s="239"/>
      <c r="I215" s="14" t="s">
        <v>1123</v>
      </c>
      <c r="J215" s="14" t="s">
        <v>1123</v>
      </c>
      <c r="K215" s="18"/>
      <c r="L215" s="19" t="s">
        <v>186</v>
      </c>
      <c r="M215" s="6" t="s">
        <v>459</v>
      </c>
      <c r="N215" s="6">
        <v>1077858523</v>
      </c>
      <c r="O215" s="6" t="s">
        <v>367</v>
      </c>
      <c r="P215" s="6">
        <v>3160182595</v>
      </c>
      <c r="Q215" s="72" t="s">
        <v>460</v>
      </c>
      <c r="R215" s="241"/>
      <c r="S215" s="7"/>
      <c r="T215" s="6"/>
    </row>
    <row r="216" spans="1:21" s="17" customFormat="1" ht="27" hidden="1" customHeight="1" x14ac:dyDescent="0.25">
      <c r="A216" s="217">
        <v>860046201</v>
      </c>
      <c r="B216" s="219" t="s">
        <v>119</v>
      </c>
      <c r="C216" s="205" t="s">
        <v>11</v>
      </c>
      <c r="D216" s="205" t="s">
        <v>894</v>
      </c>
      <c r="E216" s="205" t="s">
        <v>120</v>
      </c>
      <c r="F216" s="221">
        <v>10324</v>
      </c>
      <c r="G216" s="205" t="s">
        <v>9</v>
      </c>
      <c r="H216" s="205" t="s">
        <v>437</v>
      </c>
      <c r="I216" s="103" t="s">
        <v>438</v>
      </c>
      <c r="J216" s="103" t="s">
        <v>280</v>
      </c>
      <c r="K216" s="18" t="s">
        <v>187</v>
      </c>
      <c r="L216" s="51" t="s">
        <v>283</v>
      </c>
      <c r="M216" s="6" t="s">
        <v>703</v>
      </c>
      <c r="N216" s="6">
        <v>1072431750</v>
      </c>
      <c r="O216" s="6" t="s">
        <v>704</v>
      </c>
      <c r="P216" s="6">
        <v>3112539666</v>
      </c>
      <c r="Q216" s="72" t="s">
        <v>705</v>
      </c>
      <c r="R216" s="312" t="s">
        <v>1361</v>
      </c>
      <c r="S216" s="7"/>
      <c r="T216" s="6"/>
    </row>
    <row r="217" spans="1:21" s="17" customFormat="1" ht="27" hidden="1" customHeight="1" x14ac:dyDescent="0.25">
      <c r="A217" s="218"/>
      <c r="B217" s="220"/>
      <c r="C217" s="214"/>
      <c r="D217" s="214"/>
      <c r="E217" s="214"/>
      <c r="F217" s="222"/>
      <c r="G217" s="214"/>
      <c r="H217" s="206"/>
      <c r="I217" s="109"/>
      <c r="J217" s="110"/>
      <c r="K217" s="18"/>
      <c r="L217" s="51" t="s">
        <v>283</v>
      </c>
      <c r="M217" s="6" t="s">
        <v>900</v>
      </c>
      <c r="N217" s="6">
        <v>31569393</v>
      </c>
      <c r="O217" s="6" t="s">
        <v>714</v>
      </c>
      <c r="P217" s="6">
        <v>3153241463</v>
      </c>
      <c r="Q217" s="72" t="s">
        <v>901</v>
      </c>
      <c r="R217" s="328"/>
      <c r="S217" s="7"/>
      <c r="T217" s="6"/>
    </row>
    <row r="218" spans="1:21" s="17" customFormat="1" ht="27" hidden="1" customHeight="1" x14ac:dyDescent="0.25">
      <c r="A218" s="218"/>
      <c r="B218" s="220"/>
      <c r="C218" s="214"/>
      <c r="D218" s="214"/>
      <c r="E218" s="214"/>
      <c r="F218" s="222"/>
      <c r="G218" s="214"/>
      <c r="H218" s="206"/>
      <c r="I218" s="111"/>
      <c r="J218" s="112"/>
      <c r="K218" s="18"/>
      <c r="L218" s="51" t="s">
        <v>283</v>
      </c>
      <c r="M218" s="6" t="s">
        <v>903</v>
      </c>
      <c r="N218" s="29"/>
      <c r="O218" s="6" t="s">
        <v>902</v>
      </c>
      <c r="P218" s="29"/>
      <c r="Q218" s="72" t="s">
        <v>904</v>
      </c>
      <c r="R218" s="328"/>
      <c r="S218" s="6"/>
      <c r="T218" s="6"/>
    </row>
    <row r="219" spans="1:21" s="17" customFormat="1" ht="27" hidden="1" customHeight="1" x14ac:dyDescent="0.25">
      <c r="A219" s="218"/>
      <c r="B219" s="220"/>
      <c r="C219" s="214"/>
      <c r="D219" s="214"/>
      <c r="E219" s="214"/>
      <c r="F219" s="222"/>
      <c r="G219" s="214"/>
      <c r="H219" s="206"/>
      <c r="I219" s="111"/>
      <c r="J219" s="112"/>
      <c r="K219" s="18"/>
      <c r="L219" s="51" t="s">
        <v>283</v>
      </c>
      <c r="M219" s="6" t="s">
        <v>998</v>
      </c>
      <c r="N219" s="6">
        <v>34609823</v>
      </c>
      <c r="O219" s="6" t="s">
        <v>999</v>
      </c>
      <c r="P219" s="6">
        <v>3188694433</v>
      </c>
      <c r="Q219" s="72" t="s">
        <v>1000</v>
      </c>
      <c r="R219" s="328"/>
      <c r="S219" s="7"/>
      <c r="T219" s="6"/>
    </row>
    <row r="220" spans="1:21" s="17" customFormat="1" ht="27" hidden="1" customHeight="1" x14ac:dyDescent="0.25">
      <c r="A220" s="218"/>
      <c r="B220" s="220"/>
      <c r="C220" s="214"/>
      <c r="D220" s="214"/>
      <c r="E220" s="214"/>
      <c r="F220" s="222"/>
      <c r="G220" s="214"/>
      <c r="H220" s="206"/>
      <c r="I220" s="111"/>
      <c r="J220" s="112"/>
      <c r="K220" s="18"/>
      <c r="L220" s="51" t="s">
        <v>283</v>
      </c>
      <c r="M220" s="6" t="s">
        <v>1038</v>
      </c>
      <c r="N220" s="29"/>
      <c r="O220" s="6" t="s">
        <v>1039</v>
      </c>
      <c r="P220" s="6">
        <v>3118439552</v>
      </c>
      <c r="Q220" s="72" t="s">
        <v>1037</v>
      </c>
      <c r="R220" s="328"/>
      <c r="S220" s="7"/>
      <c r="T220" s="6"/>
    </row>
    <row r="221" spans="1:21" s="17" customFormat="1" ht="27" hidden="1" customHeight="1" x14ac:dyDescent="0.25">
      <c r="A221" s="242"/>
      <c r="B221" s="243"/>
      <c r="C221" s="232"/>
      <c r="D221" s="232"/>
      <c r="E221" s="232"/>
      <c r="F221" s="233"/>
      <c r="G221" s="232"/>
      <c r="H221" s="239"/>
      <c r="I221" s="113"/>
      <c r="J221" s="114"/>
      <c r="K221" s="18"/>
      <c r="L221" s="51" t="s">
        <v>283</v>
      </c>
      <c r="M221" s="20" t="s">
        <v>706</v>
      </c>
      <c r="N221" s="20">
        <v>1130659869</v>
      </c>
      <c r="O221" s="6" t="s">
        <v>707</v>
      </c>
      <c r="P221" s="20" t="s">
        <v>708</v>
      </c>
      <c r="Q221" s="72" t="s">
        <v>709</v>
      </c>
      <c r="R221" s="329"/>
      <c r="S221" s="6"/>
      <c r="T221" s="6"/>
    </row>
    <row r="222" spans="1:21" s="17" customFormat="1" ht="36" hidden="1" customHeight="1" x14ac:dyDescent="0.25">
      <c r="A222" s="223">
        <v>805025631</v>
      </c>
      <c r="B222" s="225" t="s">
        <v>109</v>
      </c>
      <c r="C222" s="205" t="s">
        <v>11</v>
      </c>
      <c r="D222" s="205" t="s">
        <v>479</v>
      </c>
      <c r="E222" s="205" t="s">
        <v>110</v>
      </c>
      <c r="F222" s="221">
        <v>478</v>
      </c>
      <c r="G222" s="205" t="s">
        <v>9</v>
      </c>
      <c r="H222" s="205" t="s">
        <v>436</v>
      </c>
      <c r="I222" s="103" t="s">
        <v>426</v>
      </c>
      <c r="J222" s="103" t="s">
        <v>426</v>
      </c>
      <c r="K222" s="18" t="s">
        <v>187</v>
      </c>
      <c r="L222" s="19" t="s">
        <v>186</v>
      </c>
      <c r="M222" s="4" t="s">
        <v>1101</v>
      </c>
      <c r="N222" s="4">
        <v>1030603798</v>
      </c>
      <c r="O222" s="4" t="s">
        <v>1102</v>
      </c>
      <c r="P222" s="4">
        <v>3114770474</v>
      </c>
      <c r="Q222" s="72" t="s">
        <v>1103</v>
      </c>
      <c r="R222" s="237" t="s">
        <v>1161</v>
      </c>
      <c r="S222" s="6"/>
      <c r="T222" s="6"/>
    </row>
    <row r="223" spans="1:21" s="17" customFormat="1" ht="36" hidden="1" customHeight="1" x14ac:dyDescent="0.25">
      <c r="A223" s="224"/>
      <c r="B223" s="226"/>
      <c r="C223" s="214"/>
      <c r="D223" s="214"/>
      <c r="E223" s="214"/>
      <c r="F223" s="222"/>
      <c r="G223" s="214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480</v>
      </c>
      <c r="N223" s="6">
        <v>1113636753</v>
      </c>
      <c r="O223" s="6" t="s">
        <v>481</v>
      </c>
      <c r="P223" s="6" t="s">
        <v>482</v>
      </c>
      <c r="Q223" s="72" t="s">
        <v>111</v>
      </c>
      <c r="R223" s="238"/>
      <c r="S223" s="6"/>
      <c r="T223" s="6"/>
    </row>
    <row r="224" spans="1:21" s="17" customFormat="1" ht="36" hidden="1" customHeight="1" x14ac:dyDescent="0.25">
      <c r="A224" s="224"/>
      <c r="B224" s="226"/>
      <c r="C224" s="214"/>
      <c r="D224" s="214"/>
      <c r="E224" s="214"/>
      <c r="F224" s="222"/>
      <c r="G224" s="214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1253</v>
      </c>
      <c r="N224" s="6">
        <v>16377255</v>
      </c>
      <c r="O224" s="6" t="s">
        <v>1254</v>
      </c>
      <c r="P224" s="6">
        <v>3122425724</v>
      </c>
      <c r="Q224" s="72" t="s">
        <v>1255</v>
      </c>
      <c r="R224" s="238"/>
      <c r="S224" s="6"/>
      <c r="T224" s="6"/>
    </row>
    <row r="225" spans="1:20" s="17" customFormat="1" ht="36" hidden="1" customHeight="1" x14ac:dyDescent="0.25">
      <c r="A225" s="224"/>
      <c r="B225" s="226"/>
      <c r="C225" s="214"/>
      <c r="D225" s="214"/>
      <c r="E225" s="214"/>
      <c r="F225" s="222"/>
      <c r="G225" s="214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1158</v>
      </c>
      <c r="N225" s="6">
        <v>1144107753</v>
      </c>
      <c r="O225" s="6" t="s">
        <v>1159</v>
      </c>
      <c r="P225" s="6">
        <v>3114770474</v>
      </c>
      <c r="Q225" s="72" t="s">
        <v>1160</v>
      </c>
      <c r="R225" s="238"/>
      <c r="S225" s="6"/>
      <c r="T225" s="6"/>
    </row>
    <row r="226" spans="1:20" s="17" customFormat="1" ht="36" hidden="1" customHeight="1" x14ac:dyDescent="0.25">
      <c r="A226" s="244"/>
      <c r="B226" s="245"/>
      <c r="C226" s="232"/>
      <c r="D226" s="232"/>
      <c r="E226" s="232"/>
      <c r="F226" s="233"/>
      <c r="G226" s="232"/>
      <c r="H226" s="239"/>
      <c r="I226" s="14" t="s">
        <v>1123</v>
      </c>
      <c r="J226" s="14" t="s">
        <v>1123</v>
      </c>
      <c r="K226" s="18"/>
      <c r="L226" s="19" t="s">
        <v>186</v>
      </c>
      <c r="M226" s="6" t="s">
        <v>483</v>
      </c>
      <c r="N226" s="6">
        <v>38563274</v>
      </c>
      <c r="O226" s="6" t="s">
        <v>484</v>
      </c>
      <c r="P226" s="6" t="s">
        <v>485</v>
      </c>
      <c r="Q226" s="72" t="s">
        <v>486</v>
      </c>
      <c r="R226" s="252"/>
      <c r="S226" s="6"/>
      <c r="T226" s="6"/>
    </row>
    <row r="227" spans="1:20" s="17" customFormat="1" ht="28.5" hidden="1" customHeight="1" x14ac:dyDescent="0.25">
      <c r="A227" s="223">
        <v>805003626</v>
      </c>
      <c r="B227" s="225" t="s">
        <v>148</v>
      </c>
      <c r="C227" s="205" t="s">
        <v>7</v>
      </c>
      <c r="D227" s="205" t="s">
        <v>538</v>
      </c>
      <c r="E227" s="205" t="s">
        <v>149</v>
      </c>
      <c r="F227" s="221">
        <v>3111</v>
      </c>
      <c r="G227" s="205" t="s">
        <v>9</v>
      </c>
      <c r="H227" s="205" t="s">
        <v>435</v>
      </c>
      <c r="I227" s="103" t="s">
        <v>1107</v>
      </c>
      <c r="J227" s="103" t="s">
        <v>1378</v>
      </c>
      <c r="K227" s="18" t="s">
        <v>187</v>
      </c>
      <c r="L227" s="19" t="s">
        <v>186</v>
      </c>
      <c r="M227" s="6" t="s">
        <v>532</v>
      </c>
      <c r="N227" s="7">
        <v>59856418</v>
      </c>
      <c r="O227" s="6" t="s">
        <v>533</v>
      </c>
      <c r="P227" s="6">
        <v>3217496359</v>
      </c>
      <c r="Q227" s="99" t="s">
        <v>534</v>
      </c>
      <c r="R227" s="215" t="s">
        <v>1233</v>
      </c>
      <c r="S227" s="6"/>
      <c r="T227" s="6"/>
    </row>
    <row r="228" spans="1:20" s="17" customFormat="1" ht="28.5" hidden="1" customHeight="1" x14ac:dyDescent="0.25">
      <c r="A228" s="271"/>
      <c r="B228" s="273"/>
      <c r="C228" s="214"/>
      <c r="D228" s="214"/>
      <c r="E228" s="214"/>
      <c r="F228" s="222"/>
      <c r="G228" s="214"/>
      <c r="H228" s="206"/>
      <c r="I228" s="14" t="s">
        <v>1123</v>
      </c>
      <c r="J228" s="14" t="s">
        <v>1123</v>
      </c>
      <c r="K228" s="18"/>
      <c r="L228" s="19" t="s">
        <v>186</v>
      </c>
      <c r="M228" s="39" t="s">
        <v>535</v>
      </c>
      <c r="N228" s="5">
        <v>1130627959</v>
      </c>
      <c r="O228" s="4" t="s">
        <v>536</v>
      </c>
      <c r="P228" s="4">
        <v>3173046023</v>
      </c>
      <c r="Q228" s="72" t="s">
        <v>150</v>
      </c>
      <c r="R228" s="216"/>
      <c r="S228" s="6"/>
      <c r="T228" s="6"/>
    </row>
    <row r="229" spans="1:20" s="17" customFormat="1" ht="28.5" hidden="1" customHeight="1" x14ac:dyDescent="0.25">
      <c r="A229" s="271"/>
      <c r="B229" s="273"/>
      <c r="C229" s="214"/>
      <c r="D229" s="214"/>
      <c r="E229" s="214"/>
      <c r="F229" s="222"/>
      <c r="G229" s="214"/>
      <c r="H229" s="206"/>
      <c r="I229" s="14" t="s">
        <v>1123</v>
      </c>
      <c r="J229" s="14" t="s">
        <v>1123</v>
      </c>
      <c r="K229" s="18"/>
      <c r="L229" s="19" t="s">
        <v>186</v>
      </c>
      <c r="M229" s="6" t="s">
        <v>981</v>
      </c>
      <c r="N229" s="7">
        <v>1193211748</v>
      </c>
      <c r="O229" s="6" t="s">
        <v>501</v>
      </c>
      <c r="P229" s="6">
        <v>3182559026</v>
      </c>
      <c r="Q229" s="72" t="s">
        <v>982</v>
      </c>
      <c r="R229" s="216"/>
      <c r="S229" s="6"/>
      <c r="T229" s="6"/>
    </row>
    <row r="230" spans="1:20" s="17" customFormat="1" ht="28.5" hidden="1" customHeight="1" x14ac:dyDescent="0.25">
      <c r="A230" s="271"/>
      <c r="B230" s="273"/>
      <c r="C230" s="214"/>
      <c r="D230" s="214"/>
      <c r="E230" s="214"/>
      <c r="F230" s="222"/>
      <c r="G230" s="214"/>
      <c r="H230" s="206"/>
      <c r="I230" s="14" t="s">
        <v>1123</v>
      </c>
      <c r="J230" s="14" t="s">
        <v>1123</v>
      </c>
      <c r="K230" s="18"/>
      <c r="L230" s="19" t="s">
        <v>186</v>
      </c>
      <c r="M230" s="6" t="s">
        <v>1065</v>
      </c>
      <c r="N230" s="7">
        <v>1144184275</v>
      </c>
      <c r="O230" s="6" t="s">
        <v>1010</v>
      </c>
      <c r="P230" s="6">
        <v>3005110389</v>
      </c>
      <c r="Q230" s="72" t="s">
        <v>1232</v>
      </c>
      <c r="R230" s="216"/>
      <c r="S230" s="6"/>
      <c r="T230" s="6"/>
    </row>
    <row r="231" spans="1:20" s="17" customFormat="1" ht="28.5" hidden="1" customHeight="1" x14ac:dyDescent="0.25">
      <c r="A231" s="271"/>
      <c r="B231" s="273"/>
      <c r="C231" s="214"/>
      <c r="D231" s="214"/>
      <c r="E231" s="214"/>
      <c r="F231" s="222"/>
      <c r="G231" s="214"/>
      <c r="H231" s="206"/>
      <c r="I231" s="14" t="s">
        <v>1123</v>
      </c>
      <c r="J231" s="14" t="s">
        <v>1123</v>
      </c>
      <c r="K231" s="18"/>
      <c r="L231" s="19" t="s">
        <v>186</v>
      </c>
      <c r="M231" s="4" t="s">
        <v>1155</v>
      </c>
      <c r="N231" s="5">
        <v>1130642768</v>
      </c>
      <c r="O231" s="4" t="s">
        <v>1231</v>
      </c>
      <c r="P231" s="4">
        <v>3172244713</v>
      </c>
      <c r="Q231" s="77" t="s">
        <v>1154</v>
      </c>
      <c r="R231" s="216"/>
      <c r="S231" s="6"/>
      <c r="T231" s="6"/>
    </row>
    <row r="232" spans="1:20" s="17" customFormat="1" ht="28.5" hidden="1" customHeight="1" x14ac:dyDescent="0.25">
      <c r="A232" s="272"/>
      <c r="B232" s="274"/>
      <c r="C232" s="232"/>
      <c r="D232" s="232"/>
      <c r="E232" s="232"/>
      <c r="F232" s="233"/>
      <c r="G232" s="232"/>
      <c r="H232" s="239"/>
      <c r="I232" s="14" t="s">
        <v>1123</v>
      </c>
      <c r="J232" s="14" t="s">
        <v>1123</v>
      </c>
      <c r="K232" s="18"/>
      <c r="L232" s="19" t="s">
        <v>186</v>
      </c>
      <c r="M232" s="6" t="s">
        <v>1229</v>
      </c>
      <c r="N232" s="7">
        <v>1006015876</v>
      </c>
      <c r="O232" s="6" t="s">
        <v>1230</v>
      </c>
      <c r="P232" s="6">
        <v>3005477878</v>
      </c>
      <c r="Q232" s="72" t="s">
        <v>1052</v>
      </c>
      <c r="R232" s="251"/>
      <c r="S232" s="6"/>
      <c r="T232" s="6"/>
    </row>
    <row r="233" spans="1:20" s="17" customFormat="1" ht="27" hidden="1" customHeight="1" x14ac:dyDescent="0.25">
      <c r="A233" s="262">
        <v>900091175</v>
      </c>
      <c r="B233" s="265" t="s">
        <v>127</v>
      </c>
      <c r="C233" s="259" t="s">
        <v>11</v>
      </c>
      <c r="D233" s="205" t="s">
        <v>862</v>
      </c>
      <c r="E233" s="205" t="s">
        <v>128</v>
      </c>
      <c r="F233" s="268">
        <v>668</v>
      </c>
      <c r="G233" s="259" t="s">
        <v>9</v>
      </c>
      <c r="H233" s="205" t="s">
        <v>434</v>
      </c>
      <c r="I233" s="89" t="s">
        <v>201</v>
      </c>
      <c r="J233" s="89" t="s">
        <v>1086</v>
      </c>
      <c r="K233" s="14" t="s">
        <v>187</v>
      </c>
      <c r="L233" s="19" t="s">
        <v>186</v>
      </c>
      <c r="M233" s="6" t="s">
        <v>543</v>
      </c>
      <c r="N233" s="7">
        <v>1107088042</v>
      </c>
      <c r="O233" s="6" t="s">
        <v>544</v>
      </c>
      <c r="P233" s="6">
        <v>3108936989</v>
      </c>
      <c r="Q233" s="73" t="s">
        <v>545</v>
      </c>
      <c r="R233" s="237" t="s">
        <v>1260</v>
      </c>
      <c r="S233" s="6" t="s">
        <v>1288</v>
      </c>
      <c r="T233" s="6" t="s">
        <v>1439</v>
      </c>
    </row>
    <row r="234" spans="1:20" s="17" customFormat="1" ht="27" hidden="1" customHeight="1" x14ac:dyDescent="0.25">
      <c r="A234" s="263"/>
      <c r="B234" s="266"/>
      <c r="C234" s="260"/>
      <c r="D234" s="214"/>
      <c r="E234" s="214"/>
      <c r="F234" s="269"/>
      <c r="G234" s="260"/>
      <c r="H234" s="206"/>
      <c r="I234" s="14" t="s">
        <v>1123</v>
      </c>
      <c r="J234" s="14" t="s">
        <v>1123</v>
      </c>
      <c r="K234" s="14"/>
      <c r="L234" s="19" t="s">
        <v>186</v>
      </c>
      <c r="M234" s="4" t="s">
        <v>867</v>
      </c>
      <c r="N234" s="5">
        <v>1193100237</v>
      </c>
      <c r="O234" s="4" t="s">
        <v>544</v>
      </c>
      <c r="P234" s="4">
        <v>3147942411</v>
      </c>
      <c r="Q234" s="72" t="s">
        <v>547</v>
      </c>
      <c r="R234" s="240"/>
      <c r="S234" s="6"/>
      <c r="T234" s="6"/>
    </row>
    <row r="235" spans="1:20" s="17" customFormat="1" ht="27" hidden="1" customHeight="1" x14ac:dyDescent="0.25">
      <c r="A235" s="263"/>
      <c r="B235" s="266"/>
      <c r="C235" s="260"/>
      <c r="D235" s="214"/>
      <c r="E235" s="214"/>
      <c r="F235" s="269"/>
      <c r="G235" s="260"/>
      <c r="H235" s="206"/>
      <c r="I235" s="14" t="s">
        <v>1123</v>
      </c>
      <c r="J235" s="14" t="s">
        <v>1123</v>
      </c>
      <c r="K235" s="14"/>
      <c r="L235" s="19" t="s">
        <v>186</v>
      </c>
      <c r="M235" s="4" t="s">
        <v>1258</v>
      </c>
      <c r="N235" s="5">
        <v>1143825012</v>
      </c>
      <c r="O235" s="4" t="s">
        <v>714</v>
      </c>
      <c r="P235" s="4">
        <v>3147942411</v>
      </c>
      <c r="Q235" s="72" t="s">
        <v>547</v>
      </c>
      <c r="R235" s="240"/>
      <c r="S235" s="6"/>
      <c r="T235" s="6"/>
    </row>
    <row r="236" spans="1:20" s="3" customFormat="1" ht="27" hidden="1" customHeight="1" x14ac:dyDescent="0.25">
      <c r="A236" s="264"/>
      <c r="B236" s="267"/>
      <c r="C236" s="261"/>
      <c r="D236" s="232"/>
      <c r="E236" s="232"/>
      <c r="F236" s="270"/>
      <c r="G236" s="261"/>
      <c r="H236" s="239"/>
      <c r="I236" s="14" t="s">
        <v>1123</v>
      </c>
      <c r="J236" s="14" t="s">
        <v>1123</v>
      </c>
      <c r="K236" s="14"/>
      <c r="L236" s="19" t="s">
        <v>186</v>
      </c>
      <c r="M236" s="6" t="s">
        <v>548</v>
      </c>
      <c r="N236" s="11">
        <v>31577613</v>
      </c>
      <c r="O236" s="6" t="s">
        <v>549</v>
      </c>
      <c r="P236" s="6" t="s">
        <v>550</v>
      </c>
      <c r="Q236" s="72" t="s">
        <v>129</v>
      </c>
      <c r="R236" s="241"/>
      <c r="S236" s="6"/>
      <c r="T236" s="6"/>
    </row>
    <row r="237" spans="1:20" s="17" customFormat="1" ht="31.5" hidden="1" customHeight="1" x14ac:dyDescent="0.25">
      <c r="A237" s="223">
        <v>800130149</v>
      </c>
      <c r="B237" s="225" t="s">
        <v>1117</v>
      </c>
      <c r="C237" s="205" t="s">
        <v>7</v>
      </c>
      <c r="D237" s="205" t="s">
        <v>638</v>
      </c>
      <c r="E237" s="205" t="s">
        <v>149</v>
      </c>
      <c r="F237" s="221">
        <v>1147</v>
      </c>
      <c r="G237" s="205" t="s">
        <v>9</v>
      </c>
      <c r="H237" s="205" t="s">
        <v>1033</v>
      </c>
      <c r="I237" s="103" t="s">
        <v>288</v>
      </c>
      <c r="J237" s="103" t="s">
        <v>400</v>
      </c>
      <c r="K237" s="18" t="s">
        <v>187</v>
      </c>
      <c r="L237" s="19" t="s">
        <v>186</v>
      </c>
      <c r="M237" s="6" t="s">
        <v>556</v>
      </c>
      <c r="N237" s="7">
        <v>1114452155</v>
      </c>
      <c r="O237" s="6" t="s">
        <v>557</v>
      </c>
      <c r="P237" s="6">
        <v>3187938934</v>
      </c>
      <c r="Q237" s="72" t="s">
        <v>558</v>
      </c>
      <c r="R237" s="215" t="s">
        <v>1185</v>
      </c>
      <c r="S237" s="6"/>
      <c r="T237" s="6"/>
    </row>
    <row r="238" spans="1:20" s="17" customFormat="1" ht="31.5" hidden="1" customHeight="1" x14ac:dyDescent="0.25">
      <c r="A238" s="224"/>
      <c r="B238" s="226"/>
      <c r="C238" s="214"/>
      <c r="D238" s="214"/>
      <c r="E238" s="214"/>
      <c r="F238" s="222"/>
      <c r="G238" s="214"/>
      <c r="H238" s="206"/>
      <c r="I238" s="14" t="s">
        <v>1123</v>
      </c>
      <c r="J238" s="14" t="s">
        <v>1123</v>
      </c>
      <c r="K238" s="18"/>
      <c r="L238" s="19" t="s">
        <v>186</v>
      </c>
      <c r="M238" s="6" t="s">
        <v>1183</v>
      </c>
      <c r="N238" s="7">
        <v>38602635</v>
      </c>
      <c r="O238" s="6" t="s">
        <v>331</v>
      </c>
      <c r="P238" s="6">
        <v>3108927668</v>
      </c>
      <c r="Q238" s="73" t="s">
        <v>1184</v>
      </c>
      <c r="R238" s="216"/>
      <c r="S238" s="6"/>
      <c r="T238" s="6"/>
    </row>
    <row r="239" spans="1:20" s="17" customFormat="1" ht="31.5" hidden="1" customHeight="1" x14ac:dyDescent="0.25">
      <c r="A239" s="224"/>
      <c r="B239" s="226"/>
      <c r="C239" s="214"/>
      <c r="D239" s="214"/>
      <c r="E239" s="214"/>
      <c r="F239" s="222"/>
      <c r="G239" s="214"/>
      <c r="H239" s="206"/>
      <c r="I239" s="14" t="s">
        <v>1123</v>
      </c>
      <c r="J239" s="14" t="s">
        <v>1123</v>
      </c>
      <c r="K239" s="18"/>
      <c r="L239" s="19" t="s">
        <v>186</v>
      </c>
      <c r="M239" s="6" t="s">
        <v>559</v>
      </c>
      <c r="N239" s="7">
        <v>1144124547</v>
      </c>
      <c r="O239" s="6" t="s">
        <v>560</v>
      </c>
      <c r="P239" s="6">
        <v>3174380342</v>
      </c>
      <c r="Q239" s="73" t="s">
        <v>561</v>
      </c>
      <c r="R239" s="216"/>
      <c r="S239" s="6"/>
      <c r="T239" s="6"/>
    </row>
    <row r="240" spans="1:20" s="17" customFormat="1" ht="21.75" hidden="1" customHeight="1" x14ac:dyDescent="0.25">
      <c r="A240" s="223">
        <v>890301753</v>
      </c>
      <c r="B240" s="225" t="s">
        <v>144</v>
      </c>
      <c r="C240" s="205" t="s">
        <v>11</v>
      </c>
      <c r="D240" s="205" t="s">
        <v>637</v>
      </c>
      <c r="E240" s="205" t="s">
        <v>145</v>
      </c>
      <c r="F240" s="221">
        <v>611</v>
      </c>
      <c r="G240" s="205" t="s">
        <v>9</v>
      </c>
      <c r="H240" s="205" t="s">
        <v>432</v>
      </c>
      <c r="I240" s="103" t="s">
        <v>1072</v>
      </c>
      <c r="J240" s="103" t="s">
        <v>426</v>
      </c>
      <c r="K240" s="18" t="s">
        <v>187</v>
      </c>
      <c r="L240" s="51" t="s">
        <v>283</v>
      </c>
      <c r="M240" s="6" t="s">
        <v>829</v>
      </c>
      <c r="N240" s="6">
        <v>1140414329</v>
      </c>
      <c r="O240" s="6" t="s">
        <v>798</v>
      </c>
      <c r="P240" s="6">
        <v>3203598527</v>
      </c>
      <c r="Q240" s="72" t="s">
        <v>830</v>
      </c>
      <c r="R240" s="237" t="s">
        <v>1151</v>
      </c>
      <c r="S240" s="6"/>
      <c r="T240" s="6"/>
    </row>
    <row r="241" spans="1:20" s="17" customFormat="1" ht="21.75" hidden="1" customHeight="1" x14ac:dyDescent="0.25">
      <c r="A241" s="224"/>
      <c r="B241" s="226"/>
      <c r="C241" s="214"/>
      <c r="D241" s="214"/>
      <c r="E241" s="214"/>
      <c r="F241" s="222"/>
      <c r="G241" s="214"/>
      <c r="H241" s="206"/>
      <c r="I241" s="14" t="s">
        <v>1123</v>
      </c>
      <c r="J241" s="14" t="s">
        <v>1123</v>
      </c>
      <c r="K241" s="18"/>
      <c r="L241" s="51" t="s">
        <v>283</v>
      </c>
      <c r="M241" s="6" t="s">
        <v>831</v>
      </c>
      <c r="N241" s="29"/>
      <c r="O241" s="6" t="s">
        <v>539</v>
      </c>
      <c r="P241" s="6">
        <v>3174363008</v>
      </c>
      <c r="Q241" s="72" t="s">
        <v>832</v>
      </c>
      <c r="R241" s="238"/>
      <c r="S241" s="6"/>
      <c r="T241" s="6"/>
    </row>
    <row r="242" spans="1:20" s="17" customFormat="1" ht="21.75" hidden="1" customHeight="1" x14ac:dyDescent="0.25">
      <c r="A242" s="244"/>
      <c r="B242" s="245"/>
      <c r="C242" s="232"/>
      <c r="D242" s="232"/>
      <c r="E242" s="232"/>
      <c r="F242" s="233"/>
      <c r="G242" s="232"/>
      <c r="H242" s="239"/>
      <c r="I242" s="14" t="s">
        <v>1123</v>
      </c>
      <c r="J242" s="14" t="s">
        <v>1123</v>
      </c>
      <c r="K242" s="18"/>
      <c r="L242" s="51" t="s">
        <v>283</v>
      </c>
      <c r="M242" s="47" t="s">
        <v>540</v>
      </c>
      <c r="N242" s="17">
        <v>1144074821</v>
      </c>
      <c r="O242" s="47" t="s">
        <v>541</v>
      </c>
      <c r="P242" s="6">
        <v>3183715892</v>
      </c>
      <c r="Q242" s="72" t="s">
        <v>542</v>
      </c>
      <c r="R242" s="252"/>
      <c r="S242" s="6"/>
      <c r="T242" s="6"/>
    </row>
    <row r="243" spans="1:20" s="17" customFormat="1" ht="37.5" hidden="1" customHeight="1" x14ac:dyDescent="0.25">
      <c r="A243" s="217">
        <v>890304297</v>
      </c>
      <c r="B243" s="280" t="s">
        <v>29</v>
      </c>
      <c r="C243" s="205" t="s">
        <v>7</v>
      </c>
      <c r="D243" s="205" t="s">
        <v>1349</v>
      </c>
      <c r="E243" s="205" t="s">
        <v>30</v>
      </c>
      <c r="F243" s="221">
        <v>368</v>
      </c>
      <c r="G243" s="205" t="s">
        <v>9</v>
      </c>
      <c r="H243" s="205" t="s">
        <v>425</v>
      </c>
      <c r="I243" s="103" t="s">
        <v>426</v>
      </c>
      <c r="J243" s="103" t="s">
        <v>262</v>
      </c>
      <c r="K243" s="86" t="s">
        <v>202</v>
      </c>
      <c r="L243" s="51" t="s">
        <v>283</v>
      </c>
      <c r="M243" s="6" t="s">
        <v>934</v>
      </c>
      <c r="N243" s="6">
        <v>1144179356</v>
      </c>
      <c r="O243" s="6" t="s">
        <v>936</v>
      </c>
      <c r="P243" s="6">
        <v>3104893548</v>
      </c>
      <c r="Q243" s="72" t="s">
        <v>935</v>
      </c>
      <c r="R243" s="277" t="s">
        <v>1348</v>
      </c>
      <c r="S243" s="6"/>
      <c r="T243" s="6"/>
    </row>
    <row r="244" spans="1:20" s="17" customFormat="1" ht="37.5" hidden="1" customHeight="1" x14ac:dyDescent="0.25">
      <c r="A244" s="218"/>
      <c r="B244" s="298"/>
      <c r="C244" s="214"/>
      <c r="D244" s="214"/>
      <c r="E244" s="214"/>
      <c r="F244" s="222"/>
      <c r="G244" s="214"/>
      <c r="H244" s="206"/>
      <c r="I244" s="109"/>
      <c r="J244" s="110"/>
      <c r="K244" s="18"/>
      <c r="L244" s="51" t="s">
        <v>283</v>
      </c>
      <c r="M244" s="6" t="s">
        <v>1171</v>
      </c>
      <c r="N244" s="29">
        <v>111213131</v>
      </c>
      <c r="O244" s="6" t="s">
        <v>1172</v>
      </c>
      <c r="P244" s="6">
        <v>3108227912</v>
      </c>
      <c r="Q244" s="72" t="s">
        <v>1170</v>
      </c>
      <c r="R244" s="297"/>
      <c r="S244" s="6"/>
      <c r="T244" s="6"/>
    </row>
    <row r="245" spans="1:20" s="17" customFormat="1" ht="37.5" hidden="1" customHeight="1" x14ac:dyDescent="0.25">
      <c r="A245" s="242"/>
      <c r="B245" s="281"/>
      <c r="C245" s="232"/>
      <c r="D245" s="232"/>
      <c r="E245" s="232"/>
      <c r="F245" s="233"/>
      <c r="G245" s="232"/>
      <c r="H245" s="239"/>
      <c r="I245" s="113"/>
      <c r="J245" s="114"/>
      <c r="K245" s="18"/>
      <c r="L245" s="51" t="s">
        <v>283</v>
      </c>
      <c r="M245" s="16" t="s">
        <v>923</v>
      </c>
      <c r="N245" s="16">
        <v>1114821829</v>
      </c>
      <c r="O245" s="16" t="s">
        <v>924</v>
      </c>
      <c r="P245" s="16">
        <v>3108388416</v>
      </c>
      <c r="Q245" s="72" t="s">
        <v>925</v>
      </c>
      <c r="R245" s="278"/>
      <c r="S245" s="6"/>
      <c r="T245" s="6"/>
    </row>
    <row r="246" spans="1:20" s="17" customFormat="1" ht="35.25" hidden="1" customHeight="1" x14ac:dyDescent="0.25">
      <c r="A246" s="248">
        <v>901038167</v>
      </c>
      <c r="B246" s="225" t="s">
        <v>130</v>
      </c>
      <c r="C246" s="205" t="s">
        <v>1250</v>
      </c>
      <c r="D246" s="205" t="s">
        <v>322</v>
      </c>
      <c r="E246" s="205" t="s">
        <v>131</v>
      </c>
      <c r="F246" s="221">
        <v>827</v>
      </c>
      <c r="G246" s="205" t="s">
        <v>9</v>
      </c>
      <c r="H246" s="205" t="s">
        <v>423</v>
      </c>
      <c r="I246" s="103" t="s">
        <v>1221</v>
      </c>
      <c r="J246" s="103" t="s">
        <v>424</v>
      </c>
      <c r="K246" s="18" t="s">
        <v>187</v>
      </c>
      <c r="L246" s="19" t="s">
        <v>186</v>
      </c>
      <c r="M246" s="49" t="s">
        <v>327</v>
      </c>
      <c r="N246" s="49" t="s">
        <v>868</v>
      </c>
      <c r="O246" s="49" t="s">
        <v>326</v>
      </c>
      <c r="P246" s="49" t="s">
        <v>869</v>
      </c>
      <c r="Q246" s="72" t="s">
        <v>325</v>
      </c>
      <c r="R246" s="253" t="s">
        <v>1287</v>
      </c>
      <c r="S246" s="6"/>
      <c r="T246" s="6"/>
    </row>
    <row r="247" spans="1:20" s="17" customFormat="1" ht="35.25" hidden="1" customHeight="1" x14ac:dyDescent="0.25">
      <c r="A247" s="249"/>
      <c r="B247" s="226"/>
      <c r="C247" s="214"/>
      <c r="D247" s="214"/>
      <c r="E247" s="214"/>
      <c r="F247" s="222"/>
      <c r="G247" s="214"/>
      <c r="H247" s="206"/>
      <c r="I247" s="14" t="s">
        <v>1123</v>
      </c>
      <c r="J247" s="14" t="s">
        <v>1123</v>
      </c>
      <c r="K247" s="18"/>
      <c r="L247" s="19" t="s">
        <v>186</v>
      </c>
      <c r="M247" s="49" t="s">
        <v>1179</v>
      </c>
      <c r="N247" s="120" t="s">
        <v>1285</v>
      </c>
      <c r="O247" s="49" t="s">
        <v>1180</v>
      </c>
      <c r="P247" s="120" t="s">
        <v>1286</v>
      </c>
      <c r="Q247" s="119" t="s">
        <v>1178</v>
      </c>
      <c r="R247" s="238"/>
      <c r="S247" s="6"/>
      <c r="T247" s="6"/>
    </row>
    <row r="248" spans="1:20" s="17" customFormat="1" ht="35.25" hidden="1" customHeight="1" x14ac:dyDescent="0.25">
      <c r="A248" s="249"/>
      <c r="B248" s="226"/>
      <c r="C248" s="214"/>
      <c r="D248" s="214"/>
      <c r="E248" s="214"/>
      <c r="F248" s="222"/>
      <c r="G248" s="214"/>
      <c r="H248" s="206"/>
      <c r="I248" s="14" t="s">
        <v>1123</v>
      </c>
      <c r="J248" s="14" t="s">
        <v>1123</v>
      </c>
      <c r="K248" s="18"/>
      <c r="L248" s="19" t="s">
        <v>186</v>
      </c>
      <c r="M248" s="6" t="s">
        <v>323</v>
      </c>
      <c r="N248" s="6">
        <v>1144050948</v>
      </c>
      <c r="O248" s="6" t="s">
        <v>324</v>
      </c>
      <c r="P248" s="6">
        <v>3235852009</v>
      </c>
      <c r="Q248" s="72" t="s">
        <v>132</v>
      </c>
      <c r="R248" s="240"/>
      <c r="S248" s="6"/>
      <c r="T248" s="6"/>
    </row>
    <row r="249" spans="1:20" s="17" customFormat="1" ht="32.25" hidden="1" customHeight="1" x14ac:dyDescent="0.25">
      <c r="A249" s="217">
        <v>890301886</v>
      </c>
      <c r="B249" s="280" t="s">
        <v>117</v>
      </c>
      <c r="C249" s="205" t="s">
        <v>7</v>
      </c>
      <c r="D249" s="205" t="s">
        <v>338</v>
      </c>
      <c r="E249" s="205" t="s">
        <v>118</v>
      </c>
      <c r="F249" s="221">
        <v>1497</v>
      </c>
      <c r="G249" s="205" t="s">
        <v>9</v>
      </c>
      <c r="H249" s="205" t="s">
        <v>422</v>
      </c>
      <c r="I249" s="103" t="s">
        <v>441</v>
      </c>
      <c r="J249" s="103" t="s">
        <v>1087</v>
      </c>
      <c r="K249" s="86" t="s">
        <v>202</v>
      </c>
      <c r="L249" s="51" t="s">
        <v>283</v>
      </c>
      <c r="M249" s="16" t="s">
        <v>330</v>
      </c>
      <c r="N249" s="76"/>
      <c r="O249" s="16" t="s">
        <v>331</v>
      </c>
      <c r="P249" s="16" t="s">
        <v>332</v>
      </c>
      <c r="Q249" s="119" t="s">
        <v>328</v>
      </c>
      <c r="R249" s="277" t="s">
        <v>1344</v>
      </c>
      <c r="S249" s="6"/>
      <c r="T249" s="6"/>
    </row>
    <row r="250" spans="1:20" s="17" customFormat="1" ht="32.25" hidden="1" customHeight="1" x14ac:dyDescent="0.25">
      <c r="A250" s="218"/>
      <c r="B250" s="298"/>
      <c r="C250" s="214"/>
      <c r="D250" s="214"/>
      <c r="E250" s="214"/>
      <c r="F250" s="222"/>
      <c r="G250" s="214"/>
      <c r="H250" s="206"/>
      <c r="I250" s="109"/>
      <c r="J250" s="110"/>
      <c r="K250" s="18"/>
      <c r="L250" s="51" t="s">
        <v>283</v>
      </c>
      <c r="M250" s="6" t="s">
        <v>1095</v>
      </c>
      <c r="N250" s="34">
        <v>25174655</v>
      </c>
      <c r="O250" s="6" t="s">
        <v>1096</v>
      </c>
      <c r="P250" s="6">
        <v>3208229726</v>
      </c>
      <c r="Q250" s="72" t="s">
        <v>1097</v>
      </c>
      <c r="R250" s="297"/>
      <c r="S250" s="6"/>
      <c r="T250" s="6"/>
    </row>
    <row r="251" spans="1:20" s="17" customFormat="1" ht="32.25" hidden="1" customHeight="1" x14ac:dyDescent="0.25">
      <c r="A251" s="218"/>
      <c r="B251" s="298"/>
      <c r="C251" s="214"/>
      <c r="D251" s="214"/>
      <c r="E251" s="214"/>
      <c r="F251" s="222"/>
      <c r="G251" s="214"/>
      <c r="H251" s="206"/>
      <c r="I251" s="111"/>
      <c r="J251" s="112"/>
      <c r="K251" s="18"/>
      <c r="L251" s="51" t="s">
        <v>283</v>
      </c>
      <c r="M251" s="101" t="s">
        <v>339</v>
      </c>
      <c r="N251" s="16">
        <v>1113672678</v>
      </c>
      <c r="O251" s="16" t="s">
        <v>1345</v>
      </c>
      <c r="P251" s="16">
        <v>3233993237</v>
      </c>
      <c r="Q251" s="119" t="s">
        <v>340</v>
      </c>
      <c r="R251" s="321"/>
      <c r="S251" s="6"/>
      <c r="T251" s="6"/>
    </row>
    <row r="252" spans="1:20" s="17" customFormat="1" ht="32.25" hidden="1" customHeight="1" x14ac:dyDescent="0.25">
      <c r="A252" s="218"/>
      <c r="B252" s="298"/>
      <c r="C252" s="214"/>
      <c r="D252" s="214"/>
      <c r="E252" s="214"/>
      <c r="F252" s="222"/>
      <c r="G252" s="214"/>
      <c r="H252" s="206"/>
      <c r="I252" s="111"/>
      <c r="J252" s="112"/>
      <c r="K252" s="18"/>
      <c r="L252" s="51" t="s">
        <v>283</v>
      </c>
      <c r="M252" s="6" t="s">
        <v>1066</v>
      </c>
      <c r="N252" s="16">
        <v>1130676037</v>
      </c>
      <c r="O252" s="6" t="s">
        <v>1067</v>
      </c>
      <c r="P252" s="6">
        <v>3103513687</v>
      </c>
      <c r="Q252" s="72" t="s">
        <v>1068</v>
      </c>
      <c r="R252" s="321"/>
      <c r="S252" s="6"/>
      <c r="T252" s="6"/>
    </row>
    <row r="253" spans="1:20" s="17" customFormat="1" ht="32.25" hidden="1" customHeight="1" x14ac:dyDescent="0.25">
      <c r="A253" s="218"/>
      <c r="B253" s="298"/>
      <c r="C253" s="214"/>
      <c r="D253" s="214"/>
      <c r="E253" s="214"/>
      <c r="F253" s="222"/>
      <c r="G253" s="214"/>
      <c r="H253" s="206"/>
      <c r="I253" s="111"/>
      <c r="J253" s="112"/>
      <c r="K253" s="18"/>
      <c r="L253" s="51" t="s">
        <v>283</v>
      </c>
      <c r="M253" s="6" t="s">
        <v>926</v>
      </c>
      <c r="N253" s="16">
        <v>1116233582</v>
      </c>
      <c r="O253" s="6" t="s">
        <v>333</v>
      </c>
      <c r="P253" s="6">
        <v>3174065305</v>
      </c>
      <c r="Q253" s="72" t="s">
        <v>927</v>
      </c>
      <c r="R253" s="321"/>
      <c r="S253" s="6"/>
      <c r="T253" s="6"/>
    </row>
    <row r="254" spans="1:20" s="17" customFormat="1" ht="32.25" hidden="1" customHeight="1" x14ac:dyDescent="0.25">
      <c r="A254" s="218"/>
      <c r="B254" s="298"/>
      <c r="C254" s="214"/>
      <c r="D254" s="214"/>
      <c r="E254" s="214"/>
      <c r="F254" s="222"/>
      <c r="G254" s="214"/>
      <c r="H254" s="206"/>
      <c r="I254" s="111"/>
      <c r="J254" s="112"/>
      <c r="K254" s="18"/>
      <c r="L254" s="51" t="s">
        <v>283</v>
      </c>
      <c r="M254" s="6" t="s">
        <v>334</v>
      </c>
      <c r="N254" s="6">
        <v>67045028</v>
      </c>
      <c r="O254" s="6" t="s">
        <v>335</v>
      </c>
      <c r="P254" s="6">
        <v>3215074502</v>
      </c>
      <c r="Q254" s="72" t="s">
        <v>329</v>
      </c>
      <c r="R254" s="321"/>
      <c r="S254" s="6"/>
      <c r="T254" s="6"/>
    </row>
    <row r="255" spans="1:20" s="17" customFormat="1" ht="32.25" hidden="1" customHeight="1" x14ac:dyDescent="0.25">
      <c r="A255" s="242"/>
      <c r="B255" s="281"/>
      <c r="C255" s="232"/>
      <c r="D255" s="232"/>
      <c r="E255" s="232"/>
      <c r="F255" s="233"/>
      <c r="G255" s="232"/>
      <c r="H255" s="239"/>
      <c r="I255" s="113"/>
      <c r="J255" s="114"/>
      <c r="K255" s="18"/>
      <c r="L255" s="51" t="s">
        <v>283</v>
      </c>
      <c r="M255" s="6" t="s">
        <v>336</v>
      </c>
      <c r="N255" s="6">
        <v>1144029456</v>
      </c>
      <c r="O255" s="6" t="s">
        <v>337</v>
      </c>
      <c r="P255" s="6">
        <v>3177797709</v>
      </c>
      <c r="Q255" s="72" t="s">
        <v>31</v>
      </c>
      <c r="R255" s="322"/>
      <c r="S255" s="6"/>
      <c r="T255" s="6"/>
    </row>
    <row r="256" spans="1:20" s="17" customFormat="1" ht="26.25" hidden="1" customHeight="1" x14ac:dyDescent="0.25">
      <c r="A256" s="248">
        <v>890303208</v>
      </c>
      <c r="B256" s="225" t="s">
        <v>32</v>
      </c>
      <c r="C256" s="205" t="s">
        <v>11</v>
      </c>
      <c r="D256" s="205" t="s">
        <v>315</v>
      </c>
      <c r="E256" s="205" t="s">
        <v>46</v>
      </c>
      <c r="F256" s="221">
        <v>3675</v>
      </c>
      <c r="G256" s="205" t="s">
        <v>9</v>
      </c>
      <c r="H256" s="205" t="s">
        <v>421</v>
      </c>
      <c r="I256" s="103" t="s">
        <v>1379</v>
      </c>
      <c r="J256" s="103" t="s">
        <v>1370</v>
      </c>
      <c r="K256" s="18" t="s">
        <v>187</v>
      </c>
      <c r="L256" s="19" t="s">
        <v>186</v>
      </c>
      <c r="M256" s="6" t="s">
        <v>1091</v>
      </c>
      <c r="N256" s="6">
        <v>1151961243</v>
      </c>
      <c r="O256" s="6" t="s">
        <v>1092</v>
      </c>
      <c r="P256" s="6">
        <v>3127729880</v>
      </c>
      <c r="Q256" s="72" t="s">
        <v>1093</v>
      </c>
      <c r="R256" s="237" t="s">
        <v>1234</v>
      </c>
      <c r="S256" s="6"/>
      <c r="T256" s="6"/>
    </row>
    <row r="257" spans="1:20" s="17" customFormat="1" ht="26.25" hidden="1" customHeight="1" x14ac:dyDescent="0.25">
      <c r="A257" s="249"/>
      <c r="B257" s="226"/>
      <c r="C257" s="214"/>
      <c r="D257" s="214"/>
      <c r="E257" s="214"/>
      <c r="F257" s="222"/>
      <c r="G257" s="214"/>
      <c r="H257" s="206"/>
      <c r="I257" s="14" t="s">
        <v>1123</v>
      </c>
      <c r="J257" s="14" t="s">
        <v>1123</v>
      </c>
      <c r="K257" s="18"/>
      <c r="L257" s="19" t="s">
        <v>186</v>
      </c>
      <c r="M257" s="27" t="s">
        <v>316</v>
      </c>
      <c r="N257" s="6">
        <v>29114438</v>
      </c>
      <c r="O257" s="6" t="s">
        <v>317</v>
      </c>
      <c r="P257" s="6">
        <v>3155429553</v>
      </c>
      <c r="Q257" s="72" t="s">
        <v>318</v>
      </c>
      <c r="R257" s="238"/>
      <c r="S257" s="6"/>
      <c r="T257" s="6"/>
    </row>
    <row r="258" spans="1:20" s="17" customFormat="1" ht="26.25" hidden="1" customHeight="1" x14ac:dyDescent="0.25">
      <c r="A258" s="249"/>
      <c r="B258" s="226"/>
      <c r="C258" s="214"/>
      <c r="D258" s="214"/>
      <c r="E258" s="214"/>
      <c r="F258" s="222"/>
      <c r="G258" s="214"/>
      <c r="H258" s="206"/>
      <c r="I258" s="14" t="s">
        <v>1123</v>
      </c>
      <c r="J258" s="14" t="s">
        <v>1123</v>
      </c>
      <c r="K258" s="18"/>
      <c r="L258" s="19" t="s">
        <v>186</v>
      </c>
      <c r="M258" s="27" t="s">
        <v>1173</v>
      </c>
      <c r="N258" s="6">
        <v>1143854965</v>
      </c>
      <c r="O258" s="6" t="s">
        <v>714</v>
      </c>
      <c r="P258" s="6">
        <v>3163252075</v>
      </c>
      <c r="Q258" s="72" t="s">
        <v>1174</v>
      </c>
      <c r="R258" s="238"/>
      <c r="S258" s="6"/>
      <c r="T258" s="20"/>
    </row>
    <row r="259" spans="1:20" s="17" customFormat="1" ht="26.25" hidden="1" customHeight="1" x14ac:dyDescent="0.25">
      <c r="A259" s="249"/>
      <c r="B259" s="226"/>
      <c r="C259" s="214"/>
      <c r="D259" s="214"/>
      <c r="E259" s="214"/>
      <c r="F259" s="222"/>
      <c r="G259" s="214"/>
      <c r="H259" s="206"/>
      <c r="I259" s="14" t="s">
        <v>1123</v>
      </c>
      <c r="J259" s="14" t="s">
        <v>1123</v>
      </c>
      <c r="K259" s="18"/>
      <c r="L259" s="19" t="s">
        <v>186</v>
      </c>
      <c r="M259" s="27" t="s">
        <v>993</v>
      </c>
      <c r="N259" s="6">
        <v>76150032</v>
      </c>
      <c r="O259" s="16" t="s">
        <v>994</v>
      </c>
      <c r="P259" s="6">
        <v>3103719410</v>
      </c>
      <c r="Q259" s="72" t="s">
        <v>992</v>
      </c>
      <c r="R259" s="238"/>
      <c r="S259" s="6"/>
      <c r="T259" s="20"/>
    </row>
    <row r="260" spans="1:20" s="17" customFormat="1" ht="26.25" hidden="1" customHeight="1" x14ac:dyDescent="0.25">
      <c r="A260" s="250"/>
      <c r="B260" s="245"/>
      <c r="C260" s="232"/>
      <c r="D260" s="232"/>
      <c r="E260" s="232"/>
      <c r="F260" s="233"/>
      <c r="G260" s="232"/>
      <c r="H260" s="239"/>
      <c r="I260" s="14" t="s">
        <v>1123</v>
      </c>
      <c r="J260" s="14" t="s">
        <v>1123</v>
      </c>
      <c r="K260" s="18"/>
      <c r="L260" s="19" t="s">
        <v>186</v>
      </c>
      <c r="M260" s="4" t="s">
        <v>319</v>
      </c>
      <c r="N260" s="4">
        <v>31446539</v>
      </c>
      <c r="O260" s="4" t="s">
        <v>320</v>
      </c>
      <c r="P260" s="4">
        <v>3004236044</v>
      </c>
      <c r="Q260" s="72" t="s">
        <v>321</v>
      </c>
      <c r="R260" s="252"/>
      <c r="S260" s="6"/>
      <c r="T260" s="6"/>
    </row>
    <row r="261" spans="1:20" s="17" customFormat="1" ht="29.25" hidden="1" customHeight="1" x14ac:dyDescent="0.25">
      <c r="A261" s="217">
        <v>890300208</v>
      </c>
      <c r="B261" s="295" t="s">
        <v>36</v>
      </c>
      <c r="C261" s="205" t="s">
        <v>37</v>
      </c>
      <c r="D261" s="205" t="s">
        <v>779</v>
      </c>
      <c r="E261" s="205" t="s">
        <v>38</v>
      </c>
      <c r="F261" s="221">
        <v>206</v>
      </c>
      <c r="G261" s="205" t="s">
        <v>26</v>
      </c>
      <c r="H261" s="205" t="s">
        <v>420</v>
      </c>
      <c r="I261" s="103" t="s">
        <v>249</v>
      </c>
      <c r="J261" s="103" t="s">
        <v>1113</v>
      </c>
      <c r="K261" s="86" t="s">
        <v>202</v>
      </c>
      <c r="L261" s="19" t="s">
        <v>186</v>
      </c>
      <c r="M261" s="6" t="s">
        <v>780</v>
      </c>
      <c r="N261" s="6">
        <v>38669197</v>
      </c>
      <c r="O261" s="6" t="s">
        <v>781</v>
      </c>
      <c r="P261" s="6">
        <v>3128847311</v>
      </c>
      <c r="Q261" s="64" t="s">
        <v>782</v>
      </c>
      <c r="R261" s="234"/>
      <c r="S261" s="6"/>
      <c r="T261" s="6"/>
    </row>
    <row r="262" spans="1:20" s="17" customFormat="1" ht="29.25" hidden="1" customHeight="1" x14ac:dyDescent="0.25">
      <c r="A262" s="218"/>
      <c r="B262" s="309"/>
      <c r="C262" s="214"/>
      <c r="D262" s="214"/>
      <c r="E262" s="214"/>
      <c r="F262" s="222"/>
      <c r="G262" s="214"/>
      <c r="H262" s="206"/>
      <c r="I262" s="14" t="s">
        <v>1123</v>
      </c>
      <c r="J262" s="14" t="s">
        <v>1123</v>
      </c>
      <c r="K262" s="18"/>
      <c r="L262" s="19" t="s">
        <v>186</v>
      </c>
      <c r="M262" s="6" t="s">
        <v>783</v>
      </c>
      <c r="N262" s="6">
        <v>1116553096</v>
      </c>
      <c r="O262" s="6" t="s">
        <v>784</v>
      </c>
      <c r="P262" s="6">
        <v>3202793616</v>
      </c>
      <c r="Q262" s="64" t="s">
        <v>785</v>
      </c>
      <c r="R262" s="235"/>
      <c r="S262" s="6"/>
      <c r="T262" s="6"/>
    </row>
    <row r="263" spans="1:20" s="17" customFormat="1" ht="29.25" hidden="1" customHeight="1" x14ac:dyDescent="0.25">
      <c r="A263" s="218"/>
      <c r="B263" s="309"/>
      <c r="C263" s="214"/>
      <c r="D263" s="214"/>
      <c r="E263" s="214"/>
      <c r="F263" s="222"/>
      <c r="G263" s="214"/>
      <c r="H263" s="206"/>
      <c r="I263" s="14" t="s">
        <v>1123</v>
      </c>
      <c r="J263" s="14" t="s">
        <v>1123</v>
      </c>
      <c r="K263" s="18"/>
      <c r="L263" s="19" t="s">
        <v>186</v>
      </c>
      <c r="M263" s="6" t="s">
        <v>917</v>
      </c>
      <c r="N263" s="6">
        <v>31536412</v>
      </c>
      <c r="O263" s="6" t="s">
        <v>918</v>
      </c>
      <c r="P263" s="6">
        <v>3206491784</v>
      </c>
      <c r="Q263" s="64" t="s">
        <v>919</v>
      </c>
      <c r="R263" s="235"/>
      <c r="S263" s="6"/>
      <c r="T263" s="6"/>
    </row>
    <row r="264" spans="1:20" s="17" customFormat="1" ht="29.25" hidden="1" customHeight="1" x14ac:dyDescent="0.25">
      <c r="A264" s="242"/>
      <c r="B264" s="296"/>
      <c r="C264" s="232"/>
      <c r="D264" s="232"/>
      <c r="E264" s="232"/>
      <c r="F264" s="233"/>
      <c r="G264" s="232"/>
      <c r="H264" s="239"/>
      <c r="I264" s="14" t="s">
        <v>1123</v>
      </c>
      <c r="J264" s="14" t="s">
        <v>1123</v>
      </c>
      <c r="K264" s="18"/>
      <c r="L264" s="19" t="s">
        <v>186</v>
      </c>
      <c r="M264" s="6" t="s">
        <v>786</v>
      </c>
      <c r="N264" s="6">
        <v>66759732</v>
      </c>
      <c r="O264" s="6" t="s">
        <v>476</v>
      </c>
      <c r="P264" s="6" t="s">
        <v>787</v>
      </c>
      <c r="Q264" s="64" t="s">
        <v>39</v>
      </c>
      <c r="R264" s="236"/>
      <c r="S264" s="6"/>
      <c r="T264" s="6"/>
    </row>
    <row r="265" spans="1:20" s="17" customFormat="1" ht="26.25" hidden="1" customHeight="1" x14ac:dyDescent="0.25">
      <c r="A265" s="248">
        <v>805004875</v>
      </c>
      <c r="B265" s="225" t="s">
        <v>54</v>
      </c>
      <c r="C265" s="205" t="s">
        <v>7</v>
      </c>
      <c r="D265" s="205" t="s">
        <v>381</v>
      </c>
      <c r="E265" s="205" t="s">
        <v>55</v>
      </c>
      <c r="F265" s="221">
        <v>580</v>
      </c>
      <c r="G265" s="205" t="s">
        <v>9</v>
      </c>
      <c r="H265" s="205" t="s">
        <v>419</v>
      </c>
      <c r="I265" s="103" t="s">
        <v>1108</v>
      </c>
      <c r="J265" s="103" t="s">
        <v>184</v>
      </c>
      <c r="K265" s="18" t="s">
        <v>187</v>
      </c>
      <c r="L265" s="19" t="s">
        <v>186</v>
      </c>
      <c r="M265" s="4" t="s">
        <v>370</v>
      </c>
      <c r="N265" s="4">
        <v>66684254</v>
      </c>
      <c r="O265" s="4" t="s">
        <v>371</v>
      </c>
      <c r="P265" s="4" t="s">
        <v>372</v>
      </c>
      <c r="Q265" s="72" t="s">
        <v>373</v>
      </c>
      <c r="R265" s="237" t="s">
        <v>1228</v>
      </c>
      <c r="S265" s="6"/>
      <c r="T265" s="6"/>
    </row>
    <row r="266" spans="1:20" s="17" customFormat="1" ht="26.25" hidden="1" customHeight="1" x14ac:dyDescent="0.25">
      <c r="A266" s="249"/>
      <c r="B266" s="226"/>
      <c r="C266" s="214"/>
      <c r="D266" s="214"/>
      <c r="E266" s="214"/>
      <c r="F266" s="222"/>
      <c r="G266" s="214"/>
      <c r="H266" s="206"/>
      <c r="I266" s="14" t="s">
        <v>1123</v>
      </c>
      <c r="J266" s="14" t="s">
        <v>1123</v>
      </c>
      <c r="K266" s="18"/>
      <c r="L266" s="19" t="s">
        <v>186</v>
      </c>
      <c r="M266" s="4" t="s">
        <v>874</v>
      </c>
      <c r="N266" s="45"/>
      <c r="O266" s="4" t="s">
        <v>875</v>
      </c>
      <c r="P266" s="4">
        <v>3116298851</v>
      </c>
      <c r="Q266" s="72" t="s">
        <v>873</v>
      </c>
      <c r="R266" s="240"/>
      <c r="S266" s="6"/>
      <c r="T266" s="6"/>
    </row>
    <row r="267" spans="1:20" s="17" customFormat="1" ht="26.25" hidden="1" customHeight="1" x14ac:dyDescent="0.25">
      <c r="A267" s="249"/>
      <c r="B267" s="226"/>
      <c r="C267" s="214"/>
      <c r="D267" s="214"/>
      <c r="E267" s="214"/>
      <c r="F267" s="222"/>
      <c r="G267" s="214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882</v>
      </c>
      <c r="N267" s="4">
        <v>66996464</v>
      </c>
      <c r="O267" s="4" t="s">
        <v>883</v>
      </c>
      <c r="P267" s="4">
        <v>3003231572</v>
      </c>
      <c r="Q267" s="72" t="s">
        <v>884</v>
      </c>
      <c r="R267" s="240"/>
      <c r="S267" s="6"/>
      <c r="T267" s="6"/>
    </row>
    <row r="268" spans="1:20" s="17" customFormat="1" ht="26.25" hidden="1" customHeight="1" x14ac:dyDescent="0.25">
      <c r="A268" s="249"/>
      <c r="B268" s="226"/>
      <c r="C268" s="214"/>
      <c r="D268" s="214"/>
      <c r="E268" s="214"/>
      <c r="F268" s="222"/>
      <c r="G268" s="214"/>
      <c r="H268" s="206"/>
      <c r="I268" s="14" t="s">
        <v>1123</v>
      </c>
      <c r="J268" s="14" t="s">
        <v>1123</v>
      </c>
      <c r="K268" s="18"/>
      <c r="L268" s="19" t="s">
        <v>186</v>
      </c>
      <c r="M268" s="6" t="s">
        <v>374</v>
      </c>
      <c r="N268" s="6">
        <v>1113682105</v>
      </c>
      <c r="O268" s="6" t="s">
        <v>375</v>
      </c>
      <c r="P268" s="6">
        <v>3235948479</v>
      </c>
      <c r="Q268" s="72" t="s">
        <v>376</v>
      </c>
      <c r="R268" s="240"/>
      <c r="S268" s="6"/>
      <c r="T268" s="20"/>
    </row>
    <row r="269" spans="1:20" s="17" customFormat="1" ht="26.25" hidden="1" customHeight="1" x14ac:dyDescent="0.25">
      <c r="A269" s="250"/>
      <c r="B269" s="245"/>
      <c r="C269" s="232"/>
      <c r="D269" s="232"/>
      <c r="E269" s="232"/>
      <c r="F269" s="233"/>
      <c r="G269" s="232"/>
      <c r="H269" s="239"/>
      <c r="I269" s="14" t="s">
        <v>1123</v>
      </c>
      <c r="J269" s="14" t="s">
        <v>1123</v>
      </c>
      <c r="K269" s="18"/>
      <c r="L269" s="19" t="s">
        <v>186</v>
      </c>
      <c r="M269" s="6" t="s">
        <v>377</v>
      </c>
      <c r="N269" s="6">
        <v>16458420</v>
      </c>
      <c r="O269" s="6" t="s">
        <v>378</v>
      </c>
      <c r="P269" s="6" t="s">
        <v>379</v>
      </c>
      <c r="Q269" s="72" t="s">
        <v>380</v>
      </c>
      <c r="R269" s="241"/>
      <c r="S269" s="6"/>
      <c r="T269" s="6"/>
    </row>
    <row r="270" spans="1:20" s="17" customFormat="1" ht="28.5" hidden="1" customHeight="1" x14ac:dyDescent="0.25">
      <c r="A270" s="217">
        <v>890300225</v>
      </c>
      <c r="B270" s="295" t="s">
        <v>87</v>
      </c>
      <c r="C270" s="205" t="s">
        <v>11</v>
      </c>
      <c r="D270" s="205" t="s">
        <v>969</v>
      </c>
      <c r="E270" s="205" t="s">
        <v>88</v>
      </c>
      <c r="F270" s="221">
        <v>1182</v>
      </c>
      <c r="G270" s="205" t="s">
        <v>9</v>
      </c>
      <c r="H270" s="205" t="s">
        <v>417</v>
      </c>
      <c r="I270" s="103" t="s">
        <v>449</v>
      </c>
      <c r="J270" s="103" t="s">
        <v>296</v>
      </c>
      <c r="K270" s="86" t="s">
        <v>202</v>
      </c>
      <c r="L270" s="19" t="s">
        <v>186</v>
      </c>
      <c r="M270" s="4" t="s">
        <v>710</v>
      </c>
      <c r="N270" s="4">
        <v>1144188021</v>
      </c>
      <c r="O270" s="4" t="s">
        <v>711</v>
      </c>
      <c r="P270" s="4">
        <v>3206332026</v>
      </c>
      <c r="Q270" s="72" t="s">
        <v>712</v>
      </c>
      <c r="R270" s="312" t="s">
        <v>1259</v>
      </c>
      <c r="S270" s="6"/>
      <c r="T270" s="6"/>
    </row>
    <row r="271" spans="1:20" s="17" customFormat="1" ht="28.5" hidden="1" customHeight="1" x14ac:dyDescent="0.25">
      <c r="A271" s="218"/>
      <c r="B271" s="309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713</v>
      </c>
      <c r="N271" s="4">
        <v>1151966583</v>
      </c>
      <c r="O271" s="4" t="s">
        <v>714</v>
      </c>
      <c r="P271" s="4">
        <v>3235790544</v>
      </c>
      <c r="Q271" s="72" t="s">
        <v>715</v>
      </c>
      <c r="R271" s="313"/>
      <c r="S271" s="6"/>
      <c r="T271" s="6"/>
    </row>
    <row r="272" spans="1:20" s="17" customFormat="1" ht="28.5" hidden="1" customHeight="1" x14ac:dyDescent="0.25">
      <c r="A272" s="218"/>
      <c r="B272" s="309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716</v>
      </c>
      <c r="N272" s="4">
        <v>1144174340</v>
      </c>
      <c r="O272" s="4" t="s">
        <v>717</v>
      </c>
      <c r="P272" s="4">
        <v>3206323359</v>
      </c>
      <c r="Q272" s="72" t="s">
        <v>718</v>
      </c>
      <c r="R272" s="313"/>
      <c r="S272" s="6"/>
      <c r="T272" s="6"/>
    </row>
    <row r="273" spans="1:20" s="17" customFormat="1" ht="28.5" hidden="1" customHeight="1" x14ac:dyDescent="0.25">
      <c r="A273" s="218"/>
      <c r="B273" s="309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954</v>
      </c>
      <c r="N273" s="4">
        <v>1113532068</v>
      </c>
      <c r="O273" s="4" t="s">
        <v>955</v>
      </c>
      <c r="P273" s="4">
        <v>3105963201</v>
      </c>
      <c r="Q273" s="72" t="s">
        <v>956</v>
      </c>
      <c r="R273" s="313"/>
      <c r="S273" s="6"/>
      <c r="T273" s="6"/>
    </row>
    <row r="274" spans="1:20" s="17" customFormat="1" ht="28.5" hidden="1" customHeight="1" x14ac:dyDescent="0.25">
      <c r="A274" s="218"/>
      <c r="B274" s="309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957</v>
      </c>
      <c r="N274" s="4">
        <v>37392399</v>
      </c>
      <c r="O274" s="4" t="s">
        <v>958</v>
      </c>
      <c r="P274" s="4">
        <v>3117016499</v>
      </c>
      <c r="Q274" s="72" t="s">
        <v>959</v>
      </c>
      <c r="R274" s="313"/>
      <c r="S274" s="6"/>
      <c r="T274" s="6"/>
    </row>
    <row r="275" spans="1:20" s="17" customFormat="1" ht="28.5" hidden="1" customHeight="1" x14ac:dyDescent="0.25">
      <c r="A275" s="218"/>
      <c r="B275" s="309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1149</v>
      </c>
      <c r="N275" s="4">
        <v>1107049197</v>
      </c>
      <c r="O275" s="4" t="s">
        <v>1150</v>
      </c>
      <c r="P275" s="4">
        <v>3113744040</v>
      </c>
      <c r="Q275" s="72" t="s">
        <v>1148</v>
      </c>
      <c r="R275" s="313"/>
      <c r="S275" s="6"/>
      <c r="T275" s="6"/>
    </row>
    <row r="276" spans="1:20" s="17" customFormat="1" ht="28.5" hidden="1" customHeight="1" x14ac:dyDescent="0.25">
      <c r="A276" s="218"/>
      <c r="B276" s="309"/>
      <c r="C276" s="214"/>
      <c r="D276" s="214"/>
      <c r="E276" s="214"/>
      <c r="F276" s="222"/>
      <c r="G276" s="214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1088</v>
      </c>
      <c r="N276" s="4">
        <v>1143843803</v>
      </c>
      <c r="O276" s="4" t="s">
        <v>1090</v>
      </c>
      <c r="P276" s="4">
        <v>3107275253</v>
      </c>
      <c r="Q276" s="72" t="s">
        <v>1089</v>
      </c>
      <c r="R276" s="313"/>
      <c r="S276" s="6"/>
      <c r="T276" s="6"/>
    </row>
    <row r="277" spans="1:20" s="17" customFormat="1" ht="28.5" hidden="1" customHeight="1" x14ac:dyDescent="0.25">
      <c r="A277" s="218"/>
      <c r="B277" s="309"/>
      <c r="C277" s="214"/>
      <c r="D277" s="214"/>
      <c r="E277" s="214"/>
      <c r="F277" s="222"/>
      <c r="G277" s="214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344</v>
      </c>
      <c r="N277" s="4">
        <v>1022403479</v>
      </c>
      <c r="O277" s="4" t="s">
        <v>971</v>
      </c>
      <c r="P277" s="4">
        <v>3133877305</v>
      </c>
      <c r="Q277" s="72" t="s">
        <v>970</v>
      </c>
      <c r="R277" s="313"/>
      <c r="S277" s="6"/>
      <c r="T277" s="6"/>
    </row>
    <row r="278" spans="1:20" s="38" customFormat="1" ht="28.5" hidden="1" customHeight="1" x14ac:dyDescent="0.25">
      <c r="A278" s="242"/>
      <c r="B278" s="296"/>
      <c r="C278" s="232"/>
      <c r="D278" s="232"/>
      <c r="E278" s="232"/>
      <c r="F278" s="233"/>
      <c r="G278" s="232"/>
      <c r="H278" s="239"/>
      <c r="I278" s="14" t="s">
        <v>1123</v>
      </c>
      <c r="J278" s="14" t="s">
        <v>1123</v>
      </c>
      <c r="K278" s="18"/>
      <c r="L278" s="19" t="s">
        <v>186</v>
      </c>
      <c r="M278" s="4" t="s">
        <v>719</v>
      </c>
      <c r="N278" s="4">
        <v>1130678900</v>
      </c>
      <c r="O278" s="4" t="s">
        <v>972</v>
      </c>
      <c r="P278" s="4">
        <v>3145463621</v>
      </c>
      <c r="Q278" s="72" t="s">
        <v>720</v>
      </c>
      <c r="R278" s="314"/>
      <c r="S278" s="6"/>
      <c r="T278" s="6"/>
    </row>
    <row r="279" spans="1:20" s="17" customFormat="1" ht="24.75" hidden="1" customHeight="1" x14ac:dyDescent="0.25">
      <c r="A279" s="248">
        <v>890301884</v>
      </c>
      <c r="B279" s="225" t="s">
        <v>91</v>
      </c>
      <c r="C279" s="205" t="s">
        <v>11</v>
      </c>
      <c r="D279" s="205" t="s">
        <v>314</v>
      </c>
      <c r="E279" s="205" t="s">
        <v>92</v>
      </c>
      <c r="F279" s="221">
        <v>4802</v>
      </c>
      <c r="G279" s="205" t="s">
        <v>9</v>
      </c>
      <c r="H279" s="205" t="s">
        <v>416</v>
      </c>
      <c r="I279" s="103" t="s">
        <v>1215</v>
      </c>
      <c r="J279" s="103" t="s">
        <v>1210</v>
      </c>
      <c r="K279" s="86" t="s">
        <v>202</v>
      </c>
      <c r="L279" s="19" t="s">
        <v>186</v>
      </c>
      <c r="M279" s="6" t="s">
        <v>299</v>
      </c>
      <c r="N279" s="34">
        <v>1130653466</v>
      </c>
      <c r="O279" s="16" t="s">
        <v>300</v>
      </c>
      <c r="P279" s="6">
        <v>3137204965</v>
      </c>
      <c r="Q279" s="72" t="s">
        <v>301</v>
      </c>
      <c r="R279" s="237" t="s">
        <v>1343</v>
      </c>
      <c r="S279" s="6"/>
      <c r="T279" s="6"/>
    </row>
    <row r="280" spans="1:20" s="17" customFormat="1" ht="24.75" hidden="1" customHeight="1" x14ac:dyDescent="0.25">
      <c r="A280" s="249"/>
      <c r="B280" s="226"/>
      <c r="C280" s="214"/>
      <c r="D280" s="214"/>
      <c r="E280" s="214"/>
      <c r="F280" s="222"/>
      <c r="G280" s="214"/>
      <c r="H280" s="206"/>
      <c r="I280" s="14" t="s">
        <v>1123</v>
      </c>
      <c r="J280" s="14" t="s">
        <v>1123</v>
      </c>
      <c r="K280" s="18"/>
      <c r="L280" s="19" t="s">
        <v>186</v>
      </c>
      <c r="M280" s="6" t="s">
        <v>302</v>
      </c>
      <c r="N280" s="6">
        <v>66777276</v>
      </c>
      <c r="O280" s="6" t="s">
        <v>303</v>
      </c>
      <c r="P280" s="6">
        <v>3103758767</v>
      </c>
      <c r="Q280" s="72" t="s">
        <v>93</v>
      </c>
      <c r="R280" s="238"/>
      <c r="S280" s="7"/>
      <c r="T280" s="6"/>
    </row>
    <row r="281" spans="1:20" s="17" customFormat="1" ht="24.75" hidden="1" customHeight="1" x14ac:dyDescent="0.25">
      <c r="A281" s="249"/>
      <c r="B281" s="226"/>
      <c r="C281" s="214"/>
      <c r="D281" s="214"/>
      <c r="E281" s="214"/>
      <c r="F281" s="222"/>
      <c r="G281" s="214"/>
      <c r="H281" s="206"/>
      <c r="I281" s="14" t="s">
        <v>1123</v>
      </c>
      <c r="J281" s="14" t="s">
        <v>1123</v>
      </c>
      <c r="K281" s="18"/>
      <c r="L281" s="19" t="s">
        <v>186</v>
      </c>
      <c r="M281" s="4" t="s">
        <v>304</v>
      </c>
      <c r="N281" s="4">
        <v>1144046320</v>
      </c>
      <c r="O281" s="4" t="s">
        <v>305</v>
      </c>
      <c r="P281" s="4">
        <v>3206732940</v>
      </c>
      <c r="Q281" s="72" t="s">
        <v>306</v>
      </c>
      <c r="R281" s="238"/>
      <c r="S281" s="6"/>
      <c r="T281" s="6"/>
    </row>
    <row r="282" spans="1:20" s="17" customFormat="1" ht="24.75" hidden="1" customHeight="1" x14ac:dyDescent="0.25">
      <c r="A282" s="249"/>
      <c r="B282" s="226"/>
      <c r="C282" s="214"/>
      <c r="D282" s="214"/>
      <c r="E282" s="214"/>
      <c r="F282" s="222"/>
      <c r="G282" s="214"/>
      <c r="H282" s="206"/>
      <c r="I282" s="14" t="s">
        <v>1123</v>
      </c>
      <c r="J282" s="14" t="s">
        <v>1123</v>
      </c>
      <c r="K282" s="18"/>
      <c r="L282" s="19" t="s">
        <v>186</v>
      </c>
      <c r="M282" s="4" t="s">
        <v>307</v>
      </c>
      <c r="N282" s="4">
        <v>1152438468</v>
      </c>
      <c r="O282" s="4" t="s">
        <v>308</v>
      </c>
      <c r="P282" s="4">
        <v>3116304405</v>
      </c>
      <c r="Q282" s="72" t="s">
        <v>309</v>
      </c>
      <c r="R282" s="238"/>
      <c r="S282" s="7"/>
      <c r="T282" s="6"/>
    </row>
    <row r="283" spans="1:20" s="17" customFormat="1" ht="24.75" hidden="1" customHeight="1" x14ac:dyDescent="0.25">
      <c r="A283" s="249"/>
      <c r="B283" s="226"/>
      <c r="C283" s="214"/>
      <c r="D283" s="214"/>
      <c r="E283" s="214"/>
      <c r="F283" s="222"/>
      <c r="G283" s="214"/>
      <c r="H283" s="206"/>
      <c r="I283" s="14" t="s">
        <v>1123</v>
      </c>
      <c r="J283" s="14" t="s">
        <v>1123</v>
      </c>
      <c r="K283" s="18"/>
      <c r="L283" s="19" t="s">
        <v>186</v>
      </c>
      <c r="M283" s="47" t="s">
        <v>310</v>
      </c>
      <c r="N283" s="47">
        <v>1026590344</v>
      </c>
      <c r="O283" s="47" t="s">
        <v>311</v>
      </c>
      <c r="P283" s="47" t="s">
        <v>312</v>
      </c>
      <c r="Q283" s="128" t="s">
        <v>313</v>
      </c>
      <c r="R283" s="238"/>
      <c r="S283" s="47"/>
      <c r="T283" s="47"/>
    </row>
    <row r="284" spans="1:20" s="17" customFormat="1" ht="83.25" hidden="1" customHeight="1" x14ac:dyDescent="0.25">
      <c r="A284" s="82">
        <v>890301163</v>
      </c>
      <c r="B284" s="83" t="s">
        <v>1001</v>
      </c>
      <c r="C284" s="18" t="s">
        <v>11</v>
      </c>
      <c r="D284" s="18" t="s">
        <v>314</v>
      </c>
      <c r="E284" s="18" t="s">
        <v>1002</v>
      </c>
      <c r="F284" s="24">
        <v>1674</v>
      </c>
      <c r="G284" s="18" t="s">
        <v>1003</v>
      </c>
      <c r="H284" s="18" t="s">
        <v>1004</v>
      </c>
      <c r="I284" s="104" t="s">
        <v>1218</v>
      </c>
      <c r="J284" s="104" t="s">
        <v>1176</v>
      </c>
      <c r="K284" s="86" t="s">
        <v>202</v>
      </c>
      <c r="L284" s="19" t="s">
        <v>186</v>
      </c>
      <c r="M284" s="4" t="s">
        <v>304</v>
      </c>
      <c r="N284" s="4">
        <v>1144046320</v>
      </c>
      <c r="O284" s="4" t="s">
        <v>305</v>
      </c>
      <c r="P284" s="4">
        <v>3206732940</v>
      </c>
      <c r="Q284" s="72" t="s">
        <v>306</v>
      </c>
      <c r="R284" s="84" t="s">
        <v>1343</v>
      </c>
      <c r="S284" s="7"/>
      <c r="T284" s="6"/>
    </row>
    <row r="285" spans="1:20" s="17" customFormat="1" ht="27" hidden="1" customHeight="1" x14ac:dyDescent="0.25">
      <c r="A285" s="227">
        <v>890301584</v>
      </c>
      <c r="B285" s="228" t="s">
        <v>101</v>
      </c>
      <c r="C285" s="211" t="s">
        <v>11</v>
      </c>
      <c r="D285" s="229" t="s">
        <v>788</v>
      </c>
      <c r="E285" s="205" t="s">
        <v>102</v>
      </c>
      <c r="F285" s="221">
        <v>1307</v>
      </c>
      <c r="G285" s="205" t="s">
        <v>9</v>
      </c>
      <c r="H285" s="211" t="s">
        <v>412</v>
      </c>
      <c r="I285" s="79" t="s">
        <v>1024</v>
      </c>
      <c r="J285" s="79" t="s">
        <v>447</v>
      </c>
      <c r="K285" s="86" t="s">
        <v>202</v>
      </c>
      <c r="L285" s="25" t="s">
        <v>186</v>
      </c>
      <c r="M285" s="4" t="s">
        <v>789</v>
      </c>
      <c r="N285" s="4">
        <v>1022346143</v>
      </c>
      <c r="O285" s="4" t="s">
        <v>790</v>
      </c>
      <c r="P285" s="4">
        <v>3142747515</v>
      </c>
      <c r="Q285" s="64" t="s">
        <v>103</v>
      </c>
      <c r="R285" s="234"/>
      <c r="S285" s="6"/>
      <c r="T285" s="6"/>
    </row>
    <row r="286" spans="1:20" s="17" customFormat="1" ht="27" hidden="1" customHeight="1" x14ac:dyDescent="0.25">
      <c r="A286" s="227"/>
      <c r="B286" s="228"/>
      <c r="C286" s="211"/>
      <c r="D286" s="230"/>
      <c r="E286" s="214"/>
      <c r="F286" s="222"/>
      <c r="G286" s="214"/>
      <c r="H286" s="213"/>
      <c r="I286" s="109"/>
      <c r="J286" s="110"/>
      <c r="K286" s="18"/>
      <c r="L286" s="25" t="s">
        <v>186</v>
      </c>
      <c r="M286" s="4" t="s">
        <v>791</v>
      </c>
      <c r="N286" s="4">
        <v>1016040601</v>
      </c>
      <c r="O286" s="39" t="s">
        <v>792</v>
      </c>
      <c r="P286" s="4">
        <v>3022281152</v>
      </c>
      <c r="Q286" s="67" t="s">
        <v>793</v>
      </c>
      <c r="R286" s="235"/>
      <c r="S286" s="6"/>
      <c r="T286" s="6"/>
    </row>
    <row r="287" spans="1:20" s="17" customFormat="1" ht="27" hidden="1" customHeight="1" x14ac:dyDescent="0.25">
      <c r="A287" s="227"/>
      <c r="B287" s="228"/>
      <c r="C287" s="211"/>
      <c r="D287" s="230"/>
      <c r="E287" s="214"/>
      <c r="F287" s="222"/>
      <c r="G287" s="214"/>
      <c r="H287" s="213"/>
      <c r="I287" s="111"/>
      <c r="J287" s="112"/>
      <c r="K287" s="18"/>
      <c r="L287" s="25" t="s">
        <v>186</v>
      </c>
      <c r="M287" s="4" t="s">
        <v>1018</v>
      </c>
      <c r="N287" s="4">
        <v>53176491</v>
      </c>
      <c r="O287" s="4" t="s">
        <v>1019</v>
      </c>
      <c r="P287" s="4">
        <v>3103239806</v>
      </c>
      <c r="Q287" s="64" t="s">
        <v>1020</v>
      </c>
      <c r="R287" s="235"/>
      <c r="S287" s="6"/>
      <c r="T287" s="6"/>
    </row>
    <row r="288" spans="1:20" s="17" customFormat="1" ht="27" hidden="1" customHeight="1" x14ac:dyDescent="0.25">
      <c r="A288" s="227"/>
      <c r="B288" s="228"/>
      <c r="C288" s="211"/>
      <c r="D288" s="231"/>
      <c r="E288" s="232"/>
      <c r="F288" s="233"/>
      <c r="G288" s="232"/>
      <c r="H288" s="213"/>
      <c r="I288" s="113"/>
      <c r="J288" s="114"/>
      <c r="K288" s="18"/>
      <c r="L288" s="25" t="s">
        <v>186</v>
      </c>
      <c r="M288" s="6" t="s">
        <v>794</v>
      </c>
      <c r="N288" s="6">
        <v>52533500</v>
      </c>
      <c r="O288" s="6" t="s">
        <v>795</v>
      </c>
      <c r="P288" s="6" t="s">
        <v>796</v>
      </c>
      <c r="Q288" s="64" t="s">
        <v>797</v>
      </c>
      <c r="R288" s="236"/>
      <c r="S288" s="6"/>
      <c r="T288" s="6"/>
    </row>
    <row r="289" spans="1:20" s="17" customFormat="1" ht="24" customHeight="1" x14ac:dyDescent="0.25">
      <c r="A289" s="248">
        <v>891300382</v>
      </c>
      <c r="B289" s="225" t="s">
        <v>133</v>
      </c>
      <c r="C289" s="205" t="s">
        <v>11</v>
      </c>
      <c r="D289" s="205" t="s">
        <v>1112</v>
      </c>
      <c r="E289" s="205" t="s">
        <v>38</v>
      </c>
      <c r="F289" s="221">
        <v>1333</v>
      </c>
      <c r="G289" s="205" t="s">
        <v>9</v>
      </c>
      <c r="H289" s="205" t="s">
        <v>413</v>
      </c>
      <c r="I289" s="103" t="s">
        <v>1220</v>
      </c>
      <c r="J289" s="103" t="s">
        <v>447</v>
      </c>
      <c r="K289" s="18" t="s">
        <v>187</v>
      </c>
      <c r="L289" s="19" t="s">
        <v>186</v>
      </c>
      <c r="M289" s="4" t="s">
        <v>721</v>
      </c>
      <c r="N289" s="4" t="s">
        <v>1094</v>
      </c>
      <c r="O289" s="4" t="s">
        <v>722</v>
      </c>
      <c r="P289" s="4">
        <v>3103893897</v>
      </c>
      <c r="Q289" s="72" t="s">
        <v>723</v>
      </c>
      <c r="R289" s="215" t="s">
        <v>1245</v>
      </c>
      <c r="S289" s="7" t="s">
        <v>895</v>
      </c>
      <c r="T289" s="6" t="s">
        <v>1454</v>
      </c>
    </row>
    <row r="290" spans="1:20" s="17" customFormat="1" ht="24" hidden="1" customHeight="1" x14ac:dyDescent="0.25">
      <c r="A290" s="249"/>
      <c r="B290" s="226"/>
      <c r="C290" s="214"/>
      <c r="D290" s="214"/>
      <c r="E290" s="214"/>
      <c r="F290" s="222"/>
      <c r="G290" s="214"/>
      <c r="H290" s="206"/>
      <c r="I290" s="109"/>
      <c r="J290" s="110"/>
      <c r="K290" s="18"/>
      <c r="L290" s="19" t="s">
        <v>186</v>
      </c>
      <c r="M290" s="4" t="s">
        <v>724</v>
      </c>
      <c r="N290" s="4">
        <v>38552130</v>
      </c>
      <c r="O290" s="4" t="s">
        <v>1244</v>
      </c>
      <c r="P290" s="4">
        <v>3004795484</v>
      </c>
      <c r="Q290" s="72" t="s">
        <v>725</v>
      </c>
      <c r="R290" s="216"/>
      <c r="S290" s="6"/>
      <c r="T290" s="6"/>
    </row>
    <row r="291" spans="1:20" s="17" customFormat="1" ht="24" hidden="1" customHeight="1" x14ac:dyDescent="0.25">
      <c r="A291" s="249"/>
      <c r="B291" s="226"/>
      <c r="C291" s="214"/>
      <c r="D291" s="214"/>
      <c r="E291" s="214"/>
      <c r="F291" s="222"/>
      <c r="G291" s="214"/>
      <c r="H291" s="206"/>
      <c r="I291" s="111"/>
      <c r="J291" s="112"/>
      <c r="K291" s="18"/>
      <c r="L291" s="19" t="s">
        <v>186</v>
      </c>
      <c r="M291" s="4" t="s">
        <v>866</v>
      </c>
      <c r="N291" s="4">
        <v>1144080442</v>
      </c>
      <c r="O291" s="4" t="s">
        <v>726</v>
      </c>
      <c r="P291" s="4">
        <v>3157561467</v>
      </c>
      <c r="Q291" s="72" t="s">
        <v>727</v>
      </c>
      <c r="R291" s="216"/>
      <c r="S291" s="6"/>
      <c r="T291" s="6"/>
    </row>
    <row r="292" spans="1:20" s="17" customFormat="1" ht="24" hidden="1" customHeight="1" x14ac:dyDescent="0.25">
      <c r="A292" s="249"/>
      <c r="B292" s="226"/>
      <c r="C292" s="214"/>
      <c r="D292" s="214"/>
      <c r="E292" s="214"/>
      <c r="F292" s="222"/>
      <c r="G292" s="214"/>
      <c r="H292" s="206"/>
      <c r="I292" s="111"/>
      <c r="J292" s="112"/>
      <c r="K292" s="18"/>
      <c r="L292" s="19" t="s">
        <v>186</v>
      </c>
      <c r="M292" s="4" t="s">
        <v>1073</v>
      </c>
      <c r="N292" s="4">
        <v>1151967813</v>
      </c>
      <c r="O292" s="4" t="s">
        <v>624</v>
      </c>
      <c r="P292" s="4">
        <v>3157364166</v>
      </c>
      <c r="Q292" s="72" t="s">
        <v>1074</v>
      </c>
      <c r="R292" s="216"/>
      <c r="S292" s="6"/>
      <c r="T292" s="6"/>
    </row>
    <row r="293" spans="1:20" s="17" customFormat="1" ht="24" hidden="1" customHeight="1" x14ac:dyDescent="0.25">
      <c r="A293" s="249"/>
      <c r="B293" s="226"/>
      <c r="C293" s="214"/>
      <c r="D293" s="214"/>
      <c r="E293" s="214"/>
      <c r="F293" s="222"/>
      <c r="G293" s="214"/>
      <c r="H293" s="206"/>
      <c r="I293" s="111"/>
      <c r="J293" s="112"/>
      <c r="K293" s="18"/>
      <c r="L293" s="19" t="s">
        <v>186</v>
      </c>
      <c r="M293" s="4" t="s">
        <v>728</v>
      </c>
      <c r="N293" s="4">
        <v>1107098615</v>
      </c>
      <c r="O293" s="4" t="s">
        <v>501</v>
      </c>
      <c r="P293" s="4">
        <v>3206735391</v>
      </c>
      <c r="Q293" s="72" t="s">
        <v>729</v>
      </c>
      <c r="R293" s="216"/>
      <c r="S293" s="7" t="s">
        <v>1288</v>
      </c>
      <c r="T293" s="6" t="s">
        <v>1453</v>
      </c>
    </row>
    <row r="294" spans="1:20" s="17" customFormat="1" ht="24" hidden="1" customHeight="1" x14ac:dyDescent="0.25">
      <c r="A294" s="249"/>
      <c r="B294" s="226"/>
      <c r="C294" s="214"/>
      <c r="D294" s="214"/>
      <c r="E294" s="214"/>
      <c r="F294" s="222"/>
      <c r="G294" s="214"/>
      <c r="H294" s="206"/>
      <c r="I294" s="111"/>
      <c r="J294" s="112"/>
      <c r="K294" s="18"/>
      <c r="L294" s="19" t="s">
        <v>186</v>
      </c>
      <c r="M294" s="4" t="s">
        <v>1246</v>
      </c>
      <c r="N294" s="4">
        <v>1151968895</v>
      </c>
      <c r="O294" s="4" t="s">
        <v>734</v>
      </c>
      <c r="P294" s="4">
        <v>3206619882</v>
      </c>
      <c r="Q294" s="72" t="s">
        <v>1247</v>
      </c>
      <c r="R294" s="216"/>
      <c r="S294" s="7"/>
      <c r="T294" s="6"/>
    </row>
    <row r="295" spans="1:20" s="17" customFormat="1" ht="23.25" hidden="1" customHeight="1" x14ac:dyDescent="0.25">
      <c r="A295" s="249"/>
      <c r="B295" s="226"/>
      <c r="C295" s="214"/>
      <c r="D295" s="214"/>
      <c r="E295" s="214"/>
      <c r="F295" s="222"/>
      <c r="G295" s="214"/>
      <c r="H295" s="206"/>
      <c r="I295" s="111"/>
      <c r="J295" s="112"/>
      <c r="K295" s="18"/>
      <c r="L295" s="19" t="s">
        <v>186</v>
      </c>
      <c r="M295" s="4" t="s">
        <v>978</v>
      </c>
      <c r="N295" s="4">
        <v>1144078607</v>
      </c>
      <c r="O295" s="4" t="s">
        <v>979</v>
      </c>
      <c r="P295" s="4">
        <v>3167405310</v>
      </c>
      <c r="Q295" s="72" t="s">
        <v>980</v>
      </c>
      <c r="R295" s="216"/>
      <c r="S295" s="6"/>
      <c r="T295" s="6"/>
    </row>
    <row r="296" spans="1:20" s="17" customFormat="1" ht="24" hidden="1" customHeight="1" x14ac:dyDescent="0.25">
      <c r="A296" s="249"/>
      <c r="B296" s="226"/>
      <c r="C296" s="214"/>
      <c r="D296" s="214"/>
      <c r="E296" s="214"/>
      <c r="F296" s="222"/>
      <c r="G296" s="214"/>
      <c r="H296" s="206"/>
      <c r="I296" s="113"/>
      <c r="J296" s="114"/>
      <c r="K296" s="18"/>
      <c r="L296" s="19" t="s">
        <v>186</v>
      </c>
      <c r="M296" s="4" t="s">
        <v>730</v>
      </c>
      <c r="N296" s="4">
        <v>31642258</v>
      </c>
      <c r="O296" s="4" t="s">
        <v>731</v>
      </c>
      <c r="P296" s="4">
        <v>3113860221</v>
      </c>
      <c r="Q296" s="72" t="s">
        <v>732</v>
      </c>
      <c r="R296" s="216"/>
      <c r="S296" s="6"/>
      <c r="T296" s="6"/>
    </row>
    <row r="297" spans="1:20" s="17" customFormat="1" ht="21" hidden="1" customHeight="1" x14ac:dyDescent="0.25">
      <c r="A297" s="217">
        <v>890304099</v>
      </c>
      <c r="B297" s="295" t="s">
        <v>134</v>
      </c>
      <c r="C297" s="205" t="s">
        <v>11</v>
      </c>
      <c r="D297" s="205" t="s">
        <v>478</v>
      </c>
      <c r="E297" s="205" t="s">
        <v>135</v>
      </c>
      <c r="F297" s="221">
        <v>1952</v>
      </c>
      <c r="G297" s="205" t="s">
        <v>9</v>
      </c>
      <c r="H297" s="205" t="s">
        <v>1076</v>
      </c>
      <c r="I297" s="103" t="s">
        <v>1222</v>
      </c>
      <c r="J297" s="103" t="s">
        <v>414</v>
      </c>
      <c r="K297" s="18" t="s">
        <v>187</v>
      </c>
      <c r="L297" s="51" t="s">
        <v>283</v>
      </c>
      <c r="M297" s="6" t="s">
        <v>461</v>
      </c>
      <c r="N297" s="6">
        <v>1032373513</v>
      </c>
      <c r="O297" s="6" t="s">
        <v>462</v>
      </c>
      <c r="P297" s="6">
        <v>3184043317</v>
      </c>
      <c r="Q297" s="72" t="s">
        <v>463</v>
      </c>
      <c r="R297" s="320" t="s">
        <v>1318</v>
      </c>
      <c r="S297" s="6"/>
      <c r="T297" s="6"/>
    </row>
    <row r="298" spans="1:20" s="17" customFormat="1" ht="21" hidden="1" customHeight="1" x14ac:dyDescent="0.25">
      <c r="A298" s="218"/>
      <c r="B298" s="309"/>
      <c r="C298" s="214"/>
      <c r="D298" s="214"/>
      <c r="E298" s="214"/>
      <c r="F298" s="222"/>
      <c r="G298" s="214"/>
      <c r="H298" s="206"/>
      <c r="I298" s="14"/>
      <c r="J298" s="14"/>
      <c r="K298" s="18"/>
      <c r="L298" s="51" t="s">
        <v>283</v>
      </c>
      <c r="M298" s="6" t="s">
        <v>464</v>
      </c>
      <c r="N298" s="6">
        <v>46450059</v>
      </c>
      <c r="O298" s="6" t="s">
        <v>465</v>
      </c>
      <c r="P298" s="6">
        <v>3174280220</v>
      </c>
      <c r="Q298" s="72" t="s">
        <v>466</v>
      </c>
      <c r="R298" s="320"/>
      <c r="S298" s="6"/>
      <c r="T298" s="6"/>
    </row>
    <row r="299" spans="1:20" s="17" customFormat="1" ht="21" hidden="1" customHeight="1" x14ac:dyDescent="0.25">
      <c r="A299" s="218"/>
      <c r="B299" s="309"/>
      <c r="C299" s="214"/>
      <c r="D299" s="214"/>
      <c r="E299" s="214"/>
      <c r="F299" s="222"/>
      <c r="G299" s="214"/>
      <c r="H299" s="206"/>
      <c r="I299" s="14"/>
      <c r="J299" s="14"/>
      <c r="K299" s="18"/>
      <c r="L299" s="51" t="s">
        <v>283</v>
      </c>
      <c r="M299" s="4" t="s">
        <v>467</v>
      </c>
      <c r="N299" s="4">
        <v>29177906</v>
      </c>
      <c r="O299" s="4" t="s">
        <v>468</v>
      </c>
      <c r="P299" s="4">
        <v>3168200418</v>
      </c>
      <c r="Q299" s="72" t="s">
        <v>469</v>
      </c>
      <c r="R299" s="320"/>
      <c r="S299" s="7"/>
      <c r="T299" s="6"/>
    </row>
    <row r="300" spans="1:20" s="17" customFormat="1" ht="21" hidden="1" customHeight="1" x14ac:dyDescent="0.25">
      <c r="A300" s="218"/>
      <c r="B300" s="309"/>
      <c r="C300" s="214"/>
      <c r="D300" s="214"/>
      <c r="E300" s="214"/>
      <c r="F300" s="222"/>
      <c r="G300" s="214"/>
      <c r="H300" s="206"/>
      <c r="I300" s="14"/>
      <c r="J300" s="14"/>
      <c r="K300" s="18"/>
      <c r="L300" s="51" t="s">
        <v>283</v>
      </c>
      <c r="M300" s="6" t="s">
        <v>470</v>
      </c>
      <c r="N300" s="6">
        <v>38877536</v>
      </c>
      <c r="O300" s="6" t="s">
        <v>1275</v>
      </c>
      <c r="P300" s="6">
        <v>3103972923</v>
      </c>
      <c r="Q300" s="72" t="s">
        <v>471</v>
      </c>
      <c r="R300" s="320"/>
      <c r="S300" s="6"/>
      <c r="T300" s="6"/>
    </row>
    <row r="301" spans="1:20" s="17" customFormat="1" ht="21" hidden="1" customHeight="1" x14ac:dyDescent="0.25">
      <c r="A301" s="218"/>
      <c r="B301" s="309"/>
      <c r="C301" s="214"/>
      <c r="D301" s="214"/>
      <c r="E301" s="214"/>
      <c r="F301" s="222"/>
      <c r="G301" s="214"/>
      <c r="H301" s="206"/>
      <c r="I301" s="14"/>
      <c r="J301" s="14"/>
      <c r="K301" s="18"/>
      <c r="L301" s="51" t="s">
        <v>283</v>
      </c>
      <c r="M301" s="6" t="s">
        <v>472</v>
      </c>
      <c r="N301" s="6">
        <v>1005182883</v>
      </c>
      <c r="O301" s="6" t="s">
        <v>473</v>
      </c>
      <c r="P301" s="6">
        <v>3176573098</v>
      </c>
      <c r="Q301" s="72" t="s">
        <v>474</v>
      </c>
      <c r="R301" s="320"/>
      <c r="S301" s="6"/>
      <c r="T301" s="6"/>
    </row>
    <row r="302" spans="1:20" s="17" customFormat="1" ht="21" hidden="1" customHeight="1" x14ac:dyDescent="0.25">
      <c r="A302" s="218"/>
      <c r="B302" s="309"/>
      <c r="C302" s="214"/>
      <c r="D302" s="214"/>
      <c r="E302" s="214"/>
      <c r="F302" s="222"/>
      <c r="G302" s="214"/>
      <c r="H302" s="206"/>
      <c r="I302" s="14"/>
      <c r="J302" s="14"/>
      <c r="K302" s="18"/>
      <c r="L302" s="51" t="s">
        <v>283</v>
      </c>
      <c r="M302" s="47" t="s">
        <v>475</v>
      </c>
      <c r="N302" s="47">
        <v>1053765172</v>
      </c>
      <c r="O302" s="47" t="s">
        <v>476</v>
      </c>
      <c r="P302" s="47">
        <v>3178553516</v>
      </c>
      <c r="Q302" s="128" t="s">
        <v>477</v>
      </c>
      <c r="R302" s="312"/>
      <c r="S302" s="47"/>
      <c r="T302" s="47"/>
    </row>
    <row r="303" spans="1:20" s="17" customFormat="1" ht="26.25" hidden="1" customHeight="1" x14ac:dyDescent="0.25">
      <c r="A303" s="319">
        <v>890303797</v>
      </c>
      <c r="B303" s="210" t="s">
        <v>157</v>
      </c>
      <c r="C303" s="211" t="s">
        <v>11</v>
      </c>
      <c r="D303" s="211" t="s">
        <v>699</v>
      </c>
      <c r="E303" s="211" t="s">
        <v>158</v>
      </c>
      <c r="F303" s="212">
        <v>1257</v>
      </c>
      <c r="G303" s="211" t="s">
        <v>9</v>
      </c>
      <c r="H303" s="211" t="s">
        <v>415</v>
      </c>
      <c r="I303" s="85" t="s">
        <v>298</v>
      </c>
      <c r="J303" s="85" t="s">
        <v>1309</v>
      </c>
      <c r="K303" s="86" t="s">
        <v>202</v>
      </c>
      <c r="L303" s="25" t="s">
        <v>186</v>
      </c>
      <c r="M303" s="6" t="s">
        <v>1281</v>
      </c>
      <c r="N303" s="7">
        <v>1143858786</v>
      </c>
      <c r="O303" s="6" t="s">
        <v>1282</v>
      </c>
      <c r="P303" s="6">
        <v>3163077832</v>
      </c>
      <c r="Q303" s="72" t="s">
        <v>159</v>
      </c>
      <c r="R303" s="204" t="s">
        <v>1310</v>
      </c>
      <c r="S303" s="6"/>
      <c r="T303" s="6"/>
    </row>
    <row r="304" spans="1:20" s="17" customFormat="1" ht="26.25" hidden="1" customHeight="1" x14ac:dyDescent="0.25">
      <c r="A304" s="319"/>
      <c r="B304" s="210"/>
      <c r="C304" s="211"/>
      <c r="D304" s="211"/>
      <c r="E304" s="211"/>
      <c r="F304" s="212"/>
      <c r="G304" s="211"/>
      <c r="H304" s="213"/>
      <c r="I304" s="14"/>
      <c r="J304" s="14"/>
      <c r="K304" s="18"/>
      <c r="L304" s="25" t="s">
        <v>186</v>
      </c>
      <c r="M304" s="4" t="s">
        <v>700</v>
      </c>
      <c r="N304" s="5">
        <v>1151950793</v>
      </c>
      <c r="O304" s="4" t="s">
        <v>701</v>
      </c>
      <c r="P304" s="4">
        <v>3155909548</v>
      </c>
      <c r="Q304" s="72" t="s">
        <v>702</v>
      </c>
      <c r="R304" s="204"/>
      <c r="S304" s="6"/>
      <c r="T304" s="6"/>
    </row>
    <row r="305" spans="1:23" x14ac:dyDescent="0.25">
      <c r="I305" s="106"/>
    </row>
    <row r="306" spans="1:23" x14ac:dyDescent="0.25">
      <c r="I306" s="106"/>
      <c r="J306" s="106"/>
    </row>
    <row r="307" spans="1:23" x14ac:dyDescent="0.25">
      <c r="Q307" s="40" t="s">
        <v>537</v>
      </c>
      <c r="R307" s="41">
        <v>4</v>
      </c>
    </row>
    <row r="308" spans="1:23" x14ac:dyDescent="0.25">
      <c r="Q308" s="40" t="s">
        <v>895</v>
      </c>
      <c r="R308" s="30">
        <v>4</v>
      </c>
    </row>
    <row r="309" spans="1:23" x14ac:dyDescent="0.25">
      <c r="Q309" s="40" t="s">
        <v>929</v>
      </c>
      <c r="R309" s="41">
        <v>3</v>
      </c>
    </row>
    <row r="310" spans="1:23" x14ac:dyDescent="0.25">
      <c r="Q310" s="40" t="s">
        <v>930</v>
      </c>
      <c r="R310" s="42">
        <v>1</v>
      </c>
    </row>
    <row r="311" spans="1:23" x14ac:dyDescent="0.25">
      <c r="Q311" s="40" t="s">
        <v>931</v>
      </c>
      <c r="R311" s="42">
        <v>1</v>
      </c>
    </row>
    <row r="312" spans="1:23" s="21" customFormat="1" ht="15.75" x14ac:dyDescent="0.25">
      <c r="A312"/>
      <c r="B312"/>
      <c r="C312"/>
      <c r="D312"/>
      <c r="E312"/>
      <c r="F312"/>
      <c r="G312"/>
      <c r="H312"/>
      <c r="I312" s="70"/>
      <c r="J312" s="70"/>
      <c r="K312"/>
      <c r="L312" s="22"/>
      <c r="M312"/>
      <c r="N312"/>
      <c r="O312" s="32"/>
      <c r="P312"/>
      <c r="Q312" s="43" t="s">
        <v>932</v>
      </c>
      <c r="R312" s="44">
        <f>SUM(R307:R311)</f>
        <v>13</v>
      </c>
      <c r="T312" s="22"/>
      <c r="U312"/>
      <c r="V312"/>
    </row>
    <row r="318" spans="1:23" x14ac:dyDescent="0.25">
      <c r="K318" s="55"/>
    </row>
    <row r="319" spans="1:23" s="22" customFormat="1" x14ac:dyDescent="0.25">
      <c r="A319"/>
      <c r="B319"/>
      <c r="C319"/>
      <c r="D319"/>
      <c r="E319"/>
      <c r="F319"/>
      <c r="G319"/>
      <c r="H319"/>
      <c r="I319" s="70"/>
      <c r="J319" s="70"/>
      <c r="K319" s="55"/>
      <c r="M319"/>
      <c r="N319"/>
      <c r="O319" s="32"/>
      <c r="P319"/>
      <c r="Q319" s="32"/>
      <c r="R319"/>
      <c r="S319" s="21"/>
      <c r="U319"/>
      <c r="V319"/>
      <c r="W319"/>
    </row>
  </sheetData>
  <autoFilter ref="A1:W304" xr:uid="{B991F57D-DAB6-48CB-81A9-4F82974B61C7}">
    <filterColumn colId="18">
      <filters>
        <filter val="WHATSAPP"/>
      </filters>
    </filterColumn>
  </autoFilter>
  <mergeCells count="569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G105:G107"/>
    <mergeCell ref="H105:H107"/>
    <mergeCell ref="R105:R107"/>
    <mergeCell ref="A108:A117"/>
    <mergeCell ref="B108:B117"/>
    <mergeCell ref="C108:C117"/>
    <mergeCell ref="D108:D117"/>
    <mergeCell ref="E108:E117"/>
    <mergeCell ref="F108:F117"/>
    <mergeCell ref="G108:G117"/>
    <mergeCell ref="A105:A107"/>
    <mergeCell ref="B105:B107"/>
    <mergeCell ref="C105:C107"/>
    <mergeCell ref="D105:D107"/>
    <mergeCell ref="E105:E107"/>
    <mergeCell ref="F105:F107"/>
    <mergeCell ref="H108:H117"/>
    <mergeCell ref="R108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R118:R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R122:R125"/>
    <mergeCell ref="G126:G132"/>
    <mergeCell ref="H126:H132"/>
    <mergeCell ref="R126:R132"/>
    <mergeCell ref="A133:A134"/>
    <mergeCell ref="B133:B134"/>
    <mergeCell ref="C133:C134"/>
    <mergeCell ref="D133:D134"/>
    <mergeCell ref="E133:E134"/>
    <mergeCell ref="F133:F134"/>
    <mergeCell ref="G133:G134"/>
    <mergeCell ref="A126:A132"/>
    <mergeCell ref="B126:B132"/>
    <mergeCell ref="C126:C132"/>
    <mergeCell ref="D126:D132"/>
    <mergeCell ref="E126:E132"/>
    <mergeCell ref="F126:F132"/>
    <mergeCell ref="H133:H134"/>
    <mergeCell ref="L133:L134"/>
    <mergeCell ref="R133:R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G140:G142"/>
    <mergeCell ref="H140:H142"/>
    <mergeCell ref="R140:R142"/>
    <mergeCell ref="U141:U142"/>
    <mergeCell ref="A145:A146"/>
    <mergeCell ref="B145:B146"/>
    <mergeCell ref="C145:C146"/>
    <mergeCell ref="D145:D146"/>
    <mergeCell ref="E145:E146"/>
    <mergeCell ref="F145:F146"/>
    <mergeCell ref="A140:A142"/>
    <mergeCell ref="B140:B142"/>
    <mergeCell ref="C140:C142"/>
    <mergeCell ref="D140:D142"/>
    <mergeCell ref="E140:E142"/>
    <mergeCell ref="F140:F142"/>
    <mergeCell ref="G145:G146"/>
    <mergeCell ref="H145:H146"/>
    <mergeCell ref="R145:R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R147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R153:R156"/>
    <mergeCell ref="G157:G159"/>
    <mergeCell ref="H157:H159"/>
    <mergeCell ref="R157:R159"/>
    <mergeCell ref="A160:A165"/>
    <mergeCell ref="B160:B165"/>
    <mergeCell ref="C160:C165"/>
    <mergeCell ref="D160:D165"/>
    <mergeCell ref="E160:E165"/>
    <mergeCell ref="F160:F165"/>
    <mergeCell ref="G160:G165"/>
    <mergeCell ref="A157:A159"/>
    <mergeCell ref="B157:B159"/>
    <mergeCell ref="C157:C159"/>
    <mergeCell ref="D157:D159"/>
    <mergeCell ref="E157:E159"/>
    <mergeCell ref="F157:F159"/>
    <mergeCell ref="H160:H165"/>
    <mergeCell ref="R160:R165"/>
    <mergeCell ref="A166:A168"/>
    <mergeCell ref="B166:B168"/>
    <mergeCell ref="C166:C168"/>
    <mergeCell ref="D166:D168"/>
    <mergeCell ref="E166:E168"/>
    <mergeCell ref="F166:F168"/>
    <mergeCell ref="G166:G168"/>
    <mergeCell ref="H166:H168"/>
    <mergeCell ref="R166:R168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R171:R172"/>
    <mergeCell ref="G173:G177"/>
    <mergeCell ref="H173:H177"/>
    <mergeCell ref="R173:R177"/>
    <mergeCell ref="A178:A181"/>
    <mergeCell ref="B178:B181"/>
    <mergeCell ref="C178:C181"/>
    <mergeCell ref="D178:D181"/>
    <mergeCell ref="E178:E181"/>
    <mergeCell ref="F178:F181"/>
    <mergeCell ref="G178:G181"/>
    <mergeCell ref="A173:A177"/>
    <mergeCell ref="B173:B177"/>
    <mergeCell ref="C173:C177"/>
    <mergeCell ref="D173:D177"/>
    <mergeCell ref="E173:E177"/>
    <mergeCell ref="F173:F177"/>
    <mergeCell ref="H178:H181"/>
    <mergeCell ref="R178:R181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R183:R187"/>
    <mergeCell ref="A188:A190"/>
    <mergeCell ref="B188:B190"/>
    <mergeCell ref="C188:C190"/>
    <mergeCell ref="D188:D190"/>
    <mergeCell ref="E188:E190"/>
    <mergeCell ref="F188:F190"/>
    <mergeCell ref="G188:G190"/>
    <mergeCell ref="H188:H190"/>
    <mergeCell ref="R188:R190"/>
    <mergeCell ref="G191:G204"/>
    <mergeCell ref="H191:H204"/>
    <mergeCell ref="R191:R204"/>
    <mergeCell ref="A205:A210"/>
    <mergeCell ref="B205:B210"/>
    <mergeCell ref="C205:C210"/>
    <mergeCell ref="D205:D210"/>
    <mergeCell ref="E205:E210"/>
    <mergeCell ref="F205:F210"/>
    <mergeCell ref="G205:G210"/>
    <mergeCell ref="A191:A204"/>
    <mergeCell ref="B191:B204"/>
    <mergeCell ref="C191:C204"/>
    <mergeCell ref="D191:D204"/>
    <mergeCell ref="E191:E204"/>
    <mergeCell ref="F191:F204"/>
    <mergeCell ref="H205:H210"/>
    <mergeCell ref="R205:R210"/>
    <mergeCell ref="U211:U212"/>
    <mergeCell ref="A213:A215"/>
    <mergeCell ref="B213:B215"/>
    <mergeCell ref="C213:C215"/>
    <mergeCell ref="D213:D215"/>
    <mergeCell ref="E213:E215"/>
    <mergeCell ref="F213:F215"/>
    <mergeCell ref="G213:G215"/>
    <mergeCell ref="H213:H215"/>
    <mergeCell ref="R213:R215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R211:R212"/>
    <mergeCell ref="A216:A221"/>
    <mergeCell ref="B216:B221"/>
    <mergeCell ref="C216:C221"/>
    <mergeCell ref="D216:D221"/>
    <mergeCell ref="E216:E221"/>
    <mergeCell ref="F216:F221"/>
    <mergeCell ref="G216:G221"/>
    <mergeCell ref="H216:H221"/>
    <mergeCell ref="R216:R221"/>
    <mergeCell ref="G222:G226"/>
    <mergeCell ref="H222:H226"/>
    <mergeCell ref="R222:R226"/>
    <mergeCell ref="A227:A232"/>
    <mergeCell ref="B227:B232"/>
    <mergeCell ref="C227:C232"/>
    <mergeCell ref="D227:D232"/>
    <mergeCell ref="E227:E232"/>
    <mergeCell ref="F227:F232"/>
    <mergeCell ref="G227:G232"/>
    <mergeCell ref="A222:A226"/>
    <mergeCell ref="B222:B226"/>
    <mergeCell ref="C222:C226"/>
    <mergeCell ref="D222:D226"/>
    <mergeCell ref="E222:E226"/>
    <mergeCell ref="F222:F226"/>
    <mergeCell ref="H227:H232"/>
    <mergeCell ref="R227:R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R233:R236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R237:R239"/>
    <mergeCell ref="G240:G242"/>
    <mergeCell ref="H240:H242"/>
    <mergeCell ref="R240:R242"/>
    <mergeCell ref="A243:A245"/>
    <mergeCell ref="B243:B245"/>
    <mergeCell ref="C243:C245"/>
    <mergeCell ref="D243:D245"/>
    <mergeCell ref="E243:E245"/>
    <mergeCell ref="F243:F245"/>
    <mergeCell ref="G243:G245"/>
    <mergeCell ref="A240:A242"/>
    <mergeCell ref="B240:B242"/>
    <mergeCell ref="C240:C242"/>
    <mergeCell ref="D240:D242"/>
    <mergeCell ref="E240:E242"/>
    <mergeCell ref="F240:F242"/>
    <mergeCell ref="H243:H245"/>
    <mergeCell ref="R243:R245"/>
    <mergeCell ref="A246:A248"/>
    <mergeCell ref="B246:B248"/>
    <mergeCell ref="C246:C248"/>
    <mergeCell ref="D246:D248"/>
    <mergeCell ref="E246:E248"/>
    <mergeCell ref="F246:F248"/>
    <mergeCell ref="G246:G248"/>
    <mergeCell ref="H246:H248"/>
    <mergeCell ref="R246:R248"/>
    <mergeCell ref="A249:A255"/>
    <mergeCell ref="B249:B255"/>
    <mergeCell ref="C249:C255"/>
    <mergeCell ref="D249:D255"/>
    <mergeCell ref="E249:E255"/>
    <mergeCell ref="F249:F255"/>
    <mergeCell ref="G249:G255"/>
    <mergeCell ref="H249:H255"/>
    <mergeCell ref="R249:R255"/>
    <mergeCell ref="G256:G260"/>
    <mergeCell ref="H256:H260"/>
    <mergeCell ref="R256:R260"/>
    <mergeCell ref="A261:A264"/>
    <mergeCell ref="B261:B264"/>
    <mergeCell ref="C261:C264"/>
    <mergeCell ref="D261:D264"/>
    <mergeCell ref="E261:E264"/>
    <mergeCell ref="F261:F264"/>
    <mergeCell ref="G261:G264"/>
    <mergeCell ref="A256:A260"/>
    <mergeCell ref="B256:B260"/>
    <mergeCell ref="C256:C260"/>
    <mergeCell ref="D256:D260"/>
    <mergeCell ref="E256:E260"/>
    <mergeCell ref="F256:F260"/>
    <mergeCell ref="H261:H264"/>
    <mergeCell ref="R261:R264"/>
    <mergeCell ref="A265:A269"/>
    <mergeCell ref="B265:B269"/>
    <mergeCell ref="C265:C269"/>
    <mergeCell ref="D265:D269"/>
    <mergeCell ref="E265:E269"/>
    <mergeCell ref="F265:F269"/>
    <mergeCell ref="G265:G269"/>
    <mergeCell ref="H265:H269"/>
    <mergeCell ref="R265:R269"/>
    <mergeCell ref="A270:A278"/>
    <mergeCell ref="B270:B278"/>
    <mergeCell ref="C270:C278"/>
    <mergeCell ref="D270:D278"/>
    <mergeCell ref="E270:E278"/>
    <mergeCell ref="F270:F278"/>
    <mergeCell ref="G270:G278"/>
    <mergeCell ref="H270:H278"/>
    <mergeCell ref="R270:R278"/>
    <mergeCell ref="G279:G283"/>
    <mergeCell ref="H279:H283"/>
    <mergeCell ref="R279:R283"/>
    <mergeCell ref="A285:A288"/>
    <mergeCell ref="B285:B288"/>
    <mergeCell ref="C285:C288"/>
    <mergeCell ref="D285:D288"/>
    <mergeCell ref="E285:E288"/>
    <mergeCell ref="F285:F288"/>
    <mergeCell ref="G285:G288"/>
    <mergeCell ref="A279:A283"/>
    <mergeCell ref="B279:B283"/>
    <mergeCell ref="C279:C283"/>
    <mergeCell ref="D279:D283"/>
    <mergeCell ref="E279:E283"/>
    <mergeCell ref="F279:F283"/>
    <mergeCell ref="H285:H288"/>
    <mergeCell ref="R285:R288"/>
    <mergeCell ref="A289:A296"/>
    <mergeCell ref="B289:B296"/>
    <mergeCell ref="C289:C296"/>
    <mergeCell ref="D289:D296"/>
    <mergeCell ref="E289:E296"/>
    <mergeCell ref="F289:F296"/>
    <mergeCell ref="G289:G296"/>
    <mergeCell ref="H289:H296"/>
    <mergeCell ref="R289:R296"/>
    <mergeCell ref="A297:A302"/>
    <mergeCell ref="B297:B302"/>
    <mergeCell ref="C297:C302"/>
    <mergeCell ref="D297:D302"/>
    <mergeCell ref="E297:E302"/>
    <mergeCell ref="F297:F302"/>
    <mergeCell ref="G297:G302"/>
    <mergeCell ref="H297:H302"/>
    <mergeCell ref="R297:R302"/>
    <mergeCell ref="G303:G304"/>
    <mergeCell ref="H303:H304"/>
    <mergeCell ref="R303:R304"/>
    <mergeCell ref="A303:A304"/>
    <mergeCell ref="B303:B304"/>
    <mergeCell ref="C303:C304"/>
    <mergeCell ref="D303:D304"/>
    <mergeCell ref="E303:E304"/>
    <mergeCell ref="F303:F304"/>
  </mergeCells>
  <conditionalFormatting sqref="S163:T163">
    <cfRule type="duplicateValues" dxfId="15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E11:G15 I237:J237 I2:K2 E38:G38 E41:G41 L257:L264 E256:L256 I246:J246 E270:L270 E211:K211 E126:L126 E233:K233 E227:K227 I216:J216 E57:L57 E64:L64 E93:L93 L92:O92 E108:L108 I77:J79 E205:L205 E191:L191 E188:L188 E213:K213 E279:L279 E297:L297 E153:L153 L251:L255 E173:L173 E261:K261 E289:L289 E285:L285 E303:L303 M166:O168 E72:K72 E249:G254 E166:L166 E171:L171 I243:J243 E17:G22 E24:G24 E144:L145 L280:L284 L286:L288 I249:J249 E222:K222 I157:J157 L189:L190 E143:K143 I118:J118 L120:L125 E100:K100 E87:L87 E82:K85 L88:L91 I53:J53 I66:J66 L192:L204 L33:L42 I149:J149 L146:L152 E160:K160 K172:L172 L245 E43:L47 E133:K133 L127:L133 L298:L302 L167:L170 L206:L242 E33:G33 E29:G31 K101:K104 E169:G169 L271:L278 H169:K170 I122:J122 K136:O136 E53:H54 E66:H67 K65:K67 E77:H80 K77:K80 E118:H119 E122:H124 K122:K124 E135:L135 K147:K151 L65:L86 E147:H151 K154:K158 I147:J147 E157:H158 E216:H220 E237:H238 K246:O247 E243:H244 K243:L244 E246:H247 K257:K260 H249:H250 K248:L250 E265:H267 K290:L296 I265:J265 K139:L139 K86 K127:K132 I139:J142 K304:L304 K265:L269 K262:K264 E240:J240 K234:K242 K228:K232 K223:K226 K214:K220 K167:K168 K161:K165 K48:L56 K58:L63 K94:K99 E140:H140 E137:L138 K109:L119 E182:K183 E178:I180 J181:K181 K140:K142 L140:L143 L94:L107 L174:L187 L154:L165" xr:uid="{A78095F0-1D90-483F-A30F-68D1186713D5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6:B247 B38 B41 B82:B85 B240 B256 B279 B53:B54 B211 B213 B126 B122:B124 B227 B233 B237:B238 B72 B57 B66:B67 B87 B93 B100 B108 B118:B119 B205 B191 B188 B147:B151 B216:B220 B222 B270 B297 B173 B157:B158 B160 B303 B261 B265:B267 B285 B289 B153 B143:B145 B64 B77:B80 B166 B249:B254 B33 B171 B243:B244 B17:B22 B24 B43:B47 B133 B135 B169 B29:B31 B137:B138 B140 B178:B180 B182:B183" xr:uid="{E6F2C40E-EAC1-4FB5-A572-673D52010A74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11:C15 C243:D244 C38 C41 C82:D85 C297:D297 C256:D256 C240:D240 C279:D279 C53:C54 C211 C213:D213 C126 C122:D124 C227 C233 C237:C238 C72:D72 C57 C64 C66:D67 C87:D87 C93 C108 C100 C118:C119 C205:D205 C191:D191 C188:D188 C147:D151 C216:C220 C222:D222 C270 C173:D173 C157:C158 C160 C303:D303 D182 C261 C265:D267 C285 C289:D289 C153:D153 C143:D145 C77:D80 C166:D166 C249:C254 C33 C171:D171 C246:D247 C17:C22 C24 C43:D47 C135:D135 C133:D133 C169:D169 C29:C31 C137:D138 C140:D140 C178:C180 C182:C183" xr:uid="{166EA789-C933-4696-8EE5-49B0ACBB28AB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6:F247 F38 F41 F82:F85 F240 F256 F279 F53:F54 F211 F213 F126 F122:F124 F227 F233 F237:F238 F72 F57 F66:F67 F87 F93 F100 F108 F118:F119 F205 F191 F188 F147:F151 F216:F220 F222 F270 F297 F173 F157:F158 F160 F303 F261 F265:F267 F285 F289 F153 F143:F145 F64 F77:F80 F166 F249:F254 F33 F171 F243:F244 F17:F22 F24 F43:F47 F133 F135 F169 F29:F31 F137:F138 F140 F178:F180 F182:F183" xr:uid="{E4D763BD-55A7-4E79-A1DC-E45C99536655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6:A247 A38 A41 A82:A85 A240 A256 A279 A53:A54 A211 A213 A126 A122:A124 A227 A233 A237:A238 A72 A57 A66:A67 A87 A93 A100 A108 A118:A119 A205 A191 A188 A147:A151 A216:A220 A222 A270 A297 A173 A157:A158 A160 A303 A261 A265:A267 A285 A289 A153 A143:A145 A64 A77:A80 A166 A249:A254 A33 A171 A243:A244 A17:A22 A24 A43:A47 A133 A135 A169 A29:A31 A137:A138 A140 A178:A180 A182:A183" xr:uid="{9B496690-1028-4948-8A38-8E677F509B4C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2 Q166:Q168 Q246:Q247" xr:uid="{DA987B4A-6AC6-4FF0-B26C-5AAD1E045405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6:P168 P246:P247 P92 P136" xr:uid="{21A539AA-7D76-40FE-954F-400823C7C3B8}">
      <formula1>21</formula1>
    </dataValidation>
  </dataValidations>
  <hyperlinks>
    <hyperlink ref="Q28" r:id="rId1" xr:uid="{B1561B1E-89EA-4152-9149-883AAF3366BB}"/>
    <hyperlink ref="Q24" r:id="rId2" xr:uid="{FA5BE592-B44E-4227-9BED-A5B17DCB533B}"/>
    <hyperlink ref="Q26" r:id="rId3" xr:uid="{BA8DDB11-341C-4692-92C7-E5C5599B68F7}"/>
    <hyperlink ref="Q25" r:id="rId4" xr:uid="{588E17EB-34C9-4E36-9777-1CB251B0A018}"/>
    <hyperlink ref="Q34" r:id="rId5" xr:uid="{E52E86E3-4809-4EFD-9E0E-F7317E6002F1}"/>
    <hyperlink ref="Q35" r:id="rId6" xr:uid="{0D936166-2924-47E7-A65E-AE136AC1AA62}"/>
    <hyperlink ref="Q37" r:id="rId7" xr:uid="{7E453921-C0CA-4E5F-A135-7F7B2C2B5D70}"/>
    <hyperlink ref="Q33" r:id="rId8" xr:uid="{3E3C7F01-627E-4C6B-9C31-B2280C8BD854}"/>
    <hyperlink ref="Q38" r:id="rId9" xr:uid="{EB90362A-42D3-4EE1-B55F-E52021F048B5}"/>
    <hyperlink ref="Q39" r:id="rId10" xr:uid="{06FD20DA-1F10-4152-AE83-3BCBD8196E67}"/>
    <hyperlink ref="Q40" r:id="rId11" xr:uid="{A3DBBC2C-5727-4872-83CD-18690E9A3C75}"/>
    <hyperlink ref="Q42" r:id="rId12" xr:uid="{6E24DC1A-2931-42AE-BA4F-5F901D11A818}"/>
    <hyperlink ref="Q41" r:id="rId13" xr:uid="{11622F9F-7A0D-4244-871B-1989340934E2}"/>
    <hyperlink ref="Q44" r:id="rId14" xr:uid="{43C28DCC-632C-469C-B6A7-2324C07A818B}"/>
    <hyperlink ref="Q46" r:id="rId15" xr:uid="{6717B6DA-623F-4D87-9713-17DCCE8C7076}"/>
    <hyperlink ref="Q52" r:id="rId16" xr:uid="{991BD70F-BFC5-407B-8F8E-36B0FCB3B9CA}"/>
    <hyperlink ref="Q48" r:id="rId17" xr:uid="{115D4168-360D-452F-84DC-B179F5640E25}"/>
    <hyperlink ref="Q47" r:id="rId18" xr:uid="{EFACB974-5EF8-464E-859E-0923D97A15A5}"/>
    <hyperlink ref="Q50" r:id="rId19" xr:uid="{0A62CE1B-04F0-485F-BB9B-EE811E0BF20B}"/>
    <hyperlink ref="Q112" r:id="rId20" xr:uid="{76A21439-C0AA-44E6-B9F9-0D6BC1A709F0}"/>
    <hyperlink ref="Q109" r:id="rId21" xr:uid="{15031E64-3CD3-46F5-942F-B821BC187A74}"/>
    <hyperlink ref="Q108" r:id="rId22" xr:uid="{4DCCA7C1-5395-4327-9061-0C9E10AE0D6A}"/>
    <hyperlink ref="Q115" r:id="rId23" xr:uid="{B576782D-F0C9-4314-922D-9AE78C5FC594}"/>
    <hyperlink ref="Q117" r:id="rId24" xr:uid="{FE17C194-253E-4F2E-8260-6ED03BF038EB}"/>
    <hyperlink ref="Q90" r:id="rId25" xr:uid="{D2236511-A19B-4FC9-9C2B-A12E106835FB}"/>
    <hyperlink ref="Q87" r:id="rId26" xr:uid="{62333C70-E28B-4DA4-B656-6E32C197A273}"/>
    <hyperlink ref="Q89" r:id="rId27" xr:uid="{E7D2FD29-1179-48F0-BD69-ED8227B88C80}"/>
    <hyperlink ref="Q88" r:id="rId28" xr:uid="{522A11A4-C9B1-472D-8B47-A68FA8D9C7A4}"/>
    <hyperlink ref="Q92" r:id="rId29" xr:uid="{575CA5CC-5A03-4171-BB72-37E60F4F8FA2}"/>
    <hyperlink ref="Q125" r:id="rId30" xr:uid="{E893BE47-A04A-4E62-BE72-9DB2E6CFC3C0}"/>
    <hyperlink ref="Q122" r:id="rId31" xr:uid="{E4FE6126-78D4-400A-A722-78C5986F07AF}"/>
    <hyperlink ref="Q75" r:id="rId32" xr:uid="{5EEEB336-5216-4FB9-AC90-1462A887BEB4}"/>
    <hyperlink ref="Q73" r:id="rId33" xr:uid="{C6559985-B9D0-4412-BA43-B2C1697E043C}"/>
    <hyperlink ref="Q76" r:id="rId34" xr:uid="{C4703B24-36FA-4EE7-A79B-5D7A70DEF8A0}"/>
    <hyperlink ref="Q72" r:id="rId35" xr:uid="{F0202427-2C38-46C0-A30B-90E79F1FD18D}"/>
    <hyperlink ref="Q82" r:id="rId36" xr:uid="{1E13D08E-8884-4914-B788-A1595F428557}"/>
    <hyperlink ref="Q56" r:id="rId37" xr:uid="{186FE772-4E72-47F6-8B57-32D0BE426258}"/>
    <hyperlink ref="Q127" r:id="rId38" xr:uid="{D34AD9E7-BA41-43AB-B7A2-24C557B2F38B}"/>
    <hyperlink ref="Q128" r:id="rId39" xr:uid="{CF66DB6B-8461-4BC0-BCCE-1E1386A2935B}"/>
    <hyperlink ref="Q66" r:id="rId40" xr:uid="{3DB8355D-BC20-4947-A013-3009875619A4}"/>
    <hyperlink ref="Q71" r:id="rId41" xr:uid="{C4105304-5DB6-4D1B-BC83-942691FE41EF}"/>
    <hyperlink ref="Q68" r:id="rId42" xr:uid="{032A4277-A7A7-401F-9E29-F4E2E972B27C}"/>
    <hyperlink ref="Q58" r:id="rId43" xr:uid="{4FA7618B-4FF9-4901-A66A-939CEA22177B}"/>
    <hyperlink ref="Q65" r:id="rId44" xr:uid="{4F99DDBF-4CB0-4870-A5EE-16580D66B668}"/>
    <hyperlink ref="Q77" r:id="rId45" xr:uid="{98C5E119-E7BF-4CBE-935A-8EA3B70B76CD}"/>
    <hyperlink ref="Q79" r:id="rId46" xr:uid="{E70A6878-12EA-456A-9739-12664528C164}"/>
    <hyperlink ref="Q81" r:id="rId47" xr:uid="{2755CA8D-3EE2-473D-BB68-C375A338CD70}"/>
    <hyperlink ref="Q93" r:id="rId48" xr:uid="{8EFAE631-ED8B-444A-B159-599470778EDE}"/>
    <hyperlink ref="Q97" r:id="rId49" xr:uid="{D3FEFE3F-7CFF-47B8-91B1-59E254CCFD5E}"/>
    <hyperlink ref="Q94" r:id="rId50" xr:uid="{6F8959F4-7AE5-4983-82F8-ED9B2BB3CD9B}"/>
    <hyperlink ref="Q96" r:id="rId51" xr:uid="{018F3F6C-B1DE-4DA6-96D0-158B60194A33}"/>
    <hyperlink ref="Q98" r:id="rId52" xr:uid="{758EC4FB-017F-48FB-A203-4AF8E976FBAD}"/>
    <hyperlink ref="Q100" r:id="rId53" xr:uid="{82E5FFD2-7E17-4E2D-8EBC-91B6A63930A7}"/>
    <hyperlink ref="Q101" r:id="rId54" xr:uid="{2CCC6235-E04D-46B7-949D-FFE6A73AC3EC}"/>
    <hyperlink ref="Q102" r:id="rId55" xr:uid="{A7A4D4EA-58DE-48E8-84EE-BE1633FA4E79}"/>
    <hyperlink ref="Q121" r:id="rId56" xr:uid="{C057E87D-58F1-4BB6-A4A2-CE68365741D2}"/>
    <hyperlink ref="Q118" r:id="rId57" xr:uid="{1D9BFAC4-1EEA-4C9F-BE75-788C5FAA5FEB}"/>
    <hyperlink ref="Q120" r:id="rId58" xr:uid="{3F7E17E5-9FF7-4603-9C62-0B1AA1A90F86}"/>
    <hyperlink ref="Q156" r:id="rId59" xr:uid="{48C79CDF-22A7-4E61-A4B1-2FC5C26A0542}"/>
    <hyperlink ref="Q155" r:id="rId60" xr:uid="{595ADAAA-5429-43E8-86CE-5650069C2339}"/>
    <hyperlink ref="Q154" r:id="rId61" xr:uid="{8349890C-8DB9-40D5-A748-9BED598D27C8}"/>
    <hyperlink ref="Q153" r:id="rId62" xr:uid="{6E93BB00-2463-4433-A506-3F68790A6413}"/>
    <hyperlink ref="Q149" r:id="rId63" xr:uid="{1EFF4F08-401E-4545-A4C3-C778642369E0}"/>
    <hyperlink ref="Q152" r:id="rId64" xr:uid="{DFD2A7F4-2583-4ECD-8F63-2DC241271215}"/>
    <hyperlink ref="Q147" r:id="rId65" xr:uid="{31048750-695C-46DA-8258-A35E632B49BD}"/>
    <hyperlink ref="Q141" r:id="rId66" xr:uid="{32369EB9-FE8A-4A9E-9082-64BF1CB9DC28}"/>
    <hyperlink ref="Q142" r:id="rId67" xr:uid="{0E70E6FD-94BE-483C-8A20-75FF4AD9427D}"/>
    <hyperlink ref="Q134" r:id="rId68" xr:uid="{7A448937-52C1-4EF1-86D9-5F4390613BF8}"/>
    <hyperlink ref="Q139" r:id="rId69" xr:uid="{E820BD01-DD1D-41E3-BDA5-FEB42650B5A5}"/>
    <hyperlink ref="Q150" r:id="rId70" xr:uid="{31B4B7C0-6636-4DF5-9014-6E3AB83EB4D5}"/>
    <hyperlink ref="Q151" r:id="rId71" xr:uid="{337A9826-13BA-435B-88DA-DBE02FE64559}"/>
    <hyperlink ref="Q67" r:id="rId72" xr:uid="{1477F41E-50CC-43A8-9064-3BE2D18121DC}"/>
    <hyperlink ref="Q132" r:id="rId73" xr:uid="{E982E7E1-CE68-4A65-B807-5DFEB3BBACF2}"/>
    <hyperlink ref="Q131" r:id="rId74" xr:uid="{D72808C6-E2C3-44A7-80A1-17632606165B}"/>
    <hyperlink ref="Q64" r:id="rId75" xr:uid="{5EC31696-2FD5-4E72-81C2-3FED2806F9B9}"/>
    <hyperlink ref="Q78" r:id="rId76" xr:uid="{5A0A9A08-62C1-4B53-A5F6-BA77EC3FF1F2}"/>
    <hyperlink ref="Q91" r:id="rId77" xr:uid="{2FE399B4-AB80-4D58-AC36-A9510068E570}"/>
    <hyperlink ref="Q104" r:id="rId78" xr:uid="{52C7C503-EEB7-450D-9753-68261ACEDAA2}"/>
    <hyperlink ref="Q124" r:id="rId79" xr:uid="{C92413E6-AB3F-44A6-9C11-7F912F757416}"/>
    <hyperlink ref="Q144" r:id="rId80" xr:uid="{B769B6D3-E1A2-4643-A2A5-F67DF44DFCC8}"/>
    <hyperlink ref="Q83" r:id="rId81" xr:uid="{BF1EA35F-E30E-4A4F-AB5C-EDC48F83D8F1}"/>
    <hyperlink ref="Q70" r:id="rId82" xr:uid="{4B9C3048-D3E1-4BF5-927C-9E3F2AE32144}"/>
    <hyperlink ref="Q145" r:id="rId83" xr:uid="{1B4C09DA-B8C6-44AF-BFA8-9742634CB33A}"/>
    <hyperlink ref="Q146" r:id="rId84" xr:uid="{E0F8EA6C-8580-4DDD-A4BC-B7948DC059CA}"/>
    <hyperlink ref="Q148" r:id="rId85" xr:uid="{ADB76D5B-7E35-4DAD-80C9-BD85803C4978}"/>
    <hyperlink ref="Q51" r:id="rId86" xr:uid="{7DFB1182-BBE4-4D5A-BE1E-8E8CA4BA2740}"/>
    <hyperlink ref="Q95" r:id="rId87" xr:uid="{AAAB9A7E-A190-4490-B28D-E7733733685E}"/>
    <hyperlink ref="Q36" r:id="rId88" xr:uid="{3AB46F0A-BFDC-4872-BB8F-F51507CC4CF8}"/>
    <hyperlink ref="Q116" r:id="rId89" xr:uid="{873C35A6-1E2B-4342-9FF5-476581F1490E}"/>
    <hyperlink ref="Q84" r:id="rId90" xr:uid="{982CA198-3931-4CAA-B58D-3CE1F5EA2F0F}"/>
    <hyperlink ref="Q55" r:id="rId91" xr:uid="{ED6D13F4-F52E-4C21-849A-19FDF340CC0B}"/>
    <hyperlink ref="Q45" r:id="rId92" xr:uid="{4356C177-CA22-4850-9AEC-D9F8F4CB6EE4}"/>
    <hyperlink ref="Q32" r:id="rId93" xr:uid="{1B67B6AA-1C1E-4C49-8BBB-662F3E3CA93D}"/>
    <hyperlink ref="Q80" r:id="rId94" xr:uid="{A7F8ABF9-EA18-4256-BAB6-B138055F0FCB}"/>
    <hyperlink ref="Q133" r:id="rId95" xr:uid="{BE4BAE24-332F-4720-80D9-4398D9CB2EAB}"/>
    <hyperlink ref="Q123" r:id="rId96" xr:uid="{B5F72AC8-F9F9-4DA2-A2D7-B0416C316F06}"/>
    <hyperlink ref="Q43" r:id="rId97" display="cristian.tello@visionymarketing.com.co" xr:uid="{49FCE8F6-4B5F-4EDA-BCE6-9EE4D7B6515D}"/>
    <hyperlink ref="Q86" r:id="rId98" xr:uid="{DADF1D57-3CA8-4A5E-9BE3-3A874FB31FD7}"/>
    <hyperlink ref="Q85" r:id="rId99" xr:uid="{2E31B985-0878-42C1-87BF-8394170C3766}"/>
    <hyperlink ref="Q111" r:id="rId100" xr:uid="{E4EBDDEB-F85C-4A28-A403-4B0B87658E6F}"/>
    <hyperlink ref="Q99" r:id="rId101" xr:uid="{F84FABAB-6E74-44E2-9FEA-7AA7B0E71844}"/>
    <hyperlink ref="Q137" r:id="rId102" xr:uid="{574E3EBE-057E-4351-8BF4-A65503FFBF3B}"/>
    <hyperlink ref="Q126" r:id="rId103" xr:uid="{7F84FC08-5471-4138-828B-BA3B66EEDBD2}"/>
    <hyperlink ref="Q49" r:id="rId104" xr:uid="{933A0B70-8FA2-4394-AD93-CBB16417B13F}"/>
    <hyperlink ref="Q29" r:id="rId105" xr:uid="{D81E7CFA-190A-4316-B7A5-A92E6529650F}"/>
    <hyperlink ref="Q31" r:id="rId106" xr:uid="{4AA687C2-0590-4BE7-86B3-4E8B43844D3C}"/>
    <hyperlink ref="Q119" r:id="rId107" xr:uid="{53070B37-093F-4E89-8AFE-2FB0CFFCF168}"/>
    <hyperlink ref="Q61" r:id="rId108" xr:uid="{4CCA9745-9112-45D1-8A1E-74EB7A7190F4}"/>
    <hyperlink ref="Q62" r:id="rId109" xr:uid="{7FCD3BC0-B34A-4FCB-A90F-7F94896D1556}"/>
    <hyperlink ref="Q63" r:id="rId110" xr:uid="{3516EBBB-079C-4FDA-B827-F9D3B771EBE6}"/>
    <hyperlink ref="Q57" r:id="rId111" xr:uid="{14FD92F7-AAA9-41BC-8261-A3F908FA3175}"/>
    <hyperlink ref="Q60" r:id="rId112" xr:uid="{EDA2D571-468F-40F4-AD1A-D4099A23CC41}"/>
    <hyperlink ref="Q27" r:id="rId113" xr:uid="{14DA4958-AE85-4374-A34E-41D07701EA42}"/>
    <hyperlink ref="Q130" r:id="rId114" xr:uid="{32A4B513-C1C9-48ED-87AC-F4A94E0379A6}"/>
    <hyperlink ref="Q129" r:id="rId115" xr:uid="{00021D98-073A-4173-8B8B-639999612788}"/>
    <hyperlink ref="Q53" r:id="rId116" xr:uid="{5E0E137A-C8CB-4B5E-9523-C27AD7E958C5}"/>
    <hyperlink ref="Q54" r:id="rId117" xr:uid="{72C407D4-573B-4A26-BB3C-4BDE681C3F25}"/>
    <hyperlink ref="Q113" r:id="rId118" xr:uid="{0B529177-70CB-4E49-8CAA-6B2DC95292D8}"/>
    <hyperlink ref="Q30" r:id="rId119" xr:uid="{3FA66CB0-DA43-49E9-B3EE-A9E735F4CC18}"/>
    <hyperlink ref="Q140" r:id="rId120" xr:uid="{8B8C6F32-7971-4B25-AD7B-8765196B6100}"/>
    <hyperlink ref="Q136" r:id="rId121" xr:uid="{C9C2A1B9-CA59-4774-8F3B-01604ED63C84}"/>
    <hyperlink ref="Q110" r:id="rId122" xr:uid="{04D91284-300F-4E29-A01A-9969CAFEDAE1}"/>
    <hyperlink ref="Q211" r:id="rId123" xr:uid="{A35B143B-8EC5-480D-B43D-6C26D439A7FE}"/>
    <hyperlink ref="Q138" r:id="rId124" xr:uid="{FC4C2025-9C8B-40B9-AB9C-DFBE64ACE01B}"/>
    <hyperlink ref="Q212" r:id="rId125" xr:uid="{5EF00C25-E381-4B97-A72D-356DE1664E9B}"/>
    <hyperlink ref="Q2" r:id="rId126" xr:uid="{4ED30556-DBA1-4D93-B8CF-60DF9E0B5BD5}"/>
    <hyperlink ref="Q3" r:id="rId127" xr:uid="{7CA8C3BA-6D65-46F1-9C39-83ECB5E6BF09}"/>
    <hyperlink ref="Q4" r:id="rId128" xr:uid="{B7A3B73A-8060-4ED0-A968-3DF2D74FC451}"/>
    <hyperlink ref="Q11" r:id="rId129" xr:uid="{229D6245-FD48-401F-8759-D00B6B1A8602}"/>
    <hyperlink ref="Q16" r:id="rId130" xr:uid="{E79A2CC5-CC1F-40AA-93AD-B2519DBFAE23}"/>
    <hyperlink ref="Q17" r:id="rId131" xr:uid="{BF82398A-C251-43A9-9D08-3DAD713EA711}"/>
    <hyperlink ref="Q15" r:id="rId132" xr:uid="{C56EF64C-1617-4182-AE5C-FC6EBF06DFBE}"/>
    <hyperlink ref="Q12" r:id="rId133" xr:uid="{F9A0DFF2-260F-4EA0-BECF-2F0120384A67}"/>
    <hyperlink ref="Q13" r:id="rId134" xr:uid="{4E16B772-78B7-473E-9BA8-464F7B3E1D5F}"/>
    <hyperlink ref="Q14" r:id="rId135" xr:uid="{1F2EE797-E9F3-46B4-BFBD-5DC32C89BD49}"/>
    <hyperlink ref="Q23" r:id="rId136" xr:uid="{F043FFCE-8F35-4CC6-AFD8-2D6D066D67AA}"/>
    <hyperlink ref="Q18" r:id="rId137" xr:uid="{AC46FDF3-D4B7-40E4-A548-2536763D2B78}"/>
    <hyperlink ref="Q19" r:id="rId138" xr:uid="{05756CC0-FE01-4877-94DC-A89C6DCE3ECD}"/>
    <hyperlink ref="Q22" r:id="rId139" xr:uid="{2E0A40AF-B1ED-4B60-8573-4B70568CD49D}"/>
    <hyperlink ref="Q20" r:id="rId140" xr:uid="{5634E022-3306-48E3-8C18-C7AEFA33C94D}"/>
    <hyperlink ref="Q21" r:id="rId141" xr:uid="{E97F841A-49F8-45D1-99AB-F9915558F872}"/>
    <hyperlink ref="Q143" r:id="rId142" xr:uid="{5CFB856C-EBC0-42AF-A4DD-74DCD6BEFF3A}"/>
    <hyperlink ref="Q159" r:id="rId143" xr:uid="{30A34142-E305-435D-9926-6EAF59B48EFE}"/>
    <hyperlink ref="Q157" r:id="rId144" xr:uid="{3EF5B793-D822-4567-AFA2-6A3F4FBF86B7}"/>
    <hyperlink ref="Q158" r:id="rId145" xr:uid="{F95F82EF-3C56-49F8-9B30-1756ABB5DA14}"/>
    <hyperlink ref="Q160" r:id="rId146" xr:uid="{6434B51D-C16F-4B05-BFD4-239AA969C768}"/>
    <hyperlink ref="Q161" r:id="rId147" xr:uid="{085B177F-2582-4ED3-956A-2A9C69CD11CF}"/>
    <hyperlink ref="Q165" r:id="rId148" xr:uid="{4161624C-C7E8-452E-8CF0-29E3B57E6FA3}"/>
    <hyperlink ref="Q164" r:id="rId149" xr:uid="{EE601724-2F58-4BAF-8F3D-181E41044986}"/>
    <hyperlink ref="Q162" r:id="rId150" xr:uid="{FFADDD3F-0F31-4604-B35D-525023707F72}"/>
    <hyperlink ref="Q163" r:id="rId151" xr:uid="{A5662B98-8D3B-4C7B-A6E0-A085973E0C77}"/>
    <hyperlink ref="Q168" r:id="rId152" xr:uid="{3E13B610-BE47-4168-BCAD-602541CE8D6B}"/>
    <hyperlink ref="Q166" r:id="rId153" xr:uid="{3F1E6FD7-6600-474E-933A-7A32E4F7916B}"/>
    <hyperlink ref="Q167" r:id="rId154" xr:uid="{538E7AC3-E05C-460E-AE4E-6B73022CAF0A}"/>
    <hyperlink ref="Q177" r:id="rId155" xr:uid="{DFD7152F-9041-4CDE-8F46-650966523E1D}"/>
    <hyperlink ref="Q173" r:id="rId156" xr:uid="{66FB5C43-C8F5-49A7-94C1-CAB7EE3287CC}"/>
    <hyperlink ref="Q176" r:id="rId157" xr:uid="{AC79966D-0FA3-430E-BC97-697863CB0E7E}"/>
    <hyperlink ref="Q174" r:id="rId158" xr:uid="{1F2C4A59-B52E-4147-AA3E-47A056EC9841}"/>
    <hyperlink ref="Q169" r:id="rId159" xr:uid="{6346F5C2-10BA-498A-8627-09EA60FDA2D7}"/>
    <hyperlink ref="Q172" r:id="rId160" display="balopezn@tecnoquimicas.com" xr:uid="{D5A82198-B513-426E-8637-5F6E23551FA0}"/>
    <hyperlink ref="Q171" r:id="rId161" xr:uid="{E7906932-38A9-4E1A-AF26-526EE57CCE42}"/>
    <hyperlink ref="Q175" r:id="rId162" xr:uid="{A831A731-A535-4A91-9D9F-1735D8F182EC}"/>
    <hyperlink ref="Q170" r:id="rId163" xr:uid="{58EA0630-83B7-454E-A398-40880AFF3584}"/>
    <hyperlink ref="Q181" r:id="rId164" xr:uid="{DDF97F66-C77B-4AAE-BCCD-D4FB008BE059}"/>
    <hyperlink ref="Q210" r:id="rId165" xr:uid="{6F37FB1D-0908-4FA5-8DA4-AEA32ABB9CAA}"/>
    <hyperlink ref="Q205" r:id="rId166" xr:uid="{034774A2-9FD7-4CBB-B0C2-FD6C1E8AABFA}"/>
    <hyperlink ref="Q207" r:id="rId167" xr:uid="{C612D1B8-1AC0-4E90-8EDB-1620D9001D00}"/>
    <hyperlink ref="Q209" r:id="rId168" xr:uid="{C4578722-3B1D-4287-8C4D-5A6275ACDDDE}"/>
    <hyperlink ref="Q206" r:id="rId169" xr:uid="{3114A8F3-BD67-470B-AF6C-CEC82990E6D4}"/>
    <hyperlink ref="Q187" r:id="rId170" xr:uid="{7CE1D32F-E62D-46D1-9171-61D87A3CC071}"/>
    <hyperlink ref="Q204" r:id="rId171" xr:uid="{1657B2E7-D070-4D0F-BA57-79DF128BE51A}"/>
    <hyperlink ref="Q194" r:id="rId172" xr:uid="{CBF738FD-C4E3-4864-88CB-F563541DB33A}"/>
    <hyperlink ref="Q193" r:id="rId173" xr:uid="{04B1F444-E1E0-4738-A101-B88ACC7C796F}"/>
    <hyperlink ref="Q192" r:id="rId174" xr:uid="{0676BA82-DD38-43B6-9B32-589F3DC1853A}"/>
    <hyperlink ref="Q202" r:id="rId175" xr:uid="{95845D0D-EB66-4F23-AA07-4613C8AA7102}"/>
    <hyperlink ref="Q198" r:id="rId176" xr:uid="{3AECD655-C2A5-408D-B58C-2F20059EE568}"/>
    <hyperlink ref="Q191" r:id="rId177" xr:uid="{20159B15-6913-4EC5-B8FE-7D8E3985255C}"/>
    <hyperlink ref="Q197" r:id="rId178" xr:uid="{10C62726-247B-4E39-AF8E-205D7F75E70A}"/>
    <hyperlink ref="Q200" r:id="rId179" xr:uid="{BDD8B731-FAE8-4C9F-93BD-1D406AC4D94B}"/>
    <hyperlink ref="Q201" r:id="rId180" xr:uid="{2B260E51-3F69-4491-9662-CE2DD87093BF}"/>
    <hyperlink ref="Q199" r:id="rId181" xr:uid="{CDA69249-9677-4896-9E76-2940476228EF}"/>
    <hyperlink ref="Q203" r:id="rId182" xr:uid="{19FD7A33-61A4-41DE-BC5E-E5BB69441153}"/>
    <hyperlink ref="Q189" r:id="rId183" xr:uid="{CFD86611-FC88-4506-9924-259B86107324}"/>
    <hyperlink ref="Q190" r:id="rId184" xr:uid="{7F8EFAAD-B0FA-487F-9804-612EF704357E}"/>
    <hyperlink ref="Q188" r:id="rId185" xr:uid="{C978FD47-3C0E-4D1A-BA34-57807EE38740}"/>
    <hyperlink ref="Q183" r:id="rId186" xr:uid="{5E7A6C94-FB52-46CB-B3F4-2600A26B9D55}"/>
    <hyperlink ref="Q184" r:id="rId187" xr:uid="{31818B13-7550-45E8-B868-EAFCEA8EF55A}"/>
    <hyperlink ref="Q186" r:id="rId188" xr:uid="{44440743-AAD0-4AE6-83FB-B14D6E5AE206}"/>
    <hyperlink ref="Q182" r:id="rId189" xr:uid="{BCA01D39-8ACF-4F90-960A-E76FF7FC743F}"/>
    <hyperlink ref="Q208" r:id="rId190" xr:uid="{6F96B275-7B06-41CE-8CC9-3AED2AAEDF0D}"/>
    <hyperlink ref="Q195" r:id="rId191" xr:uid="{3E6CA644-2F99-4AF1-9BE8-42FFA53A04FF}"/>
    <hyperlink ref="Q185" r:id="rId192" xr:uid="{51DBB63A-C2DC-4EF8-88D6-58FA3D8ADA68}"/>
    <hyperlink ref="Q280" r:id="rId193" xr:uid="{9DB60144-CC33-4D63-95A1-062A52C6886E}"/>
    <hyperlink ref="Q281" r:id="rId194" xr:uid="{95BFC90C-A815-4D8C-8EC4-DCF09103E38F}"/>
    <hyperlink ref="Q283" r:id="rId195" xr:uid="{8567E3B5-8D34-47E4-9860-BBF3B615C3A6}"/>
    <hyperlink ref="Q279" r:id="rId196" xr:uid="{4C87B396-0CB6-4DDE-8704-A30085DDA7EF}"/>
    <hyperlink ref="Q282" r:id="rId197" xr:uid="{2DE3D1FB-65A0-442C-87E9-BDA3EF1FB32B}"/>
    <hyperlink ref="Q257" r:id="rId198" xr:uid="{13D47475-96CF-41CA-AB5C-9CE533D93FD7}"/>
    <hyperlink ref="Q256" r:id="rId199" xr:uid="{1CEF887B-D838-4ED7-8314-D5DD0378CE09}"/>
    <hyperlink ref="Q260" r:id="rId200" xr:uid="{A54918AB-96FB-4211-B414-7324B9E37EC3}"/>
    <hyperlink ref="Q248" r:id="rId201" xr:uid="{717CF79B-B0C6-43FE-91CE-583A1B1190B0}"/>
    <hyperlink ref="Q246" r:id="rId202" xr:uid="{5D39597F-7F33-4541-8B38-9173ABF8492A}"/>
    <hyperlink ref="Q255" r:id="rId203" xr:uid="{357E5FCE-FBF1-48A8-AC41-C0AD950FAEDD}"/>
    <hyperlink ref="Q254" r:id="rId204" xr:uid="{122C5EE8-BAD5-4D5A-B408-61D8DCDE45D0}"/>
    <hyperlink ref="Q249" r:id="rId205" xr:uid="{50C70680-0154-4692-8F48-84F0C679F7A3}"/>
    <hyperlink ref="Q245" r:id="rId206" xr:uid="{AD364824-E90A-43B9-B2D3-3DB1AB9EB879}"/>
    <hyperlink ref="Q269" r:id="rId207" xr:uid="{54E6DE0E-A5A1-436B-8730-654970501729}"/>
    <hyperlink ref="Q268" r:id="rId208" xr:uid="{8596CC1D-AF86-4C13-8EC7-F7C8FC2CAC3A}"/>
    <hyperlink ref="Q265" r:id="rId209" xr:uid="{DDE378A6-AF4E-4D86-AC5C-DB52C83F3987}"/>
    <hyperlink ref="Q215" r:id="rId210" xr:uid="{F326A6A9-9B5C-4C2B-A485-C9D10A65200C}"/>
    <hyperlink ref="Q213" r:id="rId211" xr:uid="{1052F5C4-CC5A-470C-AD61-94127B9FD60D}"/>
    <hyperlink ref="Q214" r:id="rId212" xr:uid="{395BBD61-C68F-4426-AC5D-3B81FC0B4475}"/>
    <hyperlink ref="Q301" r:id="rId213" xr:uid="{32C6F354-E0AC-4A20-8677-96861B2300BA}"/>
    <hyperlink ref="Q300" r:id="rId214" xr:uid="{2A1CD9C5-0064-4750-9514-0B06553F85F0}"/>
    <hyperlink ref="Q297" r:id="rId215" xr:uid="{1A0AEB74-59F4-4534-80EB-696D75AE0360}"/>
    <hyperlink ref="Q298" r:id="rId216" xr:uid="{3A122127-FD35-4B3E-8ECB-9B88D2568563}"/>
    <hyperlink ref="Q299" r:id="rId217" xr:uid="{9BBB845D-B08C-410D-9772-A5EA31DC93B3}"/>
    <hyperlink ref="Q302" r:id="rId218" xr:uid="{1F6D894C-551C-4434-998C-171E935EA690}"/>
    <hyperlink ref="Q226" r:id="rId219" xr:uid="{DF0383D0-1583-41DC-B4D7-A572E3C7D1AD}"/>
    <hyperlink ref="Q223" r:id="rId220" xr:uid="{72908394-EE03-4613-998E-426C13ADA116}"/>
    <hyperlink ref="Q222" r:id="rId221" xr:uid="{0C1540AC-22F4-470E-8C22-542F7C71F3A9}"/>
    <hyperlink ref="Q228" r:id="rId222" xr:uid="{4E31232F-AB03-40FB-8039-CE792949569A}"/>
    <hyperlink ref="Q232" r:id="rId223" xr:uid="{48C93468-7C5A-49CD-93CF-E4D7C424F89C}"/>
    <hyperlink ref="Q242" r:id="rId224" xr:uid="{D8901F02-CBBF-4025-8A2B-48DE4FB3D80A}"/>
    <hyperlink ref="Q234" r:id="rId225" xr:uid="{F99D189E-5EAF-4C13-A818-F9DBE4101D72}"/>
    <hyperlink ref="Q233" r:id="rId226" xr:uid="{5C4D2266-3BA5-4E6F-B3CE-27A7346772D8}"/>
    <hyperlink ref="Q236" r:id="rId227" xr:uid="{28F8D045-1654-4B77-8DF4-91E63EB36312}"/>
    <hyperlink ref="Q304" r:id="rId228" xr:uid="{BEBD6426-D37E-4D3C-82FA-9E1648C6F9E5}"/>
    <hyperlink ref="Q221" r:id="rId229" xr:uid="{D45A55BB-2904-421A-8126-F47310CF69F6}"/>
    <hyperlink ref="Q216" r:id="rId230" xr:uid="{DC437E70-751F-4BF5-8C33-CC804222C971}"/>
    <hyperlink ref="Q270" r:id="rId231" xr:uid="{7CB7B2BA-29E2-449A-8E2F-562E2EC6809A}"/>
    <hyperlink ref="Q271" r:id="rId232" xr:uid="{9497F173-AF26-408F-A29A-5E19EF4B7193}"/>
    <hyperlink ref="Q278" r:id="rId233" xr:uid="{FA0DDC34-0489-45DA-99E0-593268714EB9}"/>
    <hyperlink ref="Q272" r:id="rId234" xr:uid="{BF3885D6-E461-4155-9071-A6B57B625476}"/>
    <hyperlink ref="Q261" r:id="rId235" xr:uid="{41BA9A52-8C28-4C77-A095-47F4AC99FBF4}"/>
    <hyperlink ref="Q262" r:id="rId236" xr:uid="{BA5770DD-CC4D-4285-A41F-F8709C690DC5}"/>
    <hyperlink ref="Q264" r:id="rId237" xr:uid="{C18CB2F5-D099-47EE-9F60-68A318E155F9}"/>
    <hyperlink ref="Q285" r:id="rId238" xr:uid="{2FBB1286-2F7D-4354-AEF9-7C407895A612}"/>
    <hyperlink ref="Q286" r:id="rId239" xr:uid="{1EC649D2-B021-4A4C-87AC-FC787C46A831}"/>
    <hyperlink ref="Q288" r:id="rId240" xr:uid="{1AE45096-CE99-4DDD-B3B3-62949532ACC4}"/>
    <hyperlink ref="Q241" r:id="rId241" xr:uid="{F7981BA6-6D60-49A7-A4F3-FC87AFCB0473}"/>
    <hyperlink ref="Q293" r:id="rId242" xr:uid="{2E62B231-F65B-4AF7-923F-1994C901307D}"/>
    <hyperlink ref="Q292" r:id="rId243" xr:uid="{4A6AD970-215B-4047-904F-C6644A57D92C}"/>
    <hyperlink ref="Q291" r:id="rId244" display="sandra.ochoa@fvl.org.co" xr:uid="{447BD372-7584-45F3-AD8D-B6AB56721A62}"/>
    <hyperlink ref="Q290" r:id="rId245" display="diana.benavides@fvl.org.co" xr:uid="{BCB39E70-0917-41F2-863B-EAC62695A797}"/>
    <hyperlink ref="Q289" r:id="rId246" xr:uid="{55F68FE4-0804-4CBD-A5AE-ACBC9AC34653}"/>
    <hyperlink ref="Q296" r:id="rId247" display="Paulo.Noguera@quironsalud.com" xr:uid="{F374EB9F-2E4B-4E80-9D57-E4576D5A4782}"/>
    <hyperlink ref="Q266" r:id="rId248" xr:uid="{7402A6D7-E4F7-442A-BB39-8B26A6BEB3AC}"/>
    <hyperlink ref="Q267" r:id="rId249" xr:uid="{F51D5FAD-A559-4B77-8D40-7EBDAB16E513}"/>
    <hyperlink ref="Q217" r:id="rId250" xr:uid="{0A9EF720-761A-4E33-A1A5-D842679A29DD}"/>
    <hyperlink ref="Q218" r:id="rId251" xr:uid="{5F31E4CD-64BB-4CCE-BF9C-2D770FF944AB}"/>
    <hyperlink ref="Q263" r:id="rId252" xr:uid="{027589AF-09C7-48C2-ADDE-04E0A6E2B5AF}"/>
    <hyperlink ref="Q251" r:id="rId253" xr:uid="{C9176A5B-8007-4DAA-A79E-955458896197}"/>
    <hyperlink ref="Q253" r:id="rId254" xr:uid="{2BE382FF-EE12-4A9C-BF0A-2B8EE584C648}"/>
    <hyperlink ref="Q243" r:id="rId255" xr:uid="{BC8F39C0-B60B-4DFD-9810-5C573B0A861B}"/>
    <hyperlink ref="Q273" r:id="rId256" xr:uid="{3061382F-A6B0-4A3D-9873-0BEE019D4745}"/>
    <hyperlink ref="Q274" r:id="rId257" xr:uid="{AA8116E0-9368-449F-AF2C-52BBD55FBD50}"/>
    <hyperlink ref="Q277" r:id="rId258" xr:uid="{F49237D2-56B4-4E1A-BB6B-614C2C33A6A0}"/>
    <hyperlink ref="Q295" r:id="rId259" xr:uid="{431027CA-F876-4482-8847-8E4BEBBBC050}"/>
    <hyperlink ref="Q229" r:id="rId260" xr:uid="{47A64538-8AB3-4807-A258-11771BEECF0D}"/>
    <hyperlink ref="Q240" r:id="rId261" xr:uid="{FCD06E88-5AE8-43A0-915F-8B6C35061BAD}"/>
    <hyperlink ref="Q259" r:id="rId262" xr:uid="{4462FD58-FBB8-4418-A2FF-C2BF9E510F0D}"/>
    <hyperlink ref="Q219" r:id="rId263" xr:uid="{C8C1E9E5-D85C-4B09-8A20-83094231BFAB}"/>
    <hyperlink ref="Q284" r:id="rId264" xr:uid="{2B81E8B7-7F2F-41B3-986A-4CCAFF0A0AAD}"/>
    <hyperlink ref="Q230" r:id="rId265" display="jennifer.vergara@studiof.com.co" xr:uid="{7D20C5DC-3041-43D5-B135-D384DAE66584}"/>
    <hyperlink ref="Q287" r:id="rId266" xr:uid="{A7E82BBD-8B77-424A-A1F3-58F7BD2D4C35}"/>
    <hyperlink ref="Q220" r:id="rId267" xr:uid="{7FE8B24C-7B4D-4ABD-A3FF-ED417D0454B9}"/>
    <hyperlink ref="Q252" r:id="rId268" xr:uid="{8DB0D48C-00E7-45F7-B976-CAE006289C2E}"/>
    <hyperlink ref="Q239" r:id="rId269" xr:uid="{F7E9BE7D-896E-45DC-91B4-C04989FBF06F}"/>
    <hyperlink ref="Q237" r:id="rId270" display="ncastano@manuelita.com" xr:uid="{0F0533FF-FF9B-47A5-82E7-F3B2A1EA7460}"/>
    <hyperlink ref="Q276" r:id="rId271" xr:uid="{65A05FDC-9151-484D-8041-3B3A71903830}"/>
    <hyperlink ref="Q250" r:id="rId272" xr:uid="{3320139A-0400-4045-835A-12B954C5361A}"/>
    <hyperlink ref="Q275" r:id="rId273" xr:uid="{1C0523BF-6A00-4BA4-99F1-2E8B9E132432}"/>
    <hyperlink ref="Q231" r:id="rId274" xr:uid="{C602E62F-F285-4987-AE9F-5FB29291705D}"/>
    <hyperlink ref="Q225" r:id="rId275" xr:uid="{81377FF9-23D9-47E4-B581-46980EC4B5E2}"/>
    <hyperlink ref="Q244" r:id="rId276" xr:uid="{2EA281BC-65AA-449E-B96F-192586FA9677}"/>
    <hyperlink ref="Q258" r:id="rId277" xr:uid="{F4B2F34C-75FC-4C87-89C2-FCA4D8F6299C}"/>
    <hyperlink ref="Q247" r:id="rId278" xr:uid="{0EA47E1C-C907-408E-BC62-6138886E027C}"/>
    <hyperlink ref="Q238" r:id="rId279" xr:uid="{7884EF97-AD49-4A75-ABE7-F4D16DBBA528}"/>
    <hyperlink ref="Q227" r:id="rId280" xr:uid="{BE90F960-2509-437F-9929-B32961AC767A}"/>
    <hyperlink ref="Q294" r:id="rId281" xr:uid="{860ED0CB-8CBE-42A2-828E-4A5BE8896792}"/>
    <hyperlink ref="Q224" r:id="rId282" xr:uid="{60D1E7F1-6746-49BF-8D5C-BC20B3F2EB43}"/>
    <hyperlink ref="Q235" r:id="rId283" xr:uid="{07C34CD6-045E-4BBB-BB07-64E36232D0FF}"/>
    <hyperlink ref="Q135" r:id="rId284" xr:uid="{C82DF462-C7EF-418F-A26B-E2ABFF993C67}"/>
    <hyperlink ref="Q303" r:id="rId285" xr:uid="{E5D52CAA-DE46-45C4-8E18-D39559AD2147}"/>
    <hyperlink ref="Q114" r:id="rId286" xr:uid="{F7D592B8-F771-418B-996C-A00D67D607F2}"/>
    <hyperlink ref="Q10" r:id="rId287" xr:uid="{133A9E5F-49D3-4FF2-BB69-973F5C6E747A}"/>
    <hyperlink ref="Q9" r:id="rId288" xr:uid="{8D293D23-EC01-4F1B-9388-D77732B5AADC}"/>
    <hyperlink ref="Q6" r:id="rId289" xr:uid="{302D6F03-1A17-4554-BDD4-35736E9479B4}"/>
    <hyperlink ref="Q5" r:id="rId290" xr:uid="{8A546B5E-5024-4861-9162-CD91D3875E20}"/>
    <hyperlink ref="Q7" r:id="rId291" xr:uid="{24996B24-52D4-486B-94AC-213AFEA4E5DC}"/>
    <hyperlink ref="Q8" r:id="rId292" xr:uid="{ACC6D827-DF1F-4E2D-AF46-E3C0C5843E2B}"/>
    <hyperlink ref="Q196" r:id="rId293" xr:uid="{7CA1B5FB-02F3-4595-AFEF-45EC4D91F79D}"/>
    <hyperlink ref="Q178" r:id="rId294" xr:uid="{74DB374D-EDB7-490B-A848-5A83BD1D4D11}"/>
    <hyperlink ref="Q106" r:id="rId295" xr:uid="{E5C13EBE-82BF-4967-9172-7767B0196757}"/>
    <hyperlink ref="Q107" r:id="rId296" xr:uid="{9A1431B2-E6E6-4D82-9662-58F3B538A50D}"/>
    <hyperlink ref="Q105" r:id="rId297" xr:uid="{D83D7B19-C9E6-4F44-B424-479B1500D98B}"/>
    <hyperlink ref="Q179" r:id="rId298" xr:uid="{E5AB9CB0-64D7-4E5F-B443-DDCD41EAAA19}"/>
    <hyperlink ref="Q180" r:id="rId299" xr:uid="{15842B3B-2780-4084-A8DE-84C0158574D1}"/>
  </hyperlinks>
  <pageMargins left="0.7" right="0.7" top="0.75" bottom="0.75" header="0.3" footer="0.3"/>
  <pageSetup orientation="portrait" r:id="rId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79845-0BA7-4A65-AE34-FED6F90F760D}">
  <sheetPr filterMode="1"/>
  <dimension ref="A1:W319"/>
  <sheetViews>
    <sheetView topLeftCell="J1" zoomScale="90" zoomScaleNormal="90" workbookViewId="0">
      <selection activeCell="T313" sqref="T313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24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362">
        <v>890301463</v>
      </c>
      <c r="B11" s="225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59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6" t="s">
        <v>1471</v>
      </c>
      <c r="S11" s="163"/>
      <c r="T11" s="161"/>
    </row>
    <row r="12" spans="1:20" s="3" customFormat="1" ht="27" hidden="1" customHeight="1" x14ac:dyDescent="0.25">
      <c r="A12" s="363"/>
      <c r="B12" s="226"/>
      <c r="C12" s="214"/>
      <c r="D12" s="214"/>
      <c r="E12" s="311"/>
      <c r="F12" s="269"/>
      <c r="G12" s="260"/>
      <c r="H12" s="214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6"/>
      <c r="S12" s="6"/>
      <c r="T12" s="6"/>
    </row>
    <row r="13" spans="1:20" s="3" customFormat="1" ht="27" hidden="1" customHeight="1" x14ac:dyDescent="0.25">
      <c r="A13" s="363"/>
      <c r="B13" s="226"/>
      <c r="C13" s="214"/>
      <c r="D13" s="214"/>
      <c r="E13" s="311"/>
      <c r="F13" s="269"/>
      <c r="G13" s="260"/>
      <c r="H13" s="214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6"/>
      <c r="S13" s="6" t="s">
        <v>537</v>
      </c>
      <c r="T13" s="6" t="s">
        <v>1475</v>
      </c>
    </row>
    <row r="14" spans="1:20" s="3" customFormat="1" ht="27" hidden="1" customHeight="1" x14ac:dyDescent="0.25">
      <c r="A14" s="363"/>
      <c r="B14" s="226"/>
      <c r="C14" s="214"/>
      <c r="D14" s="214"/>
      <c r="E14" s="311"/>
      <c r="F14" s="269"/>
      <c r="G14" s="260"/>
      <c r="H14" s="214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6"/>
      <c r="S14" s="6" t="s">
        <v>1290</v>
      </c>
      <c r="T14" s="6" t="s">
        <v>1472</v>
      </c>
    </row>
    <row r="15" spans="1:20" s="3" customFormat="1" ht="27" hidden="1" customHeight="1" x14ac:dyDescent="0.25">
      <c r="A15" s="363"/>
      <c r="B15" s="226"/>
      <c r="C15" s="214"/>
      <c r="D15" s="214"/>
      <c r="E15" s="311"/>
      <c r="F15" s="269"/>
      <c r="G15" s="261"/>
      <c r="H15" s="232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6"/>
      <c r="S15" s="7"/>
      <c r="T15" s="6"/>
    </row>
    <row r="16" spans="1:20" s="3" customFormat="1" ht="46.5" hidden="1" customHeight="1" x14ac:dyDescent="0.25">
      <c r="A16" s="362">
        <v>890300292</v>
      </c>
      <c r="B16" s="265" t="s">
        <v>1006</v>
      </c>
      <c r="C16" s="259" t="s">
        <v>11</v>
      </c>
      <c r="D16" s="205" t="s">
        <v>1474</v>
      </c>
      <c r="E16" s="205" t="s">
        <v>12</v>
      </c>
      <c r="F16" s="268">
        <v>1285</v>
      </c>
      <c r="G16" s="260" t="s">
        <v>9</v>
      </c>
      <c r="H16" s="214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7" t="s">
        <v>1290</v>
      </c>
      <c r="T16" s="6" t="s">
        <v>1472</v>
      </c>
    </row>
    <row r="17" spans="1:20" s="3" customFormat="1" ht="45" hidden="1" customHeight="1" x14ac:dyDescent="0.25">
      <c r="A17" s="364"/>
      <c r="B17" s="267"/>
      <c r="C17" s="261"/>
      <c r="D17" s="232"/>
      <c r="E17" s="232"/>
      <c r="F17" s="270"/>
      <c r="G17" s="261"/>
      <c r="H17" s="232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 t="s">
        <v>537</v>
      </c>
      <c r="T17" s="6"/>
    </row>
    <row r="18" spans="1:20" s="3" customFormat="1" ht="33" hidden="1" customHeight="1" x14ac:dyDescent="0.25">
      <c r="A18" s="217">
        <v>805011262</v>
      </c>
      <c r="B18" s="280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6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77" t="s">
        <v>1410</v>
      </c>
      <c r="S18" s="6"/>
      <c r="T18" s="6"/>
    </row>
    <row r="19" spans="1:20" s="3" customFormat="1" ht="33" hidden="1" customHeight="1" x14ac:dyDescent="0.25">
      <c r="A19" s="218"/>
      <c r="B19" s="298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6" t="s">
        <v>1025</v>
      </c>
      <c r="N19" s="53"/>
      <c r="O19" s="6" t="s">
        <v>1026</v>
      </c>
      <c r="P19" s="6">
        <v>3102072609</v>
      </c>
      <c r="Q19" s="72" t="s">
        <v>946</v>
      </c>
      <c r="R19" s="297"/>
      <c r="S19" s="6"/>
      <c r="T19" s="6"/>
    </row>
    <row r="20" spans="1:20" s="3" customFormat="1" ht="33" hidden="1" customHeight="1" x14ac:dyDescent="0.25">
      <c r="A20" s="218"/>
      <c r="B20" s="298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1054</v>
      </c>
      <c r="N20" s="11">
        <v>51951156</v>
      </c>
      <c r="O20" s="6" t="s">
        <v>1055</v>
      </c>
      <c r="P20" s="6">
        <v>3057712568</v>
      </c>
      <c r="Q20" s="72" t="s">
        <v>1053</v>
      </c>
      <c r="R20" s="297"/>
      <c r="S20" s="6"/>
      <c r="T20" s="6"/>
    </row>
    <row r="21" spans="1:20" s="3" customFormat="1" ht="33" hidden="1" customHeight="1" x14ac:dyDescent="0.25">
      <c r="A21" s="218"/>
      <c r="B21" s="298"/>
      <c r="C21" s="214"/>
      <c r="D21" s="214"/>
      <c r="E21" s="214"/>
      <c r="F21" s="222"/>
      <c r="G21" s="214"/>
      <c r="H21" s="214"/>
      <c r="I21" s="18" t="s">
        <v>1123</v>
      </c>
      <c r="J21" s="18" t="s">
        <v>1123</v>
      </c>
      <c r="K21" s="18"/>
      <c r="L21" s="19" t="s">
        <v>186</v>
      </c>
      <c r="M21" s="6" t="s">
        <v>1188</v>
      </c>
      <c r="N21" s="53"/>
      <c r="O21" s="6" t="s">
        <v>1189</v>
      </c>
      <c r="P21" s="29"/>
      <c r="Q21" s="72" t="s">
        <v>1190</v>
      </c>
      <c r="R21" s="297"/>
      <c r="S21" s="6"/>
      <c r="T21" s="6"/>
    </row>
    <row r="22" spans="1:20" s="3" customFormat="1" ht="33" hidden="1" customHeight="1" x14ac:dyDescent="0.25">
      <c r="A22" s="218"/>
      <c r="B22" s="298"/>
      <c r="C22" s="214"/>
      <c r="D22" s="214"/>
      <c r="E22" s="214"/>
      <c r="F22" s="222"/>
      <c r="G22" s="214"/>
      <c r="H22" s="214"/>
      <c r="I22" s="18" t="s">
        <v>1123</v>
      </c>
      <c r="J22" s="18" t="s">
        <v>1123</v>
      </c>
      <c r="K22" s="18"/>
      <c r="L22" s="19" t="s">
        <v>186</v>
      </c>
      <c r="M22" s="6" t="s">
        <v>1027</v>
      </c>
      <c r="N22" s="11">
        <v>1095909620</v>
      </c>
      <c r="O22" s="6" t="s">
        <v>1029</v>
      </c>
      <c r="P22" s="6">
        <v>3246534142</v>
      </c>
      <c r="Q22" s="72" t="s">
        <v>1028</v>
      </c>
      <c r="R22" s="297"/>
      <c r="S22" s="6"/>
      <c r="T22" s="6"/>
    </row>
    <row r="23" spans="1:20" s="17" customFormat="1" ht="33" hidden="1" customHeight="1" x14ac:dyDescent="0.25">
      <c r="A23" s="242"/>
      <c r="B23" s="281"/>
      <c r="C23" s="232"/>
      <c r="D23" s="232"/>
      <c r="E23" s="232"/>
      <c r="F23" s="233"/>
      <c r="G23" s="232"/>
      <c r="H23" s="232"/>
      <c r="I23" s="18" t="s">
        <v>1123</v>
      </c>
      <c r="J23" s="18" t="s">
        <v>1123</v>
      </c>
      <c r="K23" s="18"/>
      <c r="L23" s="19" t="s">
        <v>186</v>
      </c>
      <c r="M23" s="6" t="s">
        <v>1030</v>
      </c>
      <c r="N23" s="53"/>
      <c r="O23" s="6" t="s">
        <v>1031</v>
      </c>
      <c r="P23" s="6">
        <v>3005666937</v>
      </c>
      <c r="Q23" s="72" t="s">
        <v>1032</v>
      </c>
      <c r="R23" s="278"/>
      <c r="S23" s="7"/>
      <c r="T23" s="20"/>
    </row>
    <row r="24" spans="1:20" s="17" customFormat="1" ht="22.5" hidden="1" customHeight="1" x14ac:dyDescent="0.25">
      <c r="A24" s="223">
        <v>800118334</v>
      </c>
      <c r="B24" s="225" t="s">
        <v>49</v>
      </c>
      <c r="C24" s="205" t="s">
        <v>11</v>
      </c>
      <c r="D24" s="205" t="s">
        <v>208</v>
      </c>
      <c r="E24" s="205" t="s">
        <v>8</v>
      </c>
      <c r="F24" s="221">
        <v>592</v>
      </c>
      <c r="G24" s="205" t="s">
        <v>9</v>
      </c>
      <c r="H24" s="205" t="s">
        <v>209</v>
      </c>
      <c r="I24" s="79" t="s">
        <v>210</v>
      </c>
      <c r="J24" s="79" t="s">
        <v>281</v>
      </c>
      <c r="K24" s="125" t="s">
        <v>202</v>
      </c>
      <c r="L24" s="19" t="s">
        <v>186</v>
      </c>
      <c r="M24" s="6" t="s">
        <v>896</v>
      </c>
      <c r="N24" s="6">
        <v>1144129414</v>
      </c>
      <c r="O24" s="6" t="s">
        <v>897</v>
      </c>
      <c r="P24" s="6">
        <v>3113246400</v>
      </c>
      <c r="Q24" s="72" t="s">
        <v>898</v>
      </c>
      <c r="R24" s="215" t="s">
        <v>1194</v>
      </c>
      <c r="S24" s="6"/>
      <c r="T24" s="6"/>
    </row>
    <row r="25" spans="1:20" s="17" customFormat="1" ht="22.5" hidden="1" customHeight="1" x14ac:dyDescent="0.25">
      <c r="A25" s="224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6" t="s">
        <v>211</v>
      </c>
      <c r="N25" s="6">
        <v>1144163203</v>
      </c>
      <c r="O25" s="6" t="s">
        <v>214</v>
      </c>
      <c r="P25" s="6">
        <v>3188175436</v>
      </c>
      <c r="Q25" s="72" t="s">
        <v>215</v>
      </c>
      <c r="R25" s="216"/>
      <c r="S25" s="6"/>
      <c r="T25" s="6"/>
    </row>
    <row r="26" spans="1:20" s="17" customFormat="1" ht="22.5" hidden="1" customHeight="1" x14ac:dyDescent="0.25">
      <c r="A26" s="224"/>
      <c r="B26" s="226"/>
      <c r="C26" s="214"/>
      <c r="D26" s="214"/>
      <c r="E26" s="214"/>
      <c r="F26" s="222"/>
      <c r="G26" s="214"/>
      <c r="H26" s="206"/>
      <c r="I26" s="18" t="s">
        <v>1123</v>
      </c>
      <c r="J26" s="18" t="s">
        <v>1123</v>
      </c>
      <c r="K26" s="9"/>
      <c r="L26" s="19" t="s">
        <v>186</v>
      </c>
      <c r="M26" s="4" t="s">
        <v>212</v>
      </c>
      <c r="N26" s="4">
        <v>1144074590</v>
      </c>
      <c r="O26" s="4" t="s">
        <v>216</v>
      </c>
      <c r="P26" s="4">
        <v>3148707170</v>
      </c>
      <c r="Q26" s="72" t="s">
        <v>50</v>
      </c>
      <c r="R26" s="216"/>
      <c r="S26" s="6"/>
      <c r="T26" s="6"/>
    </row>
    <row r="27" spans="1:20" s="17" customFormat="1" ht="22.5" hidden="1" customHeight="1" x14ac:dyDescent="0.25">
      <c r="A27" s="224"/>
      <c r="B27" s="226"/>
      <c r="C27" s="214"/>
      <c r="D27" s="214"/>
      <c r="E27" s="214"/>
      <c r="F27" s="222"/>
      <c r="G27" s="214"/>
      <c r="H27" s="206"/>
      <c r="I27" s="18" t="s">
        <v>1123</v>
      </c>
      <c r="J27" s="18" t="s">
        <v>1123</v>
      </c>
      <c r="K27" s="9"/>
      <c r="L27" s="19" t="s">
        <v>186</v>
      </c>
      <c r="M27" s="4" t="s">
        <v>1191</v>
      </c>
      <c r="N27" s="4">
        <v>1130604958</v>
      </c>
      <c r="O27" s="4" t="s">
        <v>1192</v>
      </c>
      <c r="P27" s="4">
        <v>3104332350</v>
      </c>
      <c r="Q27" s="72" t="s">
        <v>1193</v>
      </c>
      <c r="R27" s="216"/>
      <c r="S27" s="6"/>
      <c r="T27" s="6"/>
    </row>
    <row r="28" spans="1:20" s="17" customFormat="1" ht="22.5" hidden="1" customHeight="1" x14ac:dyDescent="0.25">
      <c r="A28" s="244"/>
      <c r="B28" s="245"/>
      <c r="C28" s="232"/>
      <c r="D28" s="232"/>
      <c r="E28" s="232"/>
      <c r="F28" s="233"/>
      <c r="G28" s="232"/>
      <c r="H28" s="239"/>
      <c r="I28" s="18" t="s">
        <v>1123</v>
      </c>
      <c r="J28" s="18" t="s">
        <v>1123</v>
      </c>
      <c r="K28" s="9"/>
      <c r="L28" s="19" t="s">
        <v>186</v>
      </c>
      <c r="M28" s="87" t="s">
        <v>213</v>
      </c>
      <c r="N28" s="6">
        <v>38563500</v>
      </c>
      <c r="O28" s="6" t="s">
        <v>217</v>
      </c>
      <c r="P28" s="6">
        <v>3135971782</v>
      </c>
      <c r="Q28" s="72" t="s">
        <v>218</v>
      </c>
      <c r="R28" s="251"/>
      <c r="S28" s="6"/>
      <c r="T28" s="6"/>
    </row>
    <row r="29" spans="1:20" s="17" customFormat="1" ht="44.25" hidden="1" customHeight="1" x14ac:dyDescent="0.25">
      <c r="A29" s="262">
        <v>890300546</v>
      </c>
      <c r="B29" s="265" t="s">
        <v>89</v>
      </c>
      <c r="C29" s="259" t="s">
        <v>11</v>
      </c>
      <c r="D29" s="205" t="s">
        <v>219</v>
      </c>
      <c r="E29" s="205" t="s">
        <v>8</v>
      </c>
      <c r="F29" s="268">
        <v>1048</v>
      </c>
      <c r="G29" s="259" t="s">
        <v>9</v>
      </c>
      <c r="H29" s="205" t="s">
        <v>220</v>
      </c>
      <c r="I29" s="103" t="s">
        <v>223</v>
      </c>
      <c r="J29" s="103" t="s">
        <v>1176</v>
      </c>
      <c r="K29" s="125" t="s">
        <v>202</v>
      </c>
      <c r="L29" s="51" t="s">
        <v>283</v>
      </c>
      <c r="M29" s="4" t="s">
        <v>221</v>
      </c>
      <c r="N29" s="5">
        <v>16738952</v>
      </c>
      <c r="O29" s="4" t="s">
        <v>222</v>
      </c>
      <c r="P29" s="4">
        <v>3113501875</v>
      </c>
      <c r="Q29" s="72" t="s">
        <v>90</v>
      </c>
      <c r="R29" s="237" t="s">
        <v>1209</v>
      </c>
      <c r="S29" s="6"/>
      <c r="T29" s="6"/>
    </row>
    <row r="30" spans="1:20" s="17" customFormat="1" ht="44.25" hidden="1" customHeight="1" x14ac:dyDescent="0.25">
      <c r="A30" s="263"/>
      <c r="B30" s="266"/>
      <c r="C30" s="260"/>
      <c r="D30" s="214"/>
      <c r="E30" s="214"/>
      <c r="F30" s="269"/>
      <c r="G30" s="260"/>
      <c r="H30" s="206"/>
      <c r="I30" s="18" t="s">
        <v>1123</v>
      </c>
      <c r="J30" s="18" t="s">
        <v>1123</v>
      </c>
      <c r="K30" s="9"/>
      <c r="L30" s="51" t="s">
        <v>283</v>
      </c>
      <c r="M30" s="4" t="s">
        <v>1266</v>
      </c>
      <c r="N30" s="5">
        <v>1113656487</v>
      </c>
      <c r="O30" s="4" t="s">
        <v>1268</v>
      </c>
      <c r="P30" s="4">
        <v>3104205793</v>
      </c>
      <c r="Q30" s="72" t="s">
        <v>1267</v>
      </c>
      <c r="R30" s="238"/>
      <c r="S30" s="6"/>
      <c r="T30" s="6"/>
    </row>
    <row r="31" spans="1:20" s="17" customFormat="1" ht="44.25" hidden="1" customHeight="1" x14ac:dyDescent="0.25">
      <c r="A31" s="263"/>
      <c r="B31" s="266"/>
      <c r="C31" s="260"/>
      <c r="D31" s="214"/>
      <c r="E31" s="214"/>
      <c r="F31" s="269"/>
      <c r="G31" s="260"/>
      <c r="H31" s="206"/>
      <c r="I31" s="18" t="s">
        <v>1123</v>
      </c>
      <c r="J31" s="18" t="s">
        <v>1123</v>
      </c>
      <c r="K31" s="9"/>
      <c r="L31" s="51" t="s">
        <v>283</v>
      </c>
      <c r="M31" s="4" t="s">
        <v>1141</v>
      </c>
      <c r="N31" s="5">
        <v>1006099038</v>
      </c>
      <c r="O31" s="4" t="s">
        <v>1139</v>
      </c>
      <c r="P31" s="45"/>
      <c r="Q31" s="72" t="s">
        <v>1251</v>
      </c>
      <c r="R31" s="238"/>
      <c r="S31" s="6"/>
      <c r="T31" s="6"/>
    </row>
    <row r="32" spans="1:20" s="17" customFormat="1" ht="47.25" hidden="1" customHeight="1" x14ac:dyDescent="0.25">
      <c r="A32" s="264"/>
      <c r="B32" s="267"/>
      <c r="C32" s="261"/>
      <c r="D32" s="232"/>
      <c r="E32" s="232"/>
      <c r="F32" s="270"/>
      <c r="G32" s="261"/>
      <c r="H32" s="239"/>
      <c r="I32" s="18" t="s">
        <v>1123</v>
      </c>
      <c r="J32" s="18" t="s">
        <v>1123</v>
      </c>
      <c r="K32" s="9"/>
      <c r="L32" s="51" t="s">
        <v>283</v>
      </c>
      <c r="M32" s="4" t="s">
        <v>1138</v>
      </c>
      <c r="N32" s="5">
        <v>1005892305</v>
      </c>
      <c r="O32" s="4" t="s">
        <v>1139</v>
      </c>
      <c r="P32" s="45"/>
      <c r="Q32" s="72" t="s">
        <v>1140</v>
      </c>
      <c r="R32" s="252"/>
      <c r="S32" s="6"/>
      <c r="T32" s="6"/>
    </row>
    <row r="33" spans="1:20" s="3" customFormat="1" ht="42" hidden="1" customHeight="1" x14ac:dyDescent="0.25">
      <c r="A33" s="293">
        <v>890300466</v>
      </c>
      <c r="B33" s="299" t="s">
        <v>153</v>
      </c>
      <c r="C33" s="259" t="s">
        <v>11</v>
      </c>
      <c r="D33" s="205" t="s">
        <v>224</v>
      </c>
      <c r="E33" s="205" t="s">
        <v>52</v>
      </c>
      <c r="F33" s="268">
        <v>4384</v>
      </c>
      <c r="G33" s="259" t="s">
        <v>9</v>
      </c>
      <c r="H33" s="205" t="s">
        <v>933</v>
      </c>
      <c r="I33" s="103" t="s">
        <v>1211</v>
      </c>
      <c r="J33" s="103" t="s">
        <v>1210</v>
      </c>
      <c r="K33" s="125" t="s">
        <v>202</v>
      </c>
      <c r="L33" s="25" t="s">
        <v>186</v>
      </c>
      <c r="M33" s="6" t="s">
        <v>225</v>
      </c>
      <c r="N33" s="7">
        <v>66959599</v>
      </c>
      <c r="O33" s="6" t="s">
        <v>226</v>
      </c>
      <c r="P33" s="6">
        <v>3137281123</v>
      </c>
      <c r="Q33" s="72" t="s">
        <v>154</v>
      </c>
      <c r="R33" s="351" t="s">
        <v>1393</v>
      </c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4" t="s">
        <v>227</v>
      </c>
      <c r="N34" s="5">
        <v>1094926056</v>
      </c>
      <c r="O34" s="4" t="s">
        <v>228</v>
      </c>
      <c r="P34" s="4" t="s">
        <v>229</v>
      </c>
      <c r="Q34" s="72" t="s">
        <v>230</v>
      </c>
      <c r="R34" s="352"/>
      <c r="S34" s="6"/>
      <c r="T34" s="6"/>
    </row>
    <row r="35" spans="1:20" s="3" customFormat="1" ht="42" hidden="1" customHeight="1" x14ac:dyDescent="0.25">
      <c r="A35" s="306"/>
      <c r="B35" s="300"/>
      <c r="C35" s="260"/>
      <c r="D35" s="214"/>
      <c r="E35" s="214"/>
      <c r="F35" s="269"/>
      <c r="G35" s="260"/>
      <c r="H35" s="206"/>
      <c r="I35" s="18" t="s">
        <v>1123</v>
      </c>
      <c r="J35" s="18" t="s">
        <v>1123</v>
      </c>
      <c r="K35" s="18"/>
      <c r="L35" s="25" t="s">
        <v>186</v>
      </c>
      <c r="M35" s="6" t="s">
        <v>231</v>
      </c>
      <c r="N35" s="7">
        <v>80281246</v>
      </c>
      <c r="O35" s="6" t="s">
        <v>228</v>
      </c>
      <c r="P35" s="6" t="s">
        <v>232</v>
      </c>
      <c r="Q35" s="72" t="s">
        <v>233</v>
      </c>
      <c r="R35" s="352"/>
      <c r="S35" s="6"/>
      <c r="T35" s="6"/>
    </row>
    <row r="36" spans="1:20" s="3" customFormat="1" ht="42" hidden="1" customHeight="1" x14ac:dyDescent="0.25">
      <c r="A36" s="306"/>
      <c r="B36" s="300"/>
      <c r="C36" s="260"/>
      <c r="D36" s="214"/>
      <c r="E36" s="214"/>
      <c r="F36" s="269"/>
      <c r="G36" s="260"/>
      <c r="H36" s="206"/>
      <c r="I36" s="18" t="s">
        <v>1123</v>
      </c>
      <c r="J36" s="18" t="s">
        <v>1123</v>
      </c>
      <c r="K36" s="18"/>
      <c r="L36" s="25" t="s">
        <v>186</v>
      </c>
      <c r="M36" s="6" t="s">
        <v>1007</v>
      </c>
      <c r="N36" s="7">
        <v>1118305939</v>
      </c>
      <c r="O36" s="6" t="s">
        <v>1008</v>
      </c>
      <c r="P36" s="6">
        <v>3145476559</v>
      </c>
      <c r="Q36" s="72" t="s">
        <v>1009</v>
      </c>
      <c r="R36" s="352"/>
      <c r="S36" s="6"/>
      <c r="T36" s="6"/>
    </row>
    <row r="37" spans="1:20" s="3" customFormat="1" ht="42" hidden="1" customHeight="1" x14ac:dyDescent="0.25">
      <c r="A37" s="294"/>
      <c r="B37" s="301"/>
      <c r="C37" s="261"/>
      <c r="D37" s="232"/>
      <c r="E37" s="232"/>
      <c r="F37" s="270"/>
      <c r="G37" s="261"/>
      <c r="H37" s="239"/>
      <c r="I37" s="18" t="s">
        <v>1123</v>
      </c>
      <c r="J37" s="18" t="s">
        <v>1123</v>
      </c>
      <c r="K37" s="18"/>
      <c r="L37" s="25" t="s">
        <v>186</v>
      </c>
      <c r="M37" s="6" t="s">
        <v>234</v>
      </c>
      <c r="N37" s="7">
        <v>24344731</v>
      </c>
      <c r="O37" s="6" t="s">
        <v>235</v>
      </c>
      <c r="P37" s="6" t="s">
        <v>236</v>
      </c>
      <c r="Q37" s="72" t="s">
        <v>237</v>
      </c>
      <c r="R37" s="353"/>
      <c r="S37" s="6"/>
      <c r="T37" s="6"/>
    </row>
    <row r="38" spans="1:20" s="17" customFormat="1" ht="24" hidden="1" customHeight="1" x14ac:dyDescent="0.25">
      <c r="A38" s="217">
        <v>900041136</v>
      </c>
      <c r="B38" s="295" t="s">
        <v>160</v>
      </c>
      <c r="C38" s="205" t="s">
        <v>11</v>
      </c>
      <c r="D38" s="205" t="s">
        <v>238</v>
      </c>
      <c r="E38" s="205" t="s">
        <v>161</v>
      </c>
      <c r="F38" s="221">
        <v>274</v>
      </c>
      <c r="G38" s="205" t="s">
        <v>9</v>
      </c>
      <c r="H38" s="205" t="s">
        <v>247</v>
      </c>
      <c r="I38" s="103" t="s">
        <v>263</v>
      </c>
      <c r="J38" s="103" t="s">
        <v>1212</v>
      </c>
      <c r="K38" s="18" t="s">
        <v>187</v>
      </c>
      <c r="L38" s="25" t="s">
        <v>186</v>
      </c>
      <c r="M38" s="4" t="s">
        <v>239</v>
      </c>
      <c r="N38" s="4">
        <v>31177377</v>
      </c>
      <c r="O38" s="4" t="s">
        <v>240</v>
      </c>
      <c r="P38" s="4">
        <v>3105183400</v>
      </c>
      <c r="Q38" s="72" t="s">
        <v>241</v>
      </c>
      <c r="R38" s="312" t="s">
        <v>1293</v>
      </c>
      <c r="S38" s="6"/>
      <c r="T38" s="6"/>
    </row>
    <row r="39" spans="1:20" s="17" customFormat="1" ht="24" hidden="1" customHeight="1" x14ac:dyDescent="0.25">
      <c r="A39" s="218"/>
      <c r="B39" s="309"/>
      <c r="C39" s="214"/>
      <c r="D39" s="214"/>
      <c r="E39" s="214"/>
      <c r="F39" s="222"/>
      <c r="G39" s="214"/>
      <c r="H39" s="206"/>
      <c r="I39" s="18" t="s">
        <v>1123</v>
      </c>
      <c r="J39" s="18" t="s">
        <v>1123</v>
      </c>
      <c r="K39" s="18"/>
      <c r="L39" s="25" t="s">
        <v>186</v>
      </c>
      <c r="M39" s="4" t="s">
        <v>242</v>
      </c>
      <c r="N39" s="4">
        <v>1115088278</v>
      </c>
      <c r="O39" s="4" t="s">
        <v>243</v>
      </c>
      <c r="P39" s="4">
        <v>3164195837</v>
      </c>
      <c r="Q39" s="72" t="s">
        <v>244</v>
      </c>
      <c r="R39" s="356"/>
      <c r="S39" s="6"/>
      <c r="T39" s="6"/>
    </row>
    <row r="40" spans="1:20" s="17" customFormat="1" ht="24" hidden="1" customHeight="1" x14ac:dyDescent="0.25">
      <c r="A40" s="242"/>
      <c r="B40" s="296"/>
      <c r="C40" s="232"/>
      <c r="D40" s="232"/>
      <c r="E40" s="232"/>
      <c r="F40" s="233"/>
      <c r="G40" s="232"/>
      <c r="H40" s="239"/>
      <c r="I40" s="18" t="s">
        <v>1123</v>
      </c>
      <c r="J40" s="18" t="s">
        <v>1123</v>
      </c>
      <c r="K40" s="18"/>
      <c r="L40" s="25" t="s">
        <v>186</v>
      </c>
      <c r="M40" s="6" t="s">
        <v>245</v>
      </c>
      <c r="N40" s="6">
        <v>1114062941</v>
      </c>
      <c r="O40" s="6" t="s">
        <v>246</v>
      </c>
      <c r="P40" s="6">
        <v>3138994982</v>
      </c>
      <c r="Q40" s="72" t="s">
        <v>162</v>
      </c>
      <c r="R40" s="357"/>
      <c r="S40" s="6"/>
      <c r="T40" s="6"/>
    </row>
    <row r="41" spans="1:20" s="17" customFormat="1" ht="30" hidden="1" customHeight="1" x14ac:dyDescent="0.25">
      <c r="A41" s="293">
        <v>800106404</v>
      </c>
      <c r="B41" s="348" t="s">
        <v>25</v>
      </c>
      <c r="C41" s="259" t="s">
        <v>11</v>
      </c>
      <c r="D41" s="205" t="s">
        <v>251</v>
      </c>
      <c r="E41" s="259" t="s">
        <v>14</v>
      </c>
      <c r="F41" s="268">
        <v>155</v>
      </c>
      <c r="G41" s="259" t="s">
        <v>26</v>
      </c>
      <c r="H41" s="205" t="s">
        <v>250</v>
      </c>
      <c r="I41" s="103" t="s">
        <v>248</v>
      </c>
      <c r="J41" s="103" t="s">
        <v>1113</v>
      </c>
      <c r="K41" s="18" t="s">
        <v>187</v>
      </c>
      <c r="L41" s="25" t="s">
        <v>186</v>
      </c>
      <c r="M41" s="4" t="s">
        <v>252</v>
      </c>
      <c r="N41" s="5">
        <v>1143853019</v>
      </c>
      <c r="O41" s="4" t="s">
        <v>253</v>
      </c>
      <c r="P41" s="4">
        <v>3046617437</v>
      </c>
      <c r="Q41" s="72" t="s">
        <v>254</v>
      </c>
      <c r="R41" s="355" t="s">
        <v>1272</v>
      </c>
      <c r="S41" s="6"/>
      <c r="T41" s="6"/>
    </row>
    <row r="42" spans="1:20" s="13" customFormat="1" ht="30" hidden="1" customHeight="1" x14ac:dyDescent="0.25">
      <c r="A42" s="294"/>
      <c r="B42" s="350"/>
      <c r="C42" s="261"/>
      <c r="D42" s="232"/>
      <c r="E42" s="261"/>
      <c r="F42" s="270"/>
      <c r="G42" s="261"/>
      <c r="H42" s="239"/>
      <c r="I42" s="18" t="s">
        <v>1123</v>
      </c>
      <c r="J42" s="18" t="s">
        <v>1123</v>
      </c>
      <c r="K42" s="18"/>
      <c r="L42" s="25" t="s">
        <v>186</v>
      </c>
      <c r="M42" s="4" t="s">
        <v>255</v>
      </c>
      <c r="N42" s="5">
        <v>1144212050</v>
      </c>
      <c r="O42" s="4" t="s">
        <v>256</v>
      </c>
      <c r="P42" s="4" t="s">
        <v>257</v>
      </c>
      <c r="Q42" s="72" t="s">
        <v>258</v>
      </c>
      <c r="R42" s="353"/>
      <c r="S42" s="7"/>
      <c r="T42" s="6"/>
    </row>
    <row r="43" spans="1:20" s="17" customFormat="1" ht="70.5" hidden="1" customHeight="1" x14ac:dyDescent="0.25">
      <c r="A43" s="82">
        <v>800104552</v>
      </c>
      <c r="B43" s="83" t="s">
        <v>155</v>
      </c>
      <c r="C43" s="18" t="s">
        <v>11</v>
      </c>
      <c r="D43" s="18" t="s">
        <v>259</v>
      </c>
      <c r="E43" s="18" t="s">
        <v>156</v>
      </c>
      <c r="F43" s="24">
        <v>990</v>
      </c>
      <c r="G43" s="18" t="s">
        <v>9</v>
      </c>
      <c r="H43" s="18" t="s">
        <v>1016</v>
      </c>
      <c r="I43" s="126" t="s">
        <v>1122</v>
      </c>
      <c r="J43" s="126" t="s">
        <v>1212</v>
      </c>
      <c r="K43" s="18" t="s">
        <v>187</v>
      </c>
      <c r="L43" s="25" t="s">
        <v>186</v>
      </c>
      <c r="M43" s="4" t="s">
        <v>1070</v>
      </c>
      <c r="N43" s="4">
        <v>1107519454</v>
      </c>
      <c r="O43" s="4" t="s">
        <v>988</v>
      </c>
      <c r="P43" s="4">
        <v>3134801155</v>
      </c>
      <c r="Q43" s="72" t="s">
        <v>1104</v>
      </c>
      <c r="R43" s="84" t="s">
        <v>1168</v>
      </c>
      <c r="S43" s="6"/>
      <c r="T43" s="6"/>
    </row>
    <row r="44" spans="1:20" s="17" customFormat="1" ht="71.25" hidden="1" customHeight="1" x14ac:dyDescent="0.25">
      <c r="A44" s="80">
        <v>800144934</v>
      </c>
      <c r="B44" s="50" t="s">
        <v>163</v>
      </c>
      <c r="C44" s="9" t="s">
        <v>11</v>
      </c>
      <c r="D44" s="9" t="s">
        <v>259</v>
      </c>
      <c r="E44" s="9" t="s">
        <v>164</v>
      </c>
      <c r="F44" s="15">
        <v>4602</v>
      </c>
      <c r="G44" s="9" t="s">
        <v>9</v>
      </c>
      <c r="H44" s="9" t="s">
        <v>261</v>
      </c>
      <c r="I44" s="79" t="s">
        <v>260</v>
      </c>
      <c r="J44" s="79" t="s">
        <v>1311</v>
      </c>
      <c r="K44" s="9" t="s">
        <v>187</v>
      </c>
      <c r="L44" s="19" t="s">
        <v>186</v>
      </c>
      <c r="M44" s="4" t="s">
        <v>1145</v>
      </c>
      <c r="N44" s="4">
        <v>52465041</v>
      </c>
      <c r="O44" s="4" t="s">
        <v>1167</v>
      </c>
      <c r="P44" s="4">
        <v>3122848308</v>
      </c>
      <c r="Q44" s="72" t="s">
        <v>1146</v>
      </c>
      <c r="R44" s="84" t="s">
        <v>1168</v>
      </c>
      <c r="S44" s="6"/>
      <c r="T44" s="6"/>
    </row>
    <row r="45" spans="1:20" s="17" customFormat="1" ht="75" hidden="1" customHeight="1" x14ac:dyDescent="0.25">
      <c r="A45" s="80">
        <v>890311341</v>
      </c>
      <c r="B45" s="50" t="s">
        <v>13</v>
      </c>
      <c r="C45" s="9" t="s">
        <v>11</v>
      </c>
      <c r="D45" s="9" t="s">
        <v>259</v>
      </c>
      <c r="E45" s="9" t="s">
        <v>14</v>
      </c>
      <c r="F45" s="15">
        <v>253</v>
      </c>
      <c r="G45" s="9" t="s">
        <v>9</v>
      </c>
      <c r="H45" s="9" t="s">
        <v>1017</v>
      </c>
      <c r="I45" s="147" t="s">
        <v>1122</v>
      </c>
      <c r="J45" s="147" t="s">
        <v>1122</v>
      </c>
      <c r="K45" s="9" t="s">
        <v>187</v>
      </c>
      <c r="L45" s="19" t="s">
        <v>186</v>
      </c>
      <c r="M45" s="6" t="s">
        <v>1043</v>
      </c>
      <c r="N45" s="6">
        <v>6316566</v>
      </c>
      <c r="O45" s="6" t="s">
        <v>383</v>
      </c>
      <c r="P45" s="6">
        <v>3127570248</v>
      </c>
      <c r="Q45" s="72" t="s">
        <v>1042</v>
      </c>
      <c r="R45" s="84" t="s">
        <v>1168</v>
      </c>
      <c r="S45" s="6"/>
      <c r="T45" s="6"/>
    </row>
    <row r="46" spans="1:20" s="13" customFormat="1" ht="75" hidden="1" x14ac:dyDescent="0.25">
      <c r="A46" s="134">
        <v>890327120</v>
      </c>
      <c r="B46" s="135" t="s">
        <v>116</v>
      </c>
      <c r="C46" s="14" t="s">
        <v>11</v>
      </c>
      <c r="D46" s="18" t="s">
        <v>264</v>
      </c>
      <c r="E46" s="18" t="s">
        <v>14</v>
      </c>
      <c r="F46" s="23">
        <v>316</v>
      </c>
      <c r="G46" s="14" t="s">
        <v>9</v>
      </c>
      <c r="H46" s="18" t="s">
        <v>265</v>
      </c>
      <c r="I46" s="90" t="s">
        <v>263</v>
      </c>
      <c r="J46" s="90" t="s">
        <v>263</v>
      </c>
      <c r="K46" s="14" t="s">
        <v>187</v>
      </c>
      <c r="L46" s="25" t="s">
        <v>186</v>
      </c>
      <c r="M46" s="6" t="s">
        <v>266</v>
      </c>
      <c r="N46" s="7">
        <v>6446725</v>
      </c>
      <c r="O46" s="6" t="s">
        <v>267</v>
      </c>
      <c r="P46" s="16">
        <v>3164789752</v>
      </c>
      <c r="Q46" s="72" t="s">
        <v>268</v>
      </c>
      <c r="R46" s="136" t="s">
        <v>1291</v>
      </c>
      <c r="S46" s="6"/>
      <c r="T46" s="6"/>
    </row>
    <row r="47" spans="1:20" s="17" customFormat="1" ht="27.75" hidden="1" customHeight="1" x14ac:dyDescent="0.25">
      <c r="A47" s="248">
        <v>800137960</v>
      </c>
      <c r="B47" s="225" t="s">
        <v>107</v>
      </c>
      <c r="C47" s="205" t="s">
        <v>11</v>
      </c>
      <c r="D47" s="205" t="s">
        <v>272</v>
      </c>
      <c r="E47" s="205" t="s">
        <v>108</v>
      </c>
      <c r="F47" s="221">
        <v>16577</v>
      </c>
      <c r="G47" s="205" t="s">
        <v>9</v>
      </c>
      <c r="H47" s="205" t="s">
        <v>1048</v>
      </c>
      <c r="I47" s="79" t="s">
        <v>1217</v>
      </c>
      <c r="J47" s="79" t="s">
        <v>1368</v>
      </c>
      <c r="K47" s="18" t="s">
        <v>187</v>
      </c>
      <c r="L47" s="19" t="s">
        <v>186</v>
      </c>
      <c r="M47" s="6" t="s">
        <v>269</v>
      </c>
      <c r="N47" s="6">
        <v>10296011</v>
      </c>
      <c r="O47" s="6" t="s">
        <v>273</v>
      </c>
      <c r="P47" s="16">
        <v>3176444163</v>
      </c>
      <c r="Q47" s="72" t="s">
        <v>274</v>
      </c>
      <c r="R47" s="215" t="s">
        <v>1291</v>
      </c>
      <c r="S47" s="6"/>
      <c r="T47" s="6"/>
    </row>
    <row r="48" spans="1:20" s="17" customFormat="1" ht="27.75" hidden="1" customHeight="1" x14ac:dyDescent="0.25">
      <c r="A48" s="249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270</v>
      </c>
      <c r="N48" s="6">
        <v>1098774910</v>
      </c>
      <c r="O48" s="6" t="s">
        <v>275</v>
      </c>
      <c r="P48" s="6" t="s">
        <v>276</v>
      </c>
      <c r="Q48" s="72" t="s">
        <v>277</v>
      </c>
      <c r="R48" s="216"/>
      <c r="S48" s="6"/>
      <c r="T48" s="6"/>
    </row>
    <row r="49" spans="1:20" s="17" customFormat="1" ht="27.75" hidden="1" customHeight="1" x14ac:dyDescent="0.25">
      <c r="A49" s="249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1134</v>
      </c>
      <c r="N49" s="6">
        <v>1113693110</v>
      </c>
      <c r="O49" s="6" t="s">
        <v>592</v>
      </c>
      <c r="P49" s="6">
        <v>3183490616</v>
      </c>
      <c r="Q49" s="72" t="s">
        <v>1135</v>
      </c>
      <c r="R49" s="216"/>
      <c r="S49" s="6"/>
      <c r="T49" s="6"/>
    </row>
    <row r="50" spans="1:20" s="17" customFormat="1" ht="27.75" hidden="1" customHeight="1" x14ac:dyDescent="0.25">
      <c r="A50" s="249"/>
      <c r="B50" s="226"/>
      <c r="C50" s="214"/>
      <c r="D50" s="214"/>
      <c r="E50" s="214"/>
      <c r="F50" s="222"/>
      <c r="G50" s="214"/>
      <c r="H50" s="206"/>
      <c r="I50" s="18" t="s">
        <v>1123</v>
      </c>
      <c r="J50" s="18" t="s">
        <v>1123</v>
      </c>
      <c r="K50" s="18"/>
      <c r="L50" s="19" t="s">
        <v>186</v>
      </c>
      <c r="M50" s="6" t="s">
        <v>271</v>
      </c>
      <c r="N50" s="6">
        <v>1013691425</v>
      </c>
      <c r="O50" s="6" t="s">
        <v>278</v>
      </c>
      <c r="P50" s="6">
        <v>3174353706</v>
      </c>
      <c r="Q50" s="72" t="s">
        <v>279</v>
      </c>
      <c r="R50" s="216"/>
      <c r="S50" s="6"/>
      <c r="T50" s="6"/>
    </row>
    <row r="51" spans="1:20" s="17" customFormat="1" ht="27.75" hidden="1" customHeight="1" x14ac:dyDescent="0.25">
      <c r="A51" s="249"/>
      <c r="B51" s="226"/>
      <c r="C51" s="214"/>
      <c r="D51" s="214"/>
      <c r="E51" s="214"/>
      <c r="F51" s="222"/>
      <c r="G51" s="214"/>
      <c r="H51" s="206"/>
      <c r="I51" s="18" t="s">
        <v>1123</v>
      </c>
      <c r="J51" s="18" t="s">
        <v>1123</v>
      </c>
      <c r="K51" s="18"/>
      <c r="L51" s="19" t="s">
        <v>186</v>
      </c>
      <c r="M51" s="6" t="s">
        <v>995</v>
      </c>
      <c r="N51" s="29">
        <v>1235432111</v>
      </c>
      <c r="O51" s="29"/>
      <c r="P51" s="6">
        <v>3168736714</v>
      </c>
      <c r="Q51" s="72" t="s">
        <v>996</v>
      </c>
      <c r="R51" s="216"/>
      <c r="S51" s="6"/>
      <c r="T51" s="6"/>
    </row>
    <row r="52" spans="1:20" s="17" customFormat="1" ht="27.75" hidden="1" customHeight="1" x14ac:dyDescent="0.25">
      <c r="A52" s="250"/>
      <c r="B52" s="245"/>
      <c r="C52" s="232"/>
      <c r="D52" s="232"/>
      <c r="E52" s="232"/>
      <c r="F52" s="233"/>
      <c r="G52" s="232"/>
      <c r="H52" s="239"/>
      <c r="I52" s="18" t="s">
        <v>1123</v>
      </c>
      <c r="J52" s="18" t="s">
        <v>1123</v>
      </c>
      <c r="K52" s="18"/>
      <c r="L52" s="19" t="s">
        <v>186</v>
      </c>
      <c r="M52" s="6" t="s">
        <v>1098</v>
      </c>
      <c r="N52" s="6">
        <v>1130636630</v>
      </c>
      <c r="O52" s="6" t="s">
        <v>1289</v>
      </c>
      <c r="P52" s="6">
        <v>3164784689</v>
      </c>
      <c r="Q52" s="72" t="s">
        <v>1099</v>
      </c>
      <c r="R52" s="251"/>
      <c r="S52" s="6"/>
      <c r="T52" s="6"/>
    </row>
    <row r="53" spans="1:20" s="17" customFormat="1" ht="36" hidden="1" customHeight="1" x14ac:dyDescent="0.25">
      <c r="A53" s="248">
        <v>800125313</v>
      </c>
      <c r="B53" s="225" t="s">
        <v>151</v>
      </c>
      <c r="C53" s="205" t="s">
        <v>11</v>
      </c>
      <c r="D53" s="205" t="s">
        <v>503</v>
      </c>
      <c r="E53" s="205" t="s">
        <v>152</v>
      </c>
      <c r="F53" s="221">
        <v>9847</v>
      </c>
      <c r="G53" s="205" t="s">
        <v>9</v>
      </c>
      <c r="H53" s="205" t="s">
        <v>387</v>
      </c>
      <c r="I53" s="103" t="s">
        <v>388</v>
      </c>
      <c r="J53" s="103" t="s">
        <v>444</v>
      </c>
      <c r="K53" s="18" t="s">
        <v>187</v>
      </c>
      <c r="L53" s="19" t="s">
        <v>186</v>
      </c>
      <c r="M53" s="4" t="s">
        <v>1205</v>
      </c>
      <c r="N53" s="4">
        <v>1107102771</v>
      </c>
      <c r="O53" s="4" t="s">
        <v>1206</v>
      </c>
      <c r="P53" s="4">
        <v>3104789935</v>
      </c>
      <c r="Q53" s="72" t="s">
        <v>1207</v>
      </c>
      <c r="R53" s="215" t="s">
        <v>1208</v>
      </c>
      <c r="S53" s="6"/>
      <c r="T53" s="6"/>
    </row>
    <row r="54" spans="1:20" s="17" customFormat="1" ht="36" hidden="1" customHeight="1" x14ac:dyDescent="0.25">
      <c r="A54" s="249"/>
      <c r="B54" s="226"/>
      <c r="C54" s="214"/>
      <c r="D54" s="214"/>
      <c r="E54" s="214"/>
      <c r="F54" s="222"/>
      <c r="G54" s="214"/>
      <c r="H54" s="206"/>
      <c r="I54" s="18" t="s">
        <v>1123</v>
      </c>
      <c r="J54" s="18" t="s">
        <v>1123</v>
      </c>
      <c r="K54" s="18"/>
      <c r="L54" s="19" t="s">
        <v>186</v>
      </c>
      <c r="M54" s="4" t="s">
        <v>1238</v>
      </c>
      <c r="N54" s="45"/>
      <c r="O54" s="4" t="s">
        <v>1239</v>
      </c>
      <c r="P54" s="4">
        <v>3137671130</v>
      </c>
      <c r="Q54" s="72" t="s">
        <v>1240</v>
      </c>
      <c r="R54" s="216"/>
      <c r="S54" s="6"/>
      <c r="T54" s="6"/>
    </row>
    <row r="55" spans="1:20" s="17" customFormat="1" ht="36" hidden="1" customHeight="1" x14ac:dyDescent="0.25">
      <c r="A55" s="249"/>
      <c r="B55" s="226"/>
      <c r="C55" s="214"/>
      <c r="D55" s="214"/>
      <c r="E55" s="214"/>
      <c r="F55" s="222"/>
      <c r="G55" s="214"/>
      <c r="H55" s="206"/>
      <c r="I55" s="18" t="s">
        <v>1123</v>
      </c>
      <c r="J55" s="18" t="s">
        <v>1123</v>
      </c>
      <c r="K55" s="18"/>
      <c r="L55" s="19" t="s">
        <v>186</v>
      </c>
      <c r="M55" s="6" t="s">
        <v>1040</v>
      </c>
      <c r="N55" s="6">
        <v>1143876405</v>
      </c>
      <c r="O55" s="6" t="s">
        <v>1041</v>
      </c>
      <c r="P55" s="6">
        <v>3108957175</v>
      </c>
      <c r="Q55" s="72" t="s">
        <v>1049</v>
      </c>
      <c r="R55" s="216"/>
      <c r="S55" s="6"/>
      <c r="T55" s="6"/>
    </row>
    <row r="56" spans="1:20" s="17" customFormat="1" ht="36" hidden="1" customHeight="1" x14ac:dyDescent="0.25">
      <c r="A56" s="250"/>
      <c r="B56" s="245"/>
      <c r="C56" s="232"/>
      <c r="D56" s="232"/>
      <c r="E56" s="232"/>
      <c r="F56" s="233"/>
      <c r="G56" s="232"/>
      <c r="H56" s="239"/>
      <c r="I56" s="18" t="s">
        <v>1123</v>
      </c>
      <c r="J56" s="18" t="s">
        <v>1123</v>
      </c>
      <c r="K56" s="18"/>
      <c r="L56" s="19" t="s">
        <v>186</v>
      </c>
      <c r="M56" s="16" t="s">
        <v>500</v>
      </c>
      <c r="N56" s="6">
        <v>67026574</v>
      </c>
      <c r="O56" s="6" t="s">
        <v>501</v>
      </c>
      <c r="P56" s="6">
        <v>3102061449</v>
      </c>
      <c r="Q56" s="72" t="s">
        <v>502</v>
      </c>
      <c r="R56" s="251"/>
      <c r="S56" s="6"/>
      <c r="T56" s="6"/>
    </row>
    <row r="57" spans="1:20" s="17" customFormat="1" ht="30.75" hidden="1" customHeight="1" x14ac:dyDescent="0.25">
      <c r="A57" s="248">
        <v>890300327</v>
      </c>
      <c r="B57" s="225" t="s">
        <v>51</v>
      </c>
      <c r="C57" s="205" t="s">
        <v>11</v>
      </c>
      <c r="D57" s="295" t="s">
        <v>572</v>
      </c>
      <c r="E57" s="205" t="s">
        <v>52</v>
      </c>
      <c r="F57" s="221">
        <v>6788</v>
      </c>
      <c r="G57" s="205" t="s">
        <v>9</v>
      </c>
      <c r="H57" s="205" t="s">
        <v>389</v>
      </c>
      <c r="I57" s="103" t="s">
        <v>444</v>
      </c>
      <c r="J57" s="103" t="s">
        <v>293</v>
      </c>
      <c r="K57" s="18" t="s">
        <v>187</v>
      </c>
      <c r="L57" s="51" t="s">
        <v>283</v>
      </c>
      <c r="M57" s="6" t="s">
        <v>575</v>
      </c>
      <c r="N57" s="6">
        <v>1143854525</v>
      </c>
      <c r="O57" s="6" t="s">
        <v>576</v>
      </c>
      <c r="P57" s="6">
        <v>3148084313</v>
      </c>
      <c r="Q57" s="72" t="s">
        <v>577</v>
      </c>
      <c r="R57" s="237" t="s">
        <v>1166</v>
      </c>
      <c r="S57" s="6"/>
      <c r="T57" s="6"/>
    </row>
    <row r="58" spans="1:20" s="17" customFormat="1" ht="30.75" hidden="1" customHeight="1" x14ac:dyDescent="0.25">
      <c r="A58" s="249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6" t="s">
        <v>578</v>
      </c>
      <c r="N58" s="6">
        <v>1006515258</v>
      </c>
      <c r="O58" s="6" t="s">
        <v>546</v>
      </c>
      <c r="P58" s="6">
        <v>3173738423</v>
      </c>
      <c r="Q58" s="72" t="s">
        <v>579</v>
      </c>
      <c r="R58" s="238"/>
      <c r="S58" s="6"/>
      <c r="T58" s="6"/>
    </row>
    <row r="59" spans="1:20" s="17" customFormat="1" ht="30.75" hidden="1" customHeight="1" x14ac:dyDescent="0.25">
      <c r="A59" s="249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6" t="s">
        <v>1050</v>
      </c>
      <c r="N59" s="34">
        <v>29122738</v>
      </c>
      <c r="O59" s="6" t="s">
        <v>624</v>
      </c>
      <c r="P59" s="16">
        <v>3226947055</v>
      </c>
      <c r="Q59" s="73" t="s">
        <v>1051</v>
      </c>
      <c r="R59" s="238"/>
      <c r="S59" s="6"/>
      <c r="T59" s="6"/>
    </row>
    <row r="60" spans="1:20" s="17" customFormat="1" ht="30.75" hidden="1" customHeight="1" x14ac:dyDescent="0.25">
      <c r="A60" s="249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4" t="s">
        <v>581</v>
      </c>
      <c r="N60" s="4">
        <v>52786907</v>
      </c>
      <c r="O60" s="4" t="s">
        <v>582</v>
      </c>
      <c r="P60" s="4" t="s">
        <v>583</v>
      </c>
      <c r="Q60" s="72" t="s">
        <v>53</v>
      </c>
      <c r="R60" s="238"/>
      <c r="S60" s="6"/>
      <c r="T60" s="6"/>
    </row>
    <row r="61" spans="1:20" s="17" customFormat="1" ht="30.75" hidden="1" customHeight="1" x14ac:dyDescent="0.25">
      <c r="A61" s="249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1165</v>
      </c>
      <c r="N61" s="34">
        <v>1151945929</v>
      </c>
      <c r="O61" s="6" t="s">
        <v>1162</v>
      </c>
      <c r="P61" s="6">
        <v>3167709631</v>
      </c>
      <c r="Q61" s="72" t="s">
        <v>1163</v>
      </c>
      <c r="R61" s="238"/>
      <c r="S61" s="6"/>
      <c r="T61" s="6"/>
    </row>
    <row r="62" spans="1:20" s="17" customFormat="1" ht="30.75" hidden="1" customHeight="1" x14ac:dyDescent="0.25">
      <c r="A62" s="249"/>
      <c r="B62" s="226"/>
      <c r="C62" s="214"/>
      <c r="D62" s="309"/>
      <c r="E62" s="214"/>
      <c r="F62" s="222"/>
      <c r="G62" s="214"/>
      <c r="H62" s="206"/>
      <c r="I62" s="18" t="s">
        <v>1123</v>
      </c>
      <c r="J62" s="18" t="s">
        <v>1123</v>
      </c>
      <c r="K62" s="18"/>
      <c r="L62" s="51" t="s">
        <v>283</v>
      </c>
      <c r="M62" s="6" t="s">
        <v>1132</v>
      </c>
      <c r="N62" s="81">
        <v>1001053322</v>
      </c>
      <c r="O62" s="6" t="s">
        <v>1133</v>
      </c>
      <c r="P62" s="6">
        <v>3176372194</v>
      </c>
      <c r="Q62" s="73" t="s">
        <v>1131</v>
      </c>
      <c r="R62" s="238"/>
      <c r="S62" s="6"/>
      <c r="T62" s="6"/>
    </row>
    <row r="63" spans="1:20" s="17" customFormat="1" ht="30.75" hidden="1" customHeight="1" x14ac:dyDescent="0.25">
      <c r="A63" s="249"/>
      <c r="B63" s="226"/>
      <c r="C63" s="214"/>
      <c r="D63" s="309"/>
      <c r="E63" s="214"/>
      <c r="F63" s="222"/>
      <c r="G63" s="214"/>
      <c r="H63" s="206"/>
      <c r="I63" s="18" t="s">
        <v>1123</v>
      </c>
      <c r="J63" s="18" t="s">
        <v>1123</v>
      </c>
      <c r="K63" s="18"/>
      <c r="L63" s="51" t="s">
        <v>283</v>
      </c>
      <c r="M63" s="4" t="s">
        <v>573</v>
      </c>
      <c r="N63" s="4">
        <v>1143871007</v>
      </c>
      <c r="O63" s="4" t="s">
        <v>574</v>
      </c>
      <c r="P63" s="4">
        <v>3108202109</v>
      </c>
      <c r="Q63" s="72" t="s">
        <v>1164</v>
      </c>
      <c r="R63" s="238"/>
      <c r="S63" s="6"/>
      <c r="T63" s="6"/>
    </row>
    <row r="64" spans="1:20" s="17" customFormat="1" ht="30.75" hidden="1" customHeight="1" x14ac:dyDescent="0.25">
      <c r="A64" s="248">
        <v>890303178</v>
      </c>
      <c r="B64" s="225" t="s">
        <v>40</v>
      </c>
      <c r="C64" s="205" t="s">
        <v>11</v>
      </c>
      <c r="D64" s="295" t="s">
        <v>584</v>
      </c>
      <c r="E64" s="205" t="s">
        <v>41</v>
      </c>
      <c r="F64" s="221">
        <v>65</v>
      </c>
      <c r="G64" s="205" t="s">
        <v>26</v>
      </c>
      <c r="H64" s="205" t="s">
        <v>390</v>
      </c>
      <c r="I64" s="103" t="s">
        <v>286</v>
      </c>
      <c r="J64" s="103" t="s">
        <v>1123</v>
      </c>
      <c r="K64" s="86" t="s">
        <v>202</v>
      </c>
      <c r="L64" s="19" t="s">
        <v>186</v>
      </c>
      <c r="M64" s="4" t="s">
        <v>886</v>
      </c>
      <c r="N64" s="45"/>
      <c r="O64" s="4" t="s">
        <v>888</v>
      </c>
      <c r="P64" s="45"/>
      <c r="Q64" s="72" t="s">
        <v>887</v>
      </c>
      <c r="R64" s="237" t="s">
        <v>1177</v>
      </c>
      <c r="S64" s="6"/>
      <c r="T64" s="6"/>
    </row>
    <row r="65" spans="1:20" s="17" customFormat="1" ht="32.25" hidden="1" customHeight="1" x14ac:dyDescent="0.25">
      <c r="A65" s="250"/>
      <c r="B65" s="245"/>
      <c r="C65" s="232"/>
      <c r="D65" s="296"/>
      <c r="E65" s="232"/>
      <c r="F65" s="233"/>
      <c r="G65" s="232"/>
      <c r="H65" s="239"/>
      <c r="I65" s="18" t="s">
        <v>1123</v>
      </c>
      <c r="J65" s="18" t="s">
        <v>1123</v>
      </c>
      <c r="K65" s="18"/>
      <c r="L65" s="19" t="s">
        <v>186</v>
      </c>
      <c r="M65" s="6" t="s">
        <v>585</v>
      </c>
      <c r="N65" s="6">
        <v>1143844133</v>
      </c>
      <c r="O65" s="6" t="s">
        <v>586</v>
      </c>
      <c r="P65" s="6">
        <v>3153382327</v>
      </c>
      <c r="Q65" s="72" t="s">
        <v>587</v>
      </c>
      <c r="R65" s="241"/>
      <c r="S65" s="6"/>
      <c r="T65" s="6"/>
    </row>
    <row r="66" spans="1:20" s="17" customFormat="1" ht="30.75" hidden="1" customHeight="1" x14ac:dyDescent="0.25">
      <c r="A66" s="217">
        <v>891300241</v>
      </c>
      <c r="B66" s="219" t="s">
        <v>15</v>
      </c>
      <c r="C66" s="205" t="s">
        <v>16</v>
      </c>
      <c r="D66" s="205" t="s">
        <v>571</v>
      </c>
      <c r="E66" s="205" t="s">
        <v>17</v>
      </c>
      <c r="F66" s="221">
        <v>2046</v>
      </c>
      <c r="G66" s="205" t="s">
        <v>9</v>
      </c>
      <c r="H66" s="205" t="s">
        <v>966</v>
      </c>
      <c r="I66" s="103" t="s">
        <v>1226</v>
      </c>
      <c r="J66" s="103" t="s">
        <v>973</v>
      </c>
      <c r="K66" s="18" t="s">
        <v>187</v>
      </c>
      <c r="L66" s="19" t="s">
        <v>186</v>
      </c>
      <c r="M66" s="7" t="s">
        <v>562</v>
      </c>
      <c r="N66" s="7">
        <v>66770442</v>
      </c>
      <c r="O66" s="6" t="s">
        <v>563</v>
      </c>
      <c r="P66" s="6" t="s">
        <v>564</v>
      </c>
      <c r="Q66" s="73" t="s">
        <v>565</v>
      </c>
      <c r="R66" s="351" t="s">
        <v>1464</v>
      </c>
      <c r="S66" s="6"/>
      <c r="T66" s="6"/>
    </row>
    <row r="67" spans="1:20" s="17" customFormat="1" ht="30.75" hidden="1" customHeight="1" x14ac:dyDescent="0.25">
      <c r="A67" s="218"/>
      <c r="B67" s="220"/>
      <c r="C67" s="214"/>
      <c r="D67" s="214"/>
      <c r="E67" s="214"/>
      <c r="F67" s="222"/>
      <c r="G67" s="214"/>
      <c r="H67" s="206"/>
      <c r="I67" s="117"/>
      <c r="J67" s="118"/>
      <c r="K67" s="18"/>
      <c r="L67" s="19" t="s">
        <v>186</v>
      </c>
      <c r="M67" s="6" t="s">
        <v>856</v>
      </c>
      <c r="N67" s="7">
        <v>16378791</v>
      </c>
      <c r="O67" s="6" t="s">
        <v>857</v>
      </c>
      <c r="P67" s="6" t="s">
        <v>858</v>
      </c>
      <c r="Q67" s="72" t="s">
        <v>859</v>
      </c>
      <c r="R67" s="352"/>
      <c r="S67" s="6"/>
      <c r="T67" s="6"/>
    </row>
    <row r="68" spans="1:20" s="17" customFormat="1" ht="30.75" hidden="1" customHeight="1" x14ac:dyDescent="0.25">
      <c r="A68" s="218"/>
      <c r="B68" s="220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566</v>
      </c>
      <c r="N68" s="7">
        <v>67031357</v>
      </c>
      <c r="O68" s="6" t="s">
        <v>567</v>
      </c>
      <c r="P68" s="6">
        <v>3016471235</v>
      </c>
      <c r="Q68" s="72" t="s">
        <v>18</v>
      </c>
      <c r="R68" s="352"/>
      <c r="S68" s="6"/>
      <c r="T68" s="20"/>
    </row>
    <row r="69" spans="1:20" s="17" customFormat="1" ht="30.75" hidden="1" customHeight="1" x14ac:dyDescent="0.25">
      <c r="A69" s="218"/>
      <c r="B69" s="220"/>
      <c r="C69" s="214"/>
      <c r="D69" s="214"/>
      <c r="E69" s="214"/>
      <c r="F69" s="222"/>
      <c r="G69" s="214"/>
      <c r="H69" s="206"/>
      <c r="I69" s="107"/>
      <c r="J69" s="108"/>
      <c r="K69" s="18"/>
      <c r="L69" s="19" t="s">
        <v>186</v>
      </c>
      <c r="M69" s="6" t="s">
        <v>961</v>
      </c>
      <c r="N69" s="7">
        <v>38670475</v>
      </c>
      <c r="O69" s="6" t="s">
        <v>962</v>
      </c>
      <c r="P69" s="6">
        <v>3174426183</v>
      </c>
      <c r="Q69" s="66"/>
      <c r="R69" s="352"/>
      <c r="S69" s="6"/>
      <c r="T69" s="6"/>
    </row>
    <row r="70" spans="1:20" s="17" customFormat="1" ht="30.75" hidden="1" customHeight="1" x14ac:dyDescent="0.25">
      <c r="A70" s="218"/>
      <c r="B70" s="220"/>
      <c r="C70" s="214"/>
      <c r="D70" s="214"/>
      <c r="E70" s="214"/>
      <c r="F70" s="222"/>
      <c r="G70" s="214"/>
      <c r="H70" s="206"/>
      <c r="I70" s="107"/>
      <c r="J70" s="108"/>
      <c r="K70" s="18"/>
      <c r="L70" s="19" t="s">
        <v>186</v>
      </c>
      <c r="M70" s="6" t="s">
        <v>963</v>
      </c>
      <c r="N70" s="7">
        <v>1116262585</v>
      </c>
      <c r="O70" s="6" t="s">
        <v>964</v>
      </c>
      <c r="P70" s="6">
        <v>3162483098</v>
      </c>
      <c r="Q70" s="72" t="s">
        <v>965</v>
      </c>
      <c r="R70" s="352"/>
      <c r="S70" s="6"/>
      <c r="T70" s="20"/>
    </row>
    <row r="71" spans="1:20" s="17" customFormat="1" ht="30.75" hidden="1" customHeight="1" x14ac:dyDescent="0.25">
      <c r="A71" s="242"/>
      <c r="B71" s="243"/>
      <c r="C71" s="232"/>
      <c r="D71" s="232"/>
      <c r="E71" s="232"/>
      <c r="F71" s="233"/>
      <c r="G71" s="232"/>
      <c r="H71" s="239"/>
      <c r="I71" s="115"/>
      <c r="J71" s="116"/>
      <c r="K71" s="18"/>
      <c r="L71" s="19" t="s">
        <v>186</v>
      </c>
      <c r="M71" s="6" t="s">
        <v>568</v>
      </c>
      <c r="N71" s="7">
        <v>1144070484</v>
      </c>
      <c r="O71" s="6" t="s">
        <v>569</v>
      </c>
      <c r="P71" s="6">
        <v>3160248309</v>
      </c>
      <c r="Q71" s="72" t="s">
        <v>570</v>
      </c>
      <c r="R71" s="353"/>
      <c r="S71" s="6"/>
      <c r="T71" s="6"/>
    </row>
    <row r="72" spans="1:20" s="17" customFormat="1" ht="36" hidden="1" customHeight="1" x14ac:dyDescent="0.25">
      <c r="A72" s="248">
        <v>890302594</v>
      </c>
      <c r="B72" s="225" t="s">
        <v>19</v>
      </c>
      <c r="C72" s="205" t="s">
        <v>20</v>
      </c>
      <c r="D72" s="205" t="s">
        <v>1277</v>
      </c>
      <c r="E72" s="205" t="s">
        <v>17</v>
      </c>
      <c r="F72" s="221">
        <v>2169</v>
      </c>
      <c r="G72" s="205" t="s">
        <v>9</v>
      </c>
      <c r="H72" s="205" t="s">
        <v>392</v>
      </c>
      <c r="I72" s="103" t="s">
        <v>1114</v>
      </c>
      <c r="J72" s="103" t="s">
        <v>1461</v>
      </c>
      <c r="K72" s="86" t="s">
        <v>202</v>
      </c>
      <c r="L72" s="19" t="s">
        <v>186</v>
      </c>
      <c r="M72" s="129" t="s">
        <v>854</v>
      </c>
      <c r="N72" s="130">
        <v>1113643216</v>
      </c>
      <c r="O72" s="129" t="s">
        <v>855</v>
      </c>
      <c r="P72" s="129">
        <v>3017326148</v>
      </c>
      <c r="Q72" s="131" t="s">
        <v>1022</v>
      </c>
      <c r="R72" s="215" t="s">
        <v>1347</v>
      </c>
      <c r="S72" s="6"/>
      <c r="T72" s="6"/>
    </row>
    <row r="73" spans="1:20" s="17" customFormat="1" ht="36" hidden="1" customHeight="1" x14ac:dyDescent="0.25">
      <c r="A73" s="249"/>
      <c r="B73" s="226"/>
      <c r="C73" s="214"/>
      <c r="D73" s="214"/>
      <c r="E73" s="214"/>
      <c r="F73" s="222"/>
      <c r="G73" s="214"/>
      <c r="H73" s="206"/>
      <c r="I73" s="117"/>
      <c r="J73" s="118"/>
      <c r="K73" s="18"/>
      <c r="L73" s="19" t="s">
        <v>186</v>
      </c>
      <c r="M73" s="4" t="s">
        <v>487</v>
      </c>
      <c r="N73" s="26">
        <v>66774097</v>
      </c>
      <c r="O73" s="6" t="s">
        <v>488</v>
      </c>
      <c r="P73" s="6">
        <v>890300292</v>
      </c>
      <c r="Q73" s="72" t="s">
        <v>21</v>
      </c>
      <c r="R73" s="216"/>
      <c r="S73" s="6"/>
      <c r="T73" s="6"/>
    </row>
    <row r="74" spans="1:20" s="17" customFormat="1" ht="36" hidden="1" customHeight="1" x14ac:dyDescent="0.25">
      <c r="A74" s="249"/>
      <c r="B74" s="226"/>
      <c r="C74" s="214"/>
      <c r="D74" s="214"/>
      <c r="E74" s="214"/>
      <c r="F74" s="222"/>
      <c r="G74" s="214"/>
      <c r="H74" s="206"/>
      <c r="I74" s="107"/>
      <c r="J74" s="108"/>
      <c r="K74" s="18"/>
      <c r="L74" s="19" t="s">
        <v>186</v>
      </c>
      <c r="M74" s="4" t="s">
        <v>1242</v>
      </c>
      <c r="N74" s="124"/>
      <c r="O74" s="45"/>
      <c r="P74" s="45"/>
      <c r="Q74" s="66"/>
      <c r="R74" s="216"/>
      <c r="S74" s="6"/>
      <c r="T74" s="6"/>
    </row>
    <row r="75" spans="1:20" s="17" customFormat="1" ht="36" hidden="1" customHeight="1" x14ac:dyDescent="0.25">
      <c r="A75" s="249"/>
      <c r="B75" s="226"/>
      <c r="C75" s="214"/>
      <c r="D75" s="214"/>
      <c r="E75" s="214"/>
      <c r="F75" s="222"/>
      <c r="G75" s="214"/>
      <c r="H75" s="206"/>
      <c r="I75" s="107"/>
      <c r="J75" s="108"/>
      <c r="K75" s="18"/>
      <c r="L75" s="19" t="s">
        <v>186</v>
      </c>
      <c r="M75" s="166" t="s">
        <v>489</v>
      </c>
      <c r="N75" s="26">
        <v>66930367</v>
      </c>
      <c r="O75" s="4" t="s">
        <v>490</v>
      </c>
      <c r="P75" s="4">
        <v>3122981573</v>
      </c>
      <c r="Q75" s="72" t="s">
        <v>491</v>
      </c>
      <c r="R75" s="216"/>
      <c r="S75" s="6"/>
      <c r="T75" s="6"/>
    </row>
    <row r="76" spans="1:20" s="17" customFormat="1" ht="36" hidden="1" customHeight="1" x14ac:dyDescent="0.25">
      <c r="A76" s="250"/>
      <c r="B76" s="245"/>
      <c r="C76" s="232"/>
      <c r="D76" s="232"/>
      <c r="E76" s="232"/>
      <c r="F76" s="233"/>
      <c r="G76" s="232"/>
      <c r="H76" s="239"/>
      <c r="I76" s="115"/>
      <c r="J76" s="116"/>
      <c r="K76" s="18"/>
      <c r="L76" s="19" t="s">
        <v>186</v>
      </c>
      <c r="M76" s="165" t="s">
        <v>492</v>
      </c>
      <c r="N76" s="6">
        <v>1113642428</v>
      </c>
      <c r="O76" s="6" t="s">
        <v>493</v>
      </c>
      <c r="P76" s="6" t="s">
        <v>494</v>
      </c>
      <c r="Q76" s="72" t="s">
        <v>495</v>
      </c>
      <c r="R76" s="251"/>
      <c r="S76" s="6"/>
      <c r="T76" s="6"/>
    </row>
    <row r="77" spans="1:20" s="17" customFormat="1" ht="66" hidden="1" customHeight="1" x14ac:dyDescent="0.25">
      <c r="A77" s="82">
        <v>900495079</v>
      </c>
      <c r="B77" s="157" t="s">
        <v>72</v>
      </c>
      <c r="C77" s="18" t="s">
        <v>11</v>
      </c>
      <c r="D77" s="18" t="s">
        <v>588</v>
      </c>
      <c r="E77" s="18" t="s">
        <v>73</v>
      </c>
      <c r="F77" s="24">
        <v>511</v>
      </c>
      <c r="G77" s="18" t="s">
        <v>9</v>
      </c>
      <c r="H77" s="18" t="s">
        <v>393</v>
      </c>
      <c r="I77" s="104" t="s">
        <v>1071</v>
      </c>
      <c r="J77" s="104" t="s">
        <v>1252</v>
      </c>
      <c r="K77" s="86" t="s">
        <v>202</v>
      </c>
      <c r="L77" s="19" t="s">
        <v>186</v>
      </c>
      <c r="M77" s="4" t="s">
        <v>893</v>
      </c>
      <c r="N77" s="4">
        <v>1007500619</v>
      </c>
      <c r="O77" s="4" t="s">
        <v>891</v>
      </c>
      <c r="P77" s="4">
        <v>3226500271</v>
      </c>
      <c r="Q77" s="72" t="s">
        <v>892</v>
      </c>
      <c r="R77" s="136" t="s">
        <v>1328</v>
      </c>
      <c r="S77" s="6"/>
      <c r="T77" s="6"/>
    </row>
    <row r="78" spans="1:20" s="17" customFormat="1" ht="49.5" hidden="1" customHeight="1" x14ac:dyDescent="0.25">
      <c r="A78" s="80">
        <v>900031681</v>
      </c>
      <c r="B78" s="156" t="s">
        <v>100</v>
      </c>
      <c r="C78" s="9" t="s">
        <v>11</v>
      </c>
      <c r="D78" s="9" t="s">
        <v>588</v>
      </c>
      <c r="E78" s="9" t="s">
        <v>73</v>
      </c>
      <c r="F78" s="15">
        <v>779</v>
      </c>
      <c r="G78" s="9" t="s">
        <v>9</v>
      </c>
      <c r="H78" s="9" t="s">
        <v>394</v>
      </c>
      <c r="I78" s="79" t="s">
        <v>395</v>
      </c>
      <c r="J78" s="79" t="s">
        <v>1212</v>
      </c>
      <c r="K78" s="86" t="s">
        <v>202</v>
      </c>
      <c r="L78" s="19" t="s">
        <v>186</v>
      </c>
      <c r="M78" s="6" t="s">
        <v>589</v>
      </c>
      <c r="N78" s="6">
        <v>1116445882</v>
      </c>
      <c r="O78" s="6" t="s">
        <v>590</v>
      </c>
      <c r="P78" s="6">
        <v>3135974458</v>
      </c>
      <c r="Q78" s="72" t="s">
        <v>74</v>
      </c>
      <c r="R78" s="105" t="s">
        <v>1328</v>
      </c>
      <c r="S78" s="6" t="s">
        <v>537</v>
      </c>
      <c r="T78" s="6" t="s">
        <v>1470</v>
      </c>
    </row>
    <row r="79" spans="1:20" s="17" customFormat="1" ht="49.5" hidden="1" customHeight="1" x14ac:dyDescent="0.25">
      <c r="A79" s="323">
        <v>900087414</v>
      </c>
      <c r="B79" s="307" t="s">
        <v>138</v>
      </c>
      <c r="C79" s="259" t="s">
        <v>20</v>
      </c>
      <c r="D79" s="205" t="s">
        <v>1276</v>
      </c>
      <c r="E79" s="205" t="s">
        <v>17</v>
      </c>
      <c r="F79" s="268">
        <v>2364</v>
      </c>
      <c r="G79" s="259" t="s">
        <v>9</v>
      </c>
      <c r="H79" s="205" t="s">
        <v>398</v>
      </c>
      <c r="I79" s="69" t="s">
        <v>1370</v>
      </c>
      <c r="J79" s="69" t="s">
        <v>1176</v>
      </c>
      <c r="K79" s="46" t="s">
        <v>202</v>
      </c>
      <c r="L79" s="19" t="s">
        <v>186</v>
      </c>
      <c r="M79" s="16" t="s">
        <v>591</v>
      </c>
      <c r="N79" s="7">
        <v>1116131486</v>
      </c>
      <c r="O79" s="6" t="s">
        <v>592</v>
      </c>
      <c r="P79" s="6">
        <v>3107023205</v>
      </c>
      <c r="Q79" s="72" t="s">
        <v>593</v>
      </c>
      <c r="R79" s="215" t="s">
        <v>1328</v>
      </c>
      <c r="S79" s="6"/>
      <c r="T79" s="6"/>
    </row>
    <row r="80" spans="1:20" s="17" customFormat="1" ht="49.5" hidden="1" customHeight="1" x14ac:dyDescent="0.25">
      <c r="A80" s="324"/>
      <c r="B80" s="308"/>
      <c r="C80" s="260"/>
      <c r="D80" s="214"/>
      <c r="E80" s="214"/>
      <c r="F80" s="269"/>
      <c r="G80" s="260"/>
      <c r="H80" s="206"/>
      <c r="I80" s="117"/>
      <c r="J80" s="118"/>
      <c r="K80" s="14"/>
      <c r="L80" s="19" t="s">
        <v>186</v>
      </c>
      <c r="M80" s="16" t="s">
        <v>1060</v>
      </c>
      <c r="N80" s="7">
        <v>1005862436</v>
      </c>
      <c r="O80" s="6" t="s">
        <v>1059</v>
      </c>
      <c r="P80" s="6">
        <v>3173525679</v>
      </c>
      <c r="Q80" s="72" t="s">
        <v>1075</v>
      </c>
      <c r="R80" s="216"/>
      <c r="S80" s="6"/>
      <c r="T80" s="6"/>
    </row>
    <row r="81" spans="1:20" s="17" customFormat="1" ht="49.5" hidden="1" customHeight="1" x14ac:dyDescent="0.25">
      <c r="A81" s="324"/>
      <c r="B81" s="308"/>
      <c r="C81" s="260"/>
      <c r="D81" s="214"/>
      <c r="E81" s="214"/>
      <c r="F81" s="269"/>
      <c r="G81" s="260"/>
      <c r="H81" s="206"/>
      <c r="I81" s="115"/>
      <c r="J81" s="116"/>
      <c r="K81" s="14"/>
      <c r="L81" s="19" t="s">
        <v>186</v>
      </c>
      <c r="M81" s="16" t="s">
        <v>594</v>
      </c>
      <c r="N81" s="7">
        <v>29974995</v>
      </c>
      <c r="O81" s="6" t="s">
        <v>595</v>
      </c>
      <c r="P81" s="6">
        <v>3145029044</v>
      </c>
      <c r="Q81" s="72" t="s">
        <v>596</v>
      </c>
      <c r="R81" s="254"/>
      <c r="S81" s="6"/>
      <c r="T81" s="6"/>
    </row>
    <row r="82" spans="1:20" s="17" customFormat="1" ht="75" hidden="1" x14ac:dyDescent="0.25">
      <c r="A82" s="62">
        <v>800157686</v>
      </c>
      <c r="B82" s="133" t="s">
        <v>136</v>
      </c>
      <c r="C82" s="18" t="s">
        <v>11</v>
      </c>
      <c r="D82" s="18" t="s">
        <v>598</v>
      </c>
      <c r="E82" s="18" t="s">
        <v>73</v>
      </c>
      <c r="F82" s="24">
        <v>939</v>
      </c>
      <c r="G82" s="18" t="s">
        <v>9</v>
      </c>
      <c r="H82" s="18" t="s">
        <v>1044</v>
      </c>
      <c r="I82" s="104" t="s">
        <v>1147</v>
      </c>
      <c r="J82" s="104" t="s">
        <v>293</v>
      </c>
      <c r="K82" s="86" t="s">
        <v>202</v>
      </c>
      <c r="L82" s="19" t="s">
        <v>186</v>
      </c>
      <c r="M82" s="6" t="s">
        <v>498</v>
      </c>
      <c r="N82" s="6">
        <v>29707256</v>
      </c>
      <c r="O82" s="6" t="s">
        <v>499</v>
      </c>
      <c r="P82" s="6">
        <v>3182049459</v>
      </c>
      <c r="Q82" s="72" t="s">
        <v>137</v>
      </c>
      <c r="R82" s="153" t="s">
        <v>1314</v>
      </c>
      <c r="S82" s="6"/>
      <c r="T82" s="6"/>
    </row>
    <row r="83" spans="1:20" s="17" customFormat="1" ht="84.75" hidden="1" customHeight="1" x14ac:dyDescent="0.25">
      <c r="A83" s="61">
        <v>891300237</v>
      </c>
      <c r="B83" s="152" t="s">
        <v>1213</v>
      </c>
      <c r="C83" s="9" t="s">
        <v>11</v>
      </c>
      <c r="D83" s="9" t="s">
        <v>599</v>
      </c>
      <c r="E83" s="9" t="s">
        <v>17</v>
      </c>
      <c r="F83" s="15">
        <v>3107</v>
      </c>
      <c r="G83" s="9" t="s">
        <v>9</v>
      </c>
      <c r="H83" s="9" t="s">
        <v>396</v>
      </c>
      <c r="I83" s="79" t="s">
        <v>403</v>
      </c>
      <c r="J83" s="79" t="s">
        <v>1218</v>
      </c>
      <c r="K83" s="86" t="s">
        <v>202</v>
      </c>
      <c r="L83" s="19" t="s">
        <v>186</v>
      </c>
      <c r="M83" s="6" t="s">
        <v>496</v>
      </c>
      <c r="N83" s="6">
        <v>1113637534</v>
      </c>
      <c r="O83" s="6" t="s">
        <v>320</v>
      </c>
      <c r="P83" s="6">
        <v>3172524964</v>
      </c>
      <c r="Q83" s="72" t="s">
        <v>497</v>
      </c>
      <c r="R83" s="153" t="s">
        <v>1314</v>
      </c>
      <c r="S83" s="6"/>
      <c r="T83" s="6"/>
    </row>
    <row r="84" spans="1:20" s="17" customFormat="1" ht="75" hidden="1" x14ac:dyDescent="0.25">
      <c r="A84" s="62">
        <v>900934328</v>
      </c>
      <c r="B84" s="133" t="s">
        <v>165</v>
      </c>
      <c r="C84" s="18" t="s">
        <v>11</v>
      </c>
      <c r="D84" s="18" t="s">
        <v>599</v>
      </c>
      <c r="E84" s="18" t="s">
        <v>166</v>
      </c>
      <c r="F84" s="24">
        <v>21</v>
      </c>
      <c r="G84" s="18" t="s">
        <v>98</v>
      </c>
      <c r="H84" s="18" t="s">
        <v>397</v>
      </c>
      <c r="I84" s="85" t="s">
        <v>186</v>
      </c>
      <c r="J84" s="85" t="s">
        <v>186</v>
      </c>
      <c r="K84" s="18" t="s">
        <v>187</v>
      </c>
      <c r="L84" s="19" t="s">
        <v>186</v>
      </c>
      <c r="M84" s="6" t="s">
        <v>960</v>
      </c>
      <c r="N84" s="6">
        <v>66802283</v>
      </c>
      <c r="O84" s="6" t="s">
        <v>501</v>
      </c>
      <c r="P84" s="6">
        <v>3206875290</v>
      </c>
      <c r="Q84" s="72" t="s">
        <v>997</v>
      </c>
      <c r="R84" s="153" t="s">
        <v>1329</v>
      </c>
      <c r="S84" s="6"/>
      <c r="T84" s="6"/>
    </row>
    <row r="85" spans="1:20" s="17" customFormat="1" ht="36" hidden="1" customHeight="1" x14ac:dyDescent="0.25">
      <c r="A85" s="323">
        <v>900211167</v>
      </c>
      <c r="B85" s="265" t="s">
        <v>141</v>
      </c>
      <c r="C85" s="259" t="s">
        <v>11</v>
      </c>
      <c r="D85" s="205" t="s">
        <v>602</v>
      </c>
      <c r="E85" s="259" t="s">
        <v>35</v>
      </c>
      <c r="F85" s="268">
        <v>1017</v>
      </c>
      <c r="G85" s="259" t="s">
        <v>9</v>
      </c>
      <c r="H85" s="205" t="s">
        <v>399</v>
      </c>
      <c r="I85" s="69" t="s">
        <v>288</v>
      </c>
      <c r="J85" s="69" t="s">
        <v>223</v>
      </c>
      <c r="K85" s="14" t="s">
        <v>187</v>
      </c>
      <c r="L85" s="19" t="s">
        <v>186</v>
      </c>
      <c r="M85" s="6" t="s">
        <v>1143</v>
      </c>
      <c r="N85" s="7">
        <v>1107524630</v>
      </c>
      <c r="O85" s="6" t="s">
        <v>361</v>
      </c>
      <c r="P85" s="6">
        <v>3108965101</v>
      </c>
      <c r="Q85" s="72" t="s">
        <v>1142</v>
      </c>
      <c r="R85" s="215" t="s">
        <v>1144</v>
      </c>
      <c r="S85" s="6"/>
      <c r="T85" s="20"/>
    </row>
    <row r="86" spans="1:20" s="17" customFormat="1" ht="36" hidden="1" customHeight="1" x14ac:dyDescent="0.25">
      <c r="A86" s="324"/>
      <c r="B86" s="266"/>
      <c r="C86" s="260"/>
      <c r="D86" s="214"/>
      <c r="E86" s="260"/>
      <c r="F86" s="269"/>
      <c r="G86" s="260"/>
      <c r="H86" s="206"/>
      <c r="I86" s="14" t="s">
        <v>1123</v>
      </c>
      <c r="J86" s="14" t="s">
        <v>1123</v>
      </c>
      <c r="K86" s="14"/>
      <c r="L86" s="19" t="s">
        <v>186</v>
      </c>
      <c r="M86" s="6" t="s">
        <v>600</v>
      </c>
      <c r="N86" s="7">
        <v>1143986928</v>
      </c>
      <c r="O86" s="6" t="s">
        <v>601</v>
      </c>
      <c r="P86" s="6">
        <v>3506137506</v>
      </c>
      <c r="Q86" s="72" t="s">
        <v>142</v>
      </c>
      <c r="R86" s="216"/>
      <c r="S86" s="6"/>
      <c r="T86" s="6"/>
    </row>
    <row r="87" spans="1:20" s="13" customFormat="1" ht="24.75" hidden="1" customHeight="1" x14ac:dyDescent="0.25">
      <c r="A87" s="293">
        <v>891301549</v>
      </c>
      <c r="B87" s="348" t="s">
        <v>22</v>
      </c>
      <c r="C87" s="259" t="s">
        <v>11</v>
      </c>
      <c r="D87" s="205" t="s">
        <v>369</v>
      </c>
      <c r="E87" s="205" t="s">
        <v>23</v>
      </c>
      <c r="F87" s="268">
        <v>489</v>
      </c>
      <c r="G87" s="259" t="s">
        <v>9</v>
      </c>
      <c r="H87" s="205" t="s">
        <v>401</v>
      </c>
      <c r="I87" s="89" t="s">
        <v>296</v>
      </c>
      <c r="J87" s="89" t="s">
        <v>281</v>
      </c>
      <c r="K87" s="46" t="s">
        <v>202</v>
      </c>
      <c r="L87" s="19" t="s">
        <v>186</v>
      </c>
      <c r="M87" s="16" t="s">
        <v>354</v>
      </c>
      <c r="N87" s="7">
        <v>32785377</v>
      </c>
      <c r="O87" s="6" t="s">
        <v>355</v>
      </c>
      <c r="P87" s="6">
        <v>3186084372</v>
      </c>
      <c r="Q87" s="72" t="s">
        <v>356</v>
      </c>
      <c r="R87" s="312" t="s">
        <v>1237</v>
      </c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09"/>
      <c r="J88" s="110"/>
      <c r="K88" s="14"/>
      <c r="L88" s="19" t="s">
        <v>186</v>
      </c>
      <c r="M88" s="16" t="s">
        <v>357</v>
      </c>
      <c r="N88" s="7">
        <v>52543198</v>
      </c>
      <c r="O88" s="6" t="s">
        <v>358</v>
      </c>
      <c r="P88" s="6">
        <v>3102832411</v>
      </c>
      <c r="Q88" s="72" t="s">
        <v>359</v>
      </c>
      <c r="R88" s="352"/>
      <c r="S88" s="7"/>
      <c r="T88" s="6"/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360</v>
      </c>
      <c r="N89" s="28"/>
      <c r="O89" s="6" t="s">
        <v>361</v>
      </c>
      <c r="P89" s="6" t="s">
        <v>1187</v>
      </c>
      <c r="Q89" s="72" t="s">
        <v>362</v>
      </c>
      <c r="R89" s="352"/>
      <c r="S89" s="6"/>
      <c r="T89" s="6"/>
    </row>
    <row r="90" spans="1:20" s="13" customFormat="1" ht="24.75" hidden="1" customHeight="1" x14ac:dyDescent="0.25">
      <c r="A90" s="306"/>
      <c r="B90" s="300"/>
      <c r="C90" s="260"/>
      <c r="D90" s="214"/>
      <c r="E90" s="214"/>
      <c r="F90" s="269"/>
      <c r="G90" s="260"/>
      <c r="H90" s="206"/>
      <c r="I90" s="111"/>
      <c r="J90" s="112"/>
      <c r="K90" s="14"/>
      <c r="L90" s="19" t="s">
        <v>186</v>
      </c>
      <c r="M90" s="16" t="s">
        <v>363</v>
      </c>
      <c r="N90" s="7">
        <v>1116261521</v>
      </c>
      <c r="O90" s="6" t="s">
        <v>364</v>
      </c>
      <c r="P90" s="6" t="s">
        <v>365</v>
      </c>
      <c r="Q90" s="72" t="s">
        <v>24</v>
      </c>
      <c r="R90" s="352"/>
      <c r="S90" s="7"/>
      <c r="T90" s="6"/>
    </row>
    <row r="91" spans="1:20" s="13" customFormat="1" ht="24.75" hidden="1" customHeight="1" x14ac:dyDescent="0.25">
      <c r="A91" s="306"/>
      <c r="B91" s="300"/>
      <c r="C91" s="260"/>
      <c r="D91" s="214"/>
      <c r="E91" s="214"/>
      <c r="F91" s="269"/>
      <c r="G91" s="260"/>
      <c r="H91" s="206"/>
      <c r="I91" s="111"/>
      <c r="J91" s="112"/>
      <c r="K91" s="14"/>
      <c r="L91" s="19" t="s">
        <v>186</v>
      </c>
      <c r="M91" s="16" t="s">
        <v>920</v>
      </c>
      <c r="N91" s="7">
        <v>1123313725</v>
      </c>
      <c r="O91" s="6" t="s">
        <v>714</v>
      </c>
      <c r="P91" s="6">
        <v>3164465688</v>
      </c>
      <c r="Q91" s="72" t="s">
        <v>921</v>
      </c>
      <c r="R91" s="352"/>
      <c r="S91" s="7"/>
      <c r="T91" s="6"/>
    </row>
    <row r="92" spans="1:20" s="13" customFormat="1" ht="24.75" hidden="1" customHeight="1" x14ac:dyDescent="0.25">
      <c r="A92" s="294"/>
      <c r="B92" s="301"/>
      <c r="C92" s="261"/>
      <c r="D92" s="232"/>
      <c r="E92" s="232"/>
      <c r="F92" s="270"/>
      <c r="G92" s="261"/>
      <c r="H92" s="239"/>
      <c r="I92" s="113"/>
      <c r="J92" s="114"/>
      <c r="K92" s="14"/>
      <c r="L92" s="19" t="s">
        <v>186</v>
      </c>
      <c r="M92" s="49" t="s">
        <v>366</v>
      </c>
      <c r="N92" s="14" t="s">
        <v>861</v>
      </c>
      <c r="O92" s="18" t="s">
        <v>367</v>
      </c>
      <c r="P92" s="14" t="s">
        <v>860</v>
      </c>
      <c r="Q92" s="72" t="s">
        <v>368</v>
      </c>
      <c r="R92" s="353"/>
      <c r="S92" s="7"/>
      <c r="T92" s="6"/>
    </row>
    <row r="93" spans="1:20" s="13" customFormat="1" ht="21.75" hidden="1" customHeight="1" x14ac:dyDescent="0.25">
      <c r="A93" s="354">
        <v>815000863</v>
      </c>
      <c r="B93" s="265" t="s">
        <v>42</v>
      </c>
      <c r="C93" s="205" t="s">
        <v>43</v>
      </c>
      <c r="D93" s="205" t="s">
        <v>603</v>
      </c>
      <c r="E93" s="205" t="s">
        <v>35</v>
      </c>
      <c r="F93" s="268">
        <v>2945</v>
      </c>
      <c r="G93" s="259" t="s">
        <v>9</v>
      </c>
      <c r="H93" s="205" t="s">
        <v>402</v>
      </c>
      <c r="I93" s="89" t="s">
        <v>1248</v>
      </c>
      <c r="J93" s="89" t="s">
        <v>1371</v>
      </c>
      <c r="K93" s="14" t="s">
        <v>187</v>
      </c>
      <c r="L93" s="19" t="s">
        <v>186</v>
      </c>
      <c r="M93" s="6" t="s">
        <v>604</v>
      </c>
      <c r="N93" s="7">
        <v>1115093726</v>
      </c>
      <c r="O93" s="6" t="s">
        <v>605</v>
      </c>
      <c r="P93" s="6" t="s">
        <v>606</v>
      </c>
      <c r="Q93" s="72" t="s">
        <v>607</v>
      </c>
      <c r="R93" s="303" t="s">
        <v>1182</v>
      </c>
      <c r="S93" s="7"/>
      <c r="T93" s="6"/>
    </row>
    <row r="94" spans="1:20" s="13" customFormat="1" ht="21.75" hidden="1" customHeight="1" x14ac:dyDescent="0.25">
      <c r="A94" s="354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6" t="s">
        <v>608</v>
      </c>
      <c r="N94" s="7">
        <v>1115071081</v>
      </c>
      <c r="O94" s="6" t="s">
        <v>609</v>
      </c>
      <c r="P94" s="6">
        <v>3164517578</v>
      </c>
      <c r="Q94" s="72" t="s">
        <v>610</v>
      </c>
      <c r="R94" s="304"/>
      <c r="S94" s="7"/>
      <c r="T94" s="6"/>
    </row>
    <row r="95" spans="1:20" s="13" customFormat="1" ht="21.75" hidden="1" customHeight="1" x14ac:dyDescent="0.25">
      <c r="A95" s="354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611</v>
      </c>
      <c r="N95" s="7">
        <v>1115070939</v>
      </c>
      <c r="O95" s="6" t="s">
        <v>612</v>
      </c>
      <c r="P95" s="16">
        <v>3173112260</v>
      </c>
      <c r="Q95" s="72" t="s">
        <v>613</v>
      </c>
      <c r="R95" s="304"/>
      <c r="S95" s="7"/>
      <c r="T95" s="6"/>
    </row>
    <row r="96" spans="1:20" s="21" customFormat="1" ht="21.75" hidden="1" customHeight="1" x14ac:dyDescent="0.25">
      <c r="A96" s="354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4" t="s">
        <v>1181</v>
      </c>
      <c r="N96" s="5">
        <v>31432901</v>
      </c>
      <c r="O96" s="4" t="s">
        <v>614</v>
      </c>
      <c r="P96" s="4">
        <v>3106955318</v>
      </c>
      <c r="Q96" s="72" t="s">
        <v>44</v>
      </c>
      <c r="R96" s="304"/>
      <c r="S96" s="7"/>
      <c r="T96" s="20"/>
    </row>
    <row r="97" spans="1:20" s="13" customFormat="1" ht="27" hidden="1" customHeight="1" x14ac:dyDescent="0.25">
      <c r="A97" s="354"/>
      <c r="B97" s="266"/>
      <c r="C97" s="214"/>
      <c r="D97" s="214"/>
      <c r="E97" s="214"/>
      <c r="F97" s="269"/>
      <c r="G97" s="260"/>
      <c r="H97" s="206"/>
      <c r="I97" s="14" t="s">
        <v>1123</v>
      </c>
      <c r="J97" s="14" t="s">
        <v>1123</v>
      </c>
      <c r="K97" s="14"/>
      <c r="L97" s="19" t="s">
        <v>186</v>
      </c>
      <c r="M97" s="6" t="s">
        <v>615</v>
      </c>
      <c r="N97" s="7">
        <v>1115085982</v>
      </c>
      <c r="O97" s="6" t="s">
        <v>616</v>
      </c>
      <c r="P97" s="6">
        <v>3107533145</v>
      </c>
      <c r="Q97" s="72" t="s">
        <v>617</v>
      </c>
      <c r="R97" s="304"/>
      <c r="S97" s="6"/>
      <c r="T97" s="6"/>
    </row>
    <row r="98" spans="1:20" s="13" customFormat="1" ht="21.75" hidden="1" customHeight="1" x14ac:dyDescent="0.25">
      <c r="A98" s="354"/>
      <c r="B98" s="266"/>
      <c r="C98" s="214"/>
      <c r="D98" s="214"/>
      <c r="E98" s="214"/>
      <c r="F98" s="269"/>
      <c r="G98" s="260"/>
      <c r="H98" s="206"/>
      <c r="I98" s="14" t="s">
        <v>1123</v>
      </c>
      <c r="J98" s="14" t="s">
        <v>1123</v>
      </c>
      <c r="K98" s="14"/>
      <c r="L98" s="19" t="s">
        <v>186</v>
      </c>
      <c r="M98" s="6" t="s">
        <v>618</v>
      </c>
      <c r="N98" s="7">
        <v>1115086386</v>
      </c>
      <c r="O98" s="6" t="s">
        <v>619</v>
      </c>
      <c r="P98" s="6">
        <v>3177912992</v>
      </c>
      <c r="Q98" s="72" t="s">
        <v>620</v>
      </c>
      <c r="R98" s="304"/>
      <c r="S98" s="7"/>
      <c r="T98" s="6"/>
    </row>
    <row r="99" spans="1:20" s="13" customFormat="1" ht="21.75" hidden="1" customHeight="1" x14ac:dyDescent="0.25">
      <c r="A99" s="354"/>
      <c r="B99" s="267"/>
      <c r="C99" s="232"/>
      <c r="D99" s="232"/>
      <c r="E99" s="232"/>
      <c r="F99" s="270"/>
      <c r="G99" s="261"/>
      <c r="H99" s="239"/>
      <c r="I99" s="14" t="s">
        <v>1123</v>
      </c>
      <c r="J99" s="14" t="s">
        <v>1123</v>
      </c>
      <c r="K99" s="14"/>
      <c r="L99" s="19" t="s">
        <v>186</v>
      </c>
      <c r="M99" s="6" t="s">
        <v>1083</v>
      </c>
      <c r="N99" s="6">
        <v>1112957776</v>
      </c>
      <c r="O99" s="6" t="s">
        <v>1085</v>
      </c>
      <c r="P99" s="6" t="s">
        <v>1084</v>
      </c>
      <c r="Q99" s="72" t="s">
        <v>617</v>
      </c>
      <c r="R99" s="305"/>
      <c r="S99" s="6"/>
      <c r="T99" s="6"/>
    </row>
    <row r="100" spans="1:20" s="13" customFormat="1" ht="31.5" hidden="1" customHeight="1" x14ac:dyDescent="0.25">
      <c r="A100" s="323">
        <v>800197463</v>
      </c>
      <c r="B100" s="265" t="s">
        <v>27</v>
      </c>
      <c r="C100" s="259" t="s">
        <v>11</v>
      </c>
      <c r="D100" s="205" t="s">
        <v>1257</v>
      </c>
      <c r="E100" s="259" t="s">
        <v>28</v>
      </c>
      <c r="F100" s="268">
        <v>6123</v>
      </c>
      <c r="G100" s="259" t="s">
        <v>9</v>
      </c>
      <c r="H100" s="205" t="s">
        <v>404</v>
      </c>
      <c r="I100" s="89" t="s">
        <v>405</v>
      </c>
      <c r="J100" s="89" t="s">
        <v>1372</v>
      </c>
      <c r="K100" s="46" t="s">
        <v>202</v>
      </c>
      <c r="L100" s="19" t="s">
        <v>186</v>
      </c>
      <c r="M100" s="48" t="s">
        <v>937</v>
      </c>
      <c r="N100" s="12">
        <v>1116267330</v>
      </c>
      <c r="O100" s="6" t="s">
        <v>938</v>
      </c>
      <c r="P100" s="20">
        <v>3185598825</v>
      </c>
      <c r="Q100" s="73" t="s">
        <v>939</v>
      </c>
      <c r="R100" s="215" t="s">
        <v>1292</v>
      </c>
      <c r="S100" s="7"/>
      <c r="T100" s="6"/>
    </row>
    <row r="101" spans="1:20" s="13" customFormat="1" ht="31.5" hidden="1" customHeight="1" x14ac:dyDescent="0.25">
      <c r="A101" s="324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48" t="s">
        <v>621</v>
      </c>
      <c r="N101" s="12">
        <v>31578815</v>
      </c>
      <c r="O101" s="6" t="s">
        <v>622</v>
      </c>
      <c r="P101" s="20">
        <v>3207209899</v>
      </c>
      <c r="Q101" s="73" t="s">
        <v>943</v>
      </c>
      <c r="R101" s="216"/>
      <c r="S101" s="7"/>
      <c r="T101" s="6"/>
    </row>
    <row r="102" spans="1:20" s="13" customFormat="1" ht="31.5" hidden="1" customHeight="1" x14ac:dyDescent="0.25">
      <c r="A102" s="324"/>
      <c r="B102" s="266"/>
      <c r="C102" s="260"/>
      <c r="D102" s="214"/>
      <c r="E102" s="260"/>
      <c r="F102" s="269"/>
      <c r="G102" s="260"/>
      <c r="H102" s="206"/>
      <c r="I102" s="14" t="s">
        <v>1123</v>
      </c>
      <c r="J102" s="14" t="s">
        <v>1123</v>
      </c>
      <c r="K102" s="14"/>
      <c r="L102" s="19" t="s">
        <v>186</v>
      </c>
      <c r="M102" s="48" t="s">
        <v>623</v>
      </c>
      <c r="N102" s="7">
        <v>66981671</v>
      </c>
      <c r="O102" s="6" t="s">
        <v>624</v>
      </c>
      <c r="P102" s="20">
        <v>3127056239</v>
      </c>
      <c r="Q102" s="73" t="s">
        <v>625</v>
      </c>
      <c r="R102" s="216"/>
      <c r="S102" s="7"/>
      <c r="T102" s="6"/>
    </row>
    <row r="103" spans="1:20" s="13" customFormat="1" ht="31.5" hidden="1" customHeight="1" x14ac:dyDescent="0.25">
      <c r="A103" s="324"/>
      <c r="B103" s="266"/>
      <c r="C103" s="260"/>
      <c r="D103" s="214"/>
      <c r="E103" s="260"/>
      <c r="F103" s="269"/>
      <c r="G103" s="260"/>
      <c r="H103" s="206"/>
      <c r="I103" s="14" t="s">
        <v>1123</v>
      </c>
      <c r="J103" s="14" t="s">
        <v>1123</v>
      </c>
      <c r="K103" s="14"/>
      <c r="L103" s="19" t="s">
        <v>186</v>
      </c>
      <c r="M103" s="20" t="s">
        <v>1021</v>
      </c>
      <c r="N103" s="28"/>
      <c r="O103" s="29"/>
      <c r="P103" s="20">
        <v>3234901383</v>
      </c>
      <c r="Q103" s="132"/>
      <c r="R103" s="216"/>
      <c r="S103" s="7"/>
      <c r="T103" s="6"/>
    </row>
    <row r="104" spans="1:20" s="13" customFormat="1" ht="31.5" hidden="1" customHeight="1" x14ac:dyDescent="0.25">
      <c r="A104" s="325"/>
      <c r="B104" s="267"/>
      <c r="C104" s="261"/>
      <c r="D104" s="232"/>
      <c r="E104" s="261"/>
      <c r="F104" s="270"/>
      <c r="G104" s="261"/>
      <c r="H104" s="239"/>
      <c r="I104" s="14" t="s">
        <v>1123</v>
      </c>
      <c r="J104" s="14" t="s">
        <v>1123</v>
      </c>
      <c r="K104" s="14"/>
      <c r="L104" s="19" t="s">
        <v>186</v>
      </c>
      <c r="M104" s="20" t="s">
        <v>942</v>
      </c>
      <c r="N104" s="12">
        <v>1113528928</v>
      </c>
      <c r="O104" s="6" t="s">
        <v>940</v>
      </c>
      <c r="P104" s="20">
        <v>3188929034</v>
      </c>
      <c r="Q104" s="73" t="s">
        <v>941</v>
      </c>
      <c r="R104" s="251"/>
      <c r="S104" s="7"/>
      <c r="T104" s="6"/>
    </row>
    <row r="105" spans="1:20" s="13" customFormat="1" ht="31.5" hidden="1" customHeight="1" x14ac:dyDescent="0.25">
      <c r="A105" s="217">
        <v>800041007</v>
      </c>
      <c r="B105" s="295" t="s">
        <v>1118</v>
      </c>
      <c r="C105" s="205" t="s">
        <v>1322</v>
      </c>
      <c r="D105" s="205" t="s">
        <v>1119</v>
      </c>
      <c r="E105" s="205" t="s">
        <v>1120</v>
      </c>
      <c r="F105" s="268">
        <v>102</v>
      </c>
      <c r="G105" s="259" t="s">
        <v>1121</v>
      </c>
      <c r="H105" s="205" t="s">
        <v>1124</v>
      </c>
      <c r="I105" s="90" t="s">
        <v>1122</v>
      </c>
      <c r="J105" s="90" t="s">
        <v>186</v>
      </c>
      <c r="K105" s="46" t="s">
        <v>202</v>
      </c>
      <c r="L105" s="19" t="s">
        <v>186</v>
      </c>
      <c r="M105" s="20" t="s">
        <v>1365</v>
      </c>
      <c r="N105" s="12">
        <v>530009422</v>
      </c>
      <c r="O105" s="29"/>
      <c r="P105" s="20">
        <v>3142428680</v>
      </c>
      <c r="Q105" s="73" t="s">
        <v>1366</v>
      </c>
      <c r="R105" s="351" t="s">
        <v>1367</v>
      </c>
      <c r="S105" s="7"/>
      <c r="T105" s="6"/>
    </row>
    <row r="106" spans="1:20" s="13" customFormat="1" ht="31.5" hidden="1" customHeight="1" x14ac:dyDescent="0.25">
      <c r="A106" s="218"/>
      <c r="B106" s="309"/>
      <c r="C106" s="214"/>
      <c r="D106" s="214"/>
      <c r="E106" s="214"/>
      <c r="F106" s="269"/>
      <c r="G106" s="260"/>
      <c r="H106" s="214"/>
      <c r="I106" s="74"/>
      <c r="J106" s="74"/>
      <c r="K106" s="14"/>
      <c r="L106" s="19" t="s">
        <v>186</v>
      </c>
      <c r="M106" s="20" t="s">
        <v>1364</v>
      </c>
      <c r="N106" s="12">
        <v>1113620014</v>
      </c>
      <c r="O106" s="29"/>
      <c r="P106" s="20">
        <v>3188204606</v>
      </c>
      <c r="Q106" s="73" t="s">
        <v>1363</v>
      </c>
      <c r="R106" s="352"/>
      <c r="S106" s="7"/>
      <c r="T106" s="6"/>
    </row>
    <row r="107" spans="1:20" s="13" customFormat="1" ht="76.5" hidden="1" customHeight="1" x14ac:dyDescent="0.25">
      <c r="A107" s="242"/>
      <c r="B107" s="296"/>
      <c r="C107" s="232"/>
      <c r="D107" s="232"/>
      <c r="E107" s="232"/>
      <c r="F107" s="270"/>
      <c r="G107" s="261"/>
      <c r="H107" s="232"/>
      <c r="I107" s="74"/>
      <c r="J107" s="74"/>
      <c r="K107" s="14"/>
      <c r="L107" s="19" t="s">
        <v>186</v>
      </c>
      <c r="M107" s="100" t="s">
        <v>1125</v>
      </c>
      <c r="N107" s="168">
        <v>38641932</v>
      </c>
      <c r="O107" s="137"/>
      <c r="P107" s="100">
        <v>3188929034</v>
      </c>
      <c r="Q107" s="73" t="s">
        <v>1126</v>
      </c>
      <c r="R107" s="353"/>
      <c r="S107" s="6"/>
      <c r="T107" s="6"/>
    </row>
    <row r="108" spans="1:20" s="13" customFormat="1" ht="32.25" hidden="1" customHeight="1" x14ac:dyDescent="0.25">
      <c r="A108" s="262">
        <v>830016868</v>
      </c>
      <c r="B108" s="265" t="s">
        <v>34</v>
      </c>
      <c r="C108" s="259" t="s">
        <v>16</v>
      </c>
      <c r="D108" s="214" t="s">
        <v>626</v>
      </c>
      <c r="E108" s="205" t="s">
        <v>35</v>
      </c>
      <c r="F108" s="268">
        <v>2229</v>
      </c>
      <c r="G108" s="259" t="s">
        <v>9</v>
      </c>
      <c r="H108" s="205" t="s">
        <v>406</v>
      </c>
      <c r="I108" s="69" t="s">
        <v>1114</v>
      </c>
      <c r="J108" s="69" t="s">
        <v>1373</v>
      </c>
      <c r="K108" s="46" t="s">
        <v>202</v>
      </c>
      <c r="L108" s="51" t="s">
        <v>283</v>
      </c>
      <c r="M108" s="6" t="s">
        <v>341</v>
      </c>
      <c r="N108" s="6">
        <v>1070591821</v>
      </c>
      <c r="O108" s="6" t="s">
        <v>342</v>
      </c>
      <c r="P108" s="6">
        <v>3102230844</v>
      </c>
      <c r="Q108" s="72" t="s">
        <v>343</v>
      </c>
      <c r="R108" s="237" t="s">
        <v>1262</v>
      </c>
      <c r="S108" s="6"/>
      <c r="T108" s="6"/>
    </row>
    <row r="109" spans="1:20" s="13" customFormat="1" ht="32.2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344</v>
      </c>
      <c r="N109" s="5">
        <v>39580109</v>
      </c>
      <c r="O109" s="4" t="s">
        <v>345</v>
      </c>
      <c r="P109" s="4">
        <v>3185171807</v>
      </c>
      <c r="Q109" s="72" t="s">
        <v>346</v>
      </c>
      <c r="R109" s="240"/>
      <c r="S109" s="7"/>
      <c r="T109" s="6"/>
    </row>
    <row r="110" spans="1:20" s="13" customFormat="1" ht="32.2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1283</v>
      </c>
      <c r="N110" s="5">
        <v>111122334</v>
      </c>
      <c r="O110" s="4" t="s">
        <v>383</v>
      </c>
      <c r="P110" s="4">
        <v>3188960388</v>
      </c>
      <c r="Q110" s="72" t="s">
        <v>1284</v>
      </c>
      <c r="R110" s="240"/>
      <c r="S110" s="6"/>
      <c r="T110" s="6"/>
    </row>
    <row r="111" spans="1:20" s="13" customFormat="1" ht="32.2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4" t="s">
        <v>1079</v>
      </c>
      <c r="N111" s="5">
        <v>1117512390</v>
      </c>
      <c r="O111" s="4" t="s">
        <v>1077</v>
      </c>
      <c r="P111" s="4">
        <v>3176411216</v>
      </c>
      <c r="Q111" s="72" t="s">
        <v>1078</v>
      </c>
      <c r="R111" s="240"/>
      <c r="S111" s="6"/>
      <c r="T111" s="6"/>
    </row>
    <row r="112" spans="1:20" s="13" customFormat="1" ht="21.75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922</v>
      </c>
      <c r="N112" s="7">
        <v>1113679950</v>
      </c>
      <c r="O112" s="6" t="s">
        <v>347</v>
      </c>
      <c r="P112" s="6">
        <v>3137372914</v>
      </c>
      <c r="Q112" s="72" t="s">
        <v>348</v>
      </c>
      <c r="R112" s="240"/>
      <c r="S112" s="7"/>
      <c r="T112" s="6"/>
    </row>
    <row r="113" spans="1:23" s="13" customFormat="1" ht="21.75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1263</v>
      </c>
      <c r="N113" s="7">
        <v>29689256</v>
      </c>
      <c r="O113" s="6" t="s">
        <v>1264</v>
      </c>
      <c r="P113" s="6">
        <v>3132457378</v>
      </c>
      <c r="Q113" s="72" t="s">
        <v>1265</v>
      </c>
      <c r="R113" s="240"/>
      <c r="S113" s="7"/>
      <c r="T113" s="6"/>
    </row>
    <row r="114" spans="1:23" s="13" customFormat="1" ht="32.25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1312</v>
      </c>
      <c r="N114" s="11">
        <v>1111155444</v>
      </c>
      <c r="O114" s="29"/>
      <c r="P114" s="6">
        <v>3175138275</v>
      </c>
      <c r="Q114" s="72" t="s">
        <v>1313</v>
      </c>
      <c r="R114" s="240"/>
      <c r="S114" s="6"/>
      <c r="T114" s="6"/>
    </row>
    <row r="115" spans="1:23" s="13" customFormat="1" ht="21" hidden="1" customHeight="1" x14ac:dyDescent="0.25">
      <c r="A115" s="263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349</v>
      </c>
      <c r="N115" s="7">
        <v>29675354</v>
      </c>
      <c r="O115" s="6" t="s">
        <v>350</v>
      </c>
      <c r="P115" s="6">
        <v>3183491761</v>
      </c>
      <c r="Q115" s="72" t="s">
        <v>351</v>
      </c>
      <c r="R115" s="240"/>
      <c r="S115" s="7"/>
      <c r="T115" s="6"/>
    </row>
    <row r="116" spans="1:23" s="13" customFormat="1" ht="32.25" hidden="1" customHeight="1" x14ac:dyDescent="0.25">
      <c r="A116" s="263"/>
      <c r="B116" s="266"/>
      <c r="C116" s="260"/>
      <c r="D116" s="214"/>
      <c r="E116" s="214"/>
      <c r="F116" s="269"/>
      <c r="G116" s="260"/>
      <c r="H116" s="206"/>
      <c r="I116" s="14" t="s">
        <v>1123</v>
      </c>
      <c r="J116" s="14" t="s">
        <v>1123</v>
      </c>
      <c r="K116" s="14"/>
      <c r="L116" s="51" t="s">
        <v>283</v>
      </c>
      <c r="M116" s="6" t="s">
        <v>1013</v>
      </c>
      <c r="N116" s="28"/>
      <c r="O116" s="6" t="s">
        <v>1015</v>
      </c>
      <c r="P116" s="6">
        <v>3107823312</v>
      </c>
      <c r="Q116" s="72" t="s">
        <v>1014</v>
      </c>
      <c r="R116" s="240"/>
      <c r="S116" s="7"/>
      <c r="T116" s="6"/>
    </row>
    <row r="117" spans="1:23" s="13" customFormat="1" ht="32.25" hidden="1" customHeight="1" x14ac:dyDescent="0.25">
      <c r="A117" s="263"/>
      <c r="B117" s="266"/>
      <c r="C117" s="260"/>
      <c r="D117" s="214"/>
      <c r="E117" s="214"/>
      <c r="F117" s="269"/>
      <c r="G117" s="260"/>
      <c r="H117" s="206"/>
      <c r="I117" s="14" t="s">
        <v>1123</v>
      </c>
      <c r="J117" s="14" t="s">
        <v>1123</v>
      </c>
      <c r="K117" s="14"/>
      <c r="L117" s="51" t="s">
        <v>283</v>
      </c>
      <c r="M117" s="16" t="s">
        <v>352</v>
      </c>
      <c r="N117" s="7">
        <v>37514912</v>
      </c>
      <c r="O117" s="6" t="s">
        <v>347</v>
      </c>
      <c r="P117" s="6">
        <v>3183530705</v>
      </c>
      <c r="Q117" s="72" t="s">
        <v>353</v>
      </c>
      <c r="R117" s="240"/>
      <c r="S117" s="7"/>
      <c r="T117" s="20"/>
    </row>
    <row r="118" spans="1:23" s="13" customFormat="1" ht="23.25" hidden="1" customHeight="1" x14ac:dyDescent="0.25">
      <c r="A118" s="268">
        <v>800166199</v>
      </c>
      <c r="B118" s="348" t="s">
        <v>104</v>
      </c>
      <c r="C118" s="259" t="s">
        <v>11</v>
      </c>
      <c r="D118" s="259" t="s">
        <v>635</v>
      </c>
      <c r="E118" s="205" t="s">
        <v>105</v>
      </c>
      <c r="F118" s="268">
        <v>2914</v>
      </c>
      <c r="G118" s="259" t="s">
        <v>9</v>
      </c>
      <c r="H118" s="205" t="s">
        <v>407</v>
      </c>
      <c r="I118" s="89" t="s">
        <v>408</v>
      </c>
      <c r="J118" s="89" t="s">
        <v>449</v>
      </c>
      <c r="K118" s="46" t="s">
        <v>202</v>
      </c>
      <c r="L118" s="19" t="s">
        <v>186</v>
      </c>
      <c r="M118" s="5" t="s">
        <v>627</v>
      </c>
      <c r="N118" s="5">
        <v>66981845</v>
      </c>
      <c r="O118" s="4" t="s">
        <v>628</v>
      </c>
      <c r="P118" s="4">
        <v>3135960250</v>
      </c>
      <c r="Q118" s="72" t="s">
        <v>629</v>
      </c>
      <c r="R118" s="312" t="s">
        <v>1241</v>
      </c>
      <c r="S118" s="6"/>
      <c r="T118" s="6"/>
      <c r="W118" s="13" t="s">
        <v>1005</v>
      </c>
    </row>
    <row r="119" spans="1:23" s="13" customFormat="1" ht="23.25" hidden="1" customHeight="1" x14ac:dyDescent="0.25">
      <c r="A119" s="269"/>
      <c r="B119" s="349"/>
      <c r="C119" s="260"/>
      <c r="D119" s="260"/>
      <c r="E119" s="214"/>
      <c r="F119" s="269"/>
      <c r="G119" s="260"/>
      <c r="H119" s="206"/>
      <c r="I119" s="109"/>
      <c r="J119" s="110"/>
      <c r="K119" s="14"/>
      <c r="L119" s="19" t="s">
        <v>186</v>
      </c>
      <c r="M119" s="4" t="s">
        <v>1156</v>
      </c>
      <c r="N119" s="5">
        <v>1144165858</v>
      </c>
      <c r="O119" s="4" t="s">
        <v>1157</v>
      </c>
      <c r="P119" s="45"/>
      <c r="Q119" s="72" t="s">
        <v>632</v>
      </c>
      <c r="R119" s="313"/>
      <c r="S119" s="7"/>
      <c r="T119" s="6"/>
    </row>
    <row r="120" spans="1:23" s="13" customFormat="1" ht="23.25" hidden="1" customHeight="1" x14ac:dyDescent="0.25">
      <c r="A120" s="269"/>
      <c r="B120" s="349"/>
      <c r="C120" s="260"/>
      <c r="D120" s="260"/>
      <c r="E120" s="214"/>
      <c r="F120" s="269"/>
      <c r="G120" s="260"/>
      <c r="H120" s="206"/>
      <c r="I120" s="111"/>
      <c r="J120" s="112"/>
      <c r="K120" s="14"/>
      <c r="L120" s="19" t="s">
        <v>186</v>
      </c>
      <c r="M120" s="4" t="s">
        <v>630</v>
      </c>
      <c r="N120" s="5">
        <v>1005935610</v>
      </c>
      <c r="O120" s="4" t="s">
        <v>631</v>
      </c>
      <c r="P120" s="4">
        <v>3182618793</v>
      </c>
      <c r="Q120" s="72" t="s">
        <v>632</v>
      </c>
      <c r="R120" s="313"/>
      <c r="S120" s="7"/>
      <c r="T120" s="6"/>
    </row>
    <row r="121" spans="1:23" s="13" customFormat="1" ht="23.25" hidden="1" customHeight="1" x14ac:dyDescent="0.25">
      <c r="A121" s="270"/>
      <c r="B121" s="350"/>
      <c r="C121" s="261"/>
      <c r="D121" s="261"/>
      <c r="E121" s="232"/>
      <c r="F121" s="270"/>
      <c r="G121" s="261"/>
      <c r="H121" s="239"/>
      <c r="I121" s="113"/>
      <c r="J121" s="114"/>
      <c r="K121" s="14"/>
      <c r="L121" s="19" t="s">
        <v>186</v>
      </c>
      <c r="M121" s="6" t="s">
        <v>633</v>
      </c>
      <c r="N121" s="7">
        <v>66656591</v>
      </c>
      <c r="O121" s="6" t="s">
        <v>634</v>
      </c>
      <c r="P121" s="6">
        <v>3182618793</v>
      </c>
      <c r="Q121" s="73" t="s">
        <v>106</v>
      </c>
      <c r="R121" s="314"/>
      <c r="S121" s="7"/>
      <c r="T121" s="6"/>
    </row>
    <row r="122" spans="1:23" s="17" customFormat="1" ht="33" hidden="1" customHeight="1" x14ac:dyDescent="0.25">
      <c r="A122" s="217">
        <v>800249860</v>
      </c>
      <c r="B122" s="219" t="s">
        <v>75</v>
      </c>
      <c r="C122" s="205" t="s">
        <v>7</v>
      </c>
      <c r="D122" s="205" t="s">
        <v>386</v>
      </c>
      <c r="E122" s="205" t="s">
        <v>76</v>
      </c>
      <c r="F122" s="221">
        <v>1870</v>
      </c>
      <c r="G122" s="205" t="s">
        <v>9</v>
      </c>
      <c r="H122" s="205" t="s">
        <v>409</v>
      </c>
      <c r="I122" s="103" t="s">
        <v>410</v>
      </c>
      <c r="J122" s="103" t="s">
        <v>293</v>
      </c>
      <c r="K122" s="18" t="s">
        <v>187</v>
      </c>
      <c r="L122" s="19" t="s">
        <v>186</v>
      </c>
      <c r="M122" s="4" t="s">
        <v>382</v>
      </c>
      <c r="N122" s="4">
        <v>71385036</v>
      </c>
      <c r="O122" s="4" t="s">
        <v>383</v>
      </c>
      <c r="P122" s="4">
        <v>3052370208</v>
      </c>
      <c r="Q122" s="72" t="s">
        <v>384</v>
      </c>
      <c r="R122" s="312" t="s">
        <v>1358</v>
      </c>
      <c r="S122" s="7"/>
      <c r="T122" s="20"/>
    </row>
    <row r="123" spans="1:23" s="17" customFormat="1" ht="33" hidden="1" customHeight="1" x14ac:dyDescent="0.25">
      <c r="A123" s="218"/>
      <c r="B123" s="220"/>
      <c r="C123" s="214"/>
      <c r="D123" s="214"/>
      <c r="E123" s="214"/>
      <c r="F123" s="222"/>
      <c r="G123" s="214"/>
      <c r="H123" s="206"/>
      <c r="I123" s="109"/>
      <c r="J123" s="110"/>
      <c r="K123" s="18"/>
      <c r="L123" s="19" t="s">
        <v>186</v>
      </c>
      <c r="M123" s="4" t="s">
        <v>1061</v>
      </c>
      <c r="N123" s="45"/>
      <c r="O123" s="45"/>
      <c r="P123" s="45"/>
      <c r="Q123" s="72" t="s">
        <v>1062</v>
      </c>
      <c r="R123" s="313"/>
      <c r="S123" s="6"/>
      <c r="T123" s="6"/>
    </row>
    <row r="124" spans="1:23" s="17" customFormat="1" ht="33" hidden="1" customHeight="1" x14ac:dyDescent="0.25">
      <c r="A124" s="218"/>
      <c r="B124" s="220"/>
      <c r="C124" s="214"/>
      <c r="D124" s="214"/>
      <c r="E124" s="214"/>
      <c r="F124" s="222"/>
      <c r="G124" s="214"/>
      <c r="H124" s="206"/>
      <c r="I124" s="111"/>
      <c r="J124" s="112"/>
      <c r="K124" s="18"/>
      <c r="L124" s="19" t="s">
        <v>186</v>
      </c>
      <c r="M124" s="4" t="s">
        <v>947</v>
      </c>
      <c r="N124" s="4">
        <v>1026131013</v>
      </c>
      <c r="O124" s="4" t="s">
        <v>968</v>
      </c>
      <c r="P124" s="4">
        <v>3157701644</v>
      </c>
      <c r="Q124" s="72" t="s">
        <v>948</v>
      </c>
      <c r="R124" s="313"/>
      <c r="S124" s="7"/>
      <c r="T124" s="6"/>
    </row>
    <row r="125" spans="1:23" s="17" customFormat="1" ht="33" hidden="1" customHeight="1" x14ac:dyDescent="0.25">
      <c r="A125" s="242"/>
      <c r="B125" s="243"/>
      <c r="C125" s="232"/>
      <c r="D125" s="232"/>
      <c r="E125" s="232"/>
      <c r="F125" s="233"/>
      <c r="G125" s="232"/>
      <c r="H125" s="239"/>
      <c r="I125" s="113"/>
      <c r="J125" s="114" t="s">
        <v>1374</v>
      </c>
      <c r="K125" s="18"/>
      <c r="L125" s="19" t="s">
        <v>186</v>
      </c>
      <c r="M125" s="20" t="s">
        <v>385</v>
      </c>
      <c r="N125" s="20">
        <v>1061732145</v>
      </c>
      <c r="O125" s="4" t="s">
        <v>383</v>
      </c>
      <c r="P125" s="6">
        <v>3103981523</v>
      </c>
      <c r="Q125" s="72" t="s">
        <v>77</v>
      </c>
      <c r="R125" s="314"/>
      <c r="S125" s="6"/>
      <c r="T125" s="6"/>
    </row>
    <row r="126" spans="1:23" s="13" customFormat="1" ht="30.75" hidden="1" customHeight="1" x14ac:dyDescent="0.25">
      <c r="A126" s="262">
        <v>890399003</v>
      </c>
      <c r="B126" s="265" t="s">
        <v>112</v>
      </c>
      <c r="C126" s="259" t="s">
        <v>11</v>
      </c>
      <c r="D126" s="205" t="s">
        <v>636</v>
      </c>
      <c r="E126" s="259" t="s">
        <v>113</v>
      </c>
      <c r="F126" s="268">
        <v>2332</v>
      </c>
      <c r="G126" s="259" t="s">
        <v>9</v>
      </c>
      <c r="H126" s="205" t="s">
        <v>411</v>
      </c>
      <c r="I126" s="89" t="s">
        <v>200</v>
      </c>
      <c r="J126" s="89" t="s">
        <v>1374</v>
      </c>
      <c r="K126" s="14" t="s">
        <v>187</v>
      </c>
      <c r="L126" s="51" t="s">
        <v>283</v>
      </c>
      <c r="M126" s="6" t="s">
        <v>528</v>
      </c>
      <c r="N126" s="7">
        <v>66996903</v>
      </c>
      <c r="O126" s="6" t="s">
        <v>529</v>
      </c>
      <c r="P126" s="6" t="s">
        <v>530</v>
      </c>
      <c r="Q126" s="73" t="s">
        <v>531</v>
      </c>
      <c r="R126" s="237" t="s">
        <v>1203</v>
      </c>
      <c r="S126" s="6"/>
      <c r="T126" s="6"/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522</v>
      </c>
      <c r="N127" s="5">
        <v>29178143</v>
      </c>
      <c r="O127" s="6" t="s">
        <v>523</v>
      </c>
      <c r="P127" s="4">
        <v>3197256885</v>
      </c>
      <c r="Q127" s="73" t="s">
        <v>524</v>
      </c>
      <c r="R127" s="240"/>
      <c r="S127" s="6"/>
      <c r="T127" s="6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525</v>
      </c>
      <c r="N128" s="5">
        <v>29785152</v>
      </c>
      <c r="O128" s="6" t="s">
        <v>526</v>
      </c>
      <c r="P128" s="4">
        <v>3175567638</v>
      </c>
      <c r="Q128" s="73" t="s">
        <v>527</v>
      </c>
      <c r="R128" s="240"/>
      <c r="S128" s="7"/>
      <c r="T128" s="6"/>
    </row>
    <row r="129" spans="1:21" s="13" customFormat="1" ht="30.75" hidden="1" customHeight="1" x14ac:dyDescent="0.25">
      <c r="A129" s="263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1202</v>
      </c>
      <c r="N129" s="5">
        <v>1130635489</v>
      </c>
      <c r="O129" s="6" t="s">
        <v>1201</v>
      </c>
      <c r="P129" s="5">
        <v>3172689039</v>
      </c>
      <c r="Q129" s="73" t="s">
        <v>1200</v>
      </c>
      <c r="R129" s="240"/>
      <c r="S129" s="6"/>
      <c r="T129" s="6"/>
    </row>
    <row r="130" spans="1:21" s="13" customFormat="1" ht="30.75" hidden="1" customHeight="1" x14ac:dyDescent="0.25">
      <c r="A130" s="263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1197</v>
      </c>
      <c r="N130" s="5">
        <v>1151970888</v>
      </c>
      <c r="O130" s="6" t="s">
        <v>1198</v>
      </c>
      <c r="P130" s="4">
        <v>3205308348</v>
      </c>
      <c r="Q130" s="73" t="s">
        <v>1199</v>
      </c>
      <c r="R130" s="240"/>
      <c r="S130" s="7"/>
      <c r="T130" s="6"/>
    </row>
    <row r="131" spans="1:21" s="13" customFormat="1" ht="30.75" hidden="1" customHeight="1" x14ac:dyDescent="0.25">
      <c r="A131" s="263"/>
      <c r="B131" s="266"/>
      <c r="C131" s="260"/>
      <c r="D131" s="214"/>
      <c r="E131" s="260"/>
      <c r="F131" s="269"/>
      <c r="G131" s="260"/>
      <c r="H131" s="206"/>
      <c r="I131" s="14" t="s">
        <v>1123</v>
      </c>
      <c r="J131" s="14" t="s">
        <v>1123</v>
      </c>
      <c r="K131" s="14"/>
      <c r="L131" s="51" t="s">
        <v>283</v>
      </c>
      <c r="M131" s="4" t="s">
        <v>876</v>
      </c>
      <c r="N131" s="5">
        <v>94448142</v>
      </c>
      <c r="O131" s="6" t="s">
        <v>877</v>
      </c>
      <c r="P131" s="4">
        <v>3173633503</v>
      </c>
      <c r="Q131" s="73" t="s">
        <v>878</v>
      </c>
      <c r="R131" s="240"/>
      <c r="S131" s="7"/>
      <c r="T131" s="20"/>
    </row>
    <row r="132" spans="1:21" s="13" customFormat="1" ht="30.75" hidden="1" customHeight="1" x14ac:dyDescent="0.25">
      <c r="A132" s="263"/>
      <c r="B132" s="266"/>
      <c r="C132" s="260"/>
      <c r="D132" s="214"/>
      <c r="E132" s="260"/>
      <c r="F132" s="269"/>
      <c r="G132" s="260"/>
      <c r="H132" s="206"/>
      <c r="I132" s="14" t="s">
        <v>1123</v>
      </c>
      <c r="J132" s="14" t="s">
        <v>1123</v>
      </c>
      <c r="K132" s="14"/>
      <c r="L132" s="51" t="s">
        <v>283</v>
      </c>
      <c r="M132" s="4" t="s">
        <v>864</v>
      </c>
      <c r="N132" s="5">
        <v>31902153</v>
      </c>
      <c r="O132" s="6" t="s">
        <v>865</v>
      </c>
      <c r="P132" s="4">
        <v>3155708087</v>
      </c>
      <c r="Q132" s="73" t="s">
        <v>863</v>
      </c>
      <c r="R132" s="240"/>
      <c r="S132" s="7"/>
      <c r="T132" s="6"/>
    </row>
    <row r="133" spans="1:21" s="13" customFormat="1" ht="30.75" hidden="1" customHeight="1" x14ac:dyDescent="0.25">
      <c r="A133" s="293">
        <v>800099903</v>
      </c>
      <c r="B133" s="295" t="s">
        <v>56</v>
      </c>
      <c r="C133" s="259" t="s">
        <v>11</v>
      </c>
      <c r="D133" s="205" t="s">
        <v>818</v>
      </c>
      <c r="E133" s="205" t="s">
        <v>57</v>
      </c>
      <c r="F133" s="268">
        <v>452</v>
      </c>
      <c r="G133" s="259" t="s">
        <v>9</v>
      </c>
      <c r="H133" s="205" t="s">
        <v>282</v>
      </c>
      <c r="I133" s="89" t="s">
        <v>280</v>
      </c>
      <c r="J133" s="89" t="s">
        <v>248</v>
      </c>
      <c r="K133" s="46" t="s">
        <v>202</v>
      </c>
      <c r="L133" s="346" t="s">
        <v>283</v>
      </c>
      <c r="M133" s="142" t="s">
        <v>1303</v>
      </c>
      <c r="N133" s="143">
        <v>1107508362</v>
      </c>
      <c r="O133" s="142" t="s">
        <v>835</v>
      </c>
      <c r="P133" s="146">
        <v>3053811094</v>
      </c>
      <c r="Q133" s="64" t="s">
        <v>1304</v>
      </c>
      <c r="R133" s="234"/>
      <c r="S133" s="6"/>
      <c r="T133" s="6"/>
    </row>
    <row r="134" spans="1:21" s="13" customFormat="1" ht="45" hidden="1" x14ac:dyDescent="0.25">
      <c r="A134" s="294"/>
      <c r="B134" s="296"/>
      <c r="C134" s="261"/>
      <c r="D134" s="232"/>
      <c r="E134" s="232"/>
      <c r="F134" s="270"/>
      <c r="G134" s="261"/>
      <c r="H134" s="239"/>
      <c r="I134" s="122"/>
      <c r="J134" s="123"/>
      <c r="K134" s="14"/>
      <c r="L134" s="347"/>
      <c r="M134" s="142" t="s">
        <v>1300</v>
      </c>
      <c r="N134" s="143"/>
      <c r="O134" s="142" t="s">
        <v>1301</v>
      </c>
      <c r="P134" s="142"/>
      <c r="Q134" s="64" t="s">
        <v>1302</v>
      </c>
      <c r="R134" s="236"/>
      <c r="S134" s="7"/>
      <c r="T134" s="20"/>
    </row>
    <row r="135" spans="1:21" s="13" customFormat="1" ht="59.25" hidden="1" customHeight="1" x14ac:dyDescent="0.25">
      <c r="A135" s="262">
        <v>890319047</v>
      </c>
      <c r="B135" s="225" t="s">
        <v>58</v>
      </c>
      <c r="C135" s="259" t="s">
        <v>11</v>
      </c>
      <c r="D135" s="205" t="s">
        <v>818</v>
      </c>
      <c r="E135" s="205" t="s">
        <v>59</v>
      </c>
      <c r="F135" s="268">
        <v>791</v>
      </c>
      <c r="G135" s="259" t="s">
        <v>9</v>
      </c>
      <c r="H135" s="205" t="s">
        <v>285</v>
      </c>
      <c r="I135" s="89" t="s">
        <v>288</v>
      </c>
      <c r="J135" s="89" t="s">
        <v>262</v>
      </c>
      <c r="K135" s="46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7" t="s">
        <v>1308</v>
      </c>
      <c r="S135" s="7"/>
      <c r="T135" s="6"/>
    </row>
    <row r="136" spans="1:21" s="13" customFormat="1" ht="59.25" hidden="1" customHeight="1" x14ac:dyDescent="0.25">
      <c r="A136" s="264"/>
      <c r="B136" s="245"/>
      <c r="C136" s="261"/>
      <c r="D136" s="232"/>
      <c r="E136" s="232"/>
      <c r="F136" s="270"/>
      <c r="G136" s="261"/>
      <c r="H136" s="239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52"/>
      <c r="S136" s="6"/>
      <c r="T136" s="6"/>
    </row>
    <row r="137" spans="1:21" s="13" customFormat="1" ht="59.25" hidden="1" customHeight="1" x14ac:dyDescent="0.25">
      <c r="A137" s="60">
        <v>890311274</v>
      </c>
      <c r="B137" s="152" t="s">
        <v>60</v>
      </c>
      <c r="C137" s="8" t="s">
        <v>11</v>
      </c>
      <c r="D137" s="9" t="s">
        <v>818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249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51" t="s">
        <v>1359</v>
      </c>
      <c r="S137" s="6"/>
      <c r="T137" s="6"/>
    </row>
    <row r="138" spans="1:21" s="13" customFormat="1" ht="59.25" hidden="1" customHeight="1" x14ac:dyDescent="0.25">
      <c r="A138" s="293">
        <v>890300005</v>
      </c>
      <c r="B138" s="295" t="s">
        <v>62</v>
      </c>
      <c r="C138" s="259" t="s">
        <v>11</v>
      </c>
      <c r="D138" s="205" t="s">
        <v>818</v>
      </c>
      <c r="E138" s="205" t="s">
        <v>63</v>
      </c>
      <c r="F138" s="268">
        <v>67</v>
      </c>
      <c r="G138" s="259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1305</v>
      </c>
      <c r="N138" s="158"/>
      <c r="O138" s="142" t="s">
        <v>1306</v>
      </c>
      <c r="P138" s="142"/>
      <c r="Q138" s="64" t="s">
        <v>1298</v>
      </c>
      <c r="R138" s="58"/>
      <c r="S138" s="6"/>
      <c r="T138" s="6"/>
    </row>
    <row r="139" spans="1:21" s="13" customFormat="1" ht="91.5" hidden="1" customHeight="1" x14ac:dyDescent="0.25">
      <c r="A139" s="294"/>
      <c r="B139" s="296"/>
      <c r="C139" s="261"/>
      <c r="D139" s="232"/>
      <c r="E139" s="232"/>
      <c r="F139" s="270"/>
      <c r="G139" s="261"/>
      <c r="H139" s="239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64" t="s">
        <v>839</v>
      </c>
      <c r="R139" s="16"/>
      <c r="S139" s="6"/>
      <c r="T139" s="6"/>
    </row>
    <row r="140" spans="1:21" s="13" customFormat="1" ht="61.5" hidden="1" customHeight="1" x14ac:dyDescent="0.25">
      <c r="A140" s="262">
        <v>890301960</v>
      </c>
      <c r="B140" s="265" t="s">
        <v>64</v>
      </c>
      <c r="C140" s="259" t="s">
        <v>7</v>
      </c>
      <c r="D140" s="205" t="s">
        <v>822</v>
      </c>
      <c r="E140" s="205" t="s">
        <v>65</v>
      </c>
      <c r="F140" s="268">
        <v>1064</v>
      </c>
      <c r="G140" s="259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7" t="s">
        <v>1280</v>
      </c>
      <c r="S140" s="7"/>
      <c r="T140" s="6"/>
    </row>
    <row r="141" spans="1:21" s="13" customFormat="1" ht="45" hidden="1" customHeight="1" x14ac:dyDescent="0.25">
      <c r="A141" s="263"/>
      <c r="B141" s="266"/>
      <c r="C141" s="260"/>
      <c r="D141" s="214"/>
      <c r="E141" s="214"/>
      <c r="F141" s="269"/>
      <c r="G141" s="260"/>
      <c r="H141" s="214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8"/>
      <c r="S141" s="6"/>
      <c r="T141" s="6"/>
      <c r="U141" s="279"/>
    </row>
    <row r="142" spans="1:21" s="13" customFormat="1" ht="44.25" hidden="1" customHeight="1" x14ac:dyDescent="0.25">
      <c r="A142" s="264"/>
      <c r="B142" s="267"/>
      <c r="C142" s="261"/>
      <c r="D142" s="232"/>
      <c r="E142" s="232"/>
      <c r="F142" s="270"/>
      <c r="G142" s="261"/>
      <c r="H142" s="232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52"/>
      <c r="S142" s="59"/>
      <c r="T142" s="20"/>
      <c r="U142" s="279"/>
    </row>
    <row r="143" spans="1:21" s="13" customFormat="1" ht="38.25" hidden="1" customHeight="1" x14ac:dyDescent="0.25">
      <c r="A143" s="60">
        <v>901345953</v>
      </c>
      <c r="B143" s="152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4" t="s">
        <v>283</v>
      </c>
      <c r="M143" s="142" t="s">
        <v>1297</v>
      </c>
      <c r="N143" s="158"/>
      <c r="O143" s="142" t="s">
        <v>1299</v>
      </c>
      <c r="P143" s="45"/>
      <c r="Q143" s="72" t="s">
        <v>1298</v>
      </c>
      <c r="R143" s="174" t="s">
        <v>1415</v>
      </c>
      <c r="S143" s="6"/>
      <c r="T143" s="6"/>
    </row>
    <row r="144" spans="1:21" s="13" customFormat="1" ht="38.25" hidden="1" customHeight="1" x14ac:dyDescent="0.25">
      <c r="A144" s="60">
        <v>800096812</v>
      </c>
      <c r="B144" s="57" t="s">
        <v>68</v>
      </c>
      <c r="C144" s="8" t="s">
        <v>1152</v>
      </c>
      <c r="D144" s="9" t="s">
        <v>818</v>
      </c>
      <c r="E144" s="9" t="s">
        <v>69</v>
      </c>
      <c r="F144" s="10">
        <v>196</v>
      </c>
      <c r="G144" s="8" t="s">
        <v>26</v>
      </c>
      <c r="H144" s="9" t="s">
        <v>295</v>
      </c>
      <c r="I144" s="89" t="s">
        <v>263</v>
      </c>
      <c r="J144" s="90" t="s">
        <v>186</v>
      </c>
      <c r="K144" s="46" t="s">
        <v>202</v>
      </c>
      <c r="L144" s="51" t="s">
        <v>283</v>
      </c>
      <c r="M144" s="142" t="s">
        <v>976</v>
      </c>
      <c r="N144" s="143">
        <v>52782233</v>
      </c>
      <c r="O144" s="144" t="s">
        <v>977</v>
      </c>
      <c r="P144" s="142">
        <v>3005604929</v>
      </c>
      <c r="Q144" s="64" t="s">
        <v>949</v>
      </c>
      <c r="R144" s="58"/>
      <c r="S144" s="6"/>
      <c r="T144" s="6"/>
    </row>
    <row r="145" spans="1:20" s="13" customFormat="1" ht="45" hidden="1" x14ac:dyDescent="0.25">
      <c r="A145" s="293">
        <v>890321151</v>
      </c>
      <c r="B145" s="295" t="s">
        <v>70</v>
      </c>
      <c r="C145" s="259" t="s">
        <v>11</v>
      </c>
      <c r="D145" s="205" t="s">
        <v>818</v>
      </c>
      <c r="E145" s="205" t="s">
        <v>69</v>
      </c>
      <c r="F145" s="268">
        <v>1340</v>
      </c>
      <c r="G145" s="259" t="s">
        <v>9</v>
      </c>
      <c r="H145" s="205" t="s">
        <v>294</v>
      </c>
      <c r="I145" s="69" t="s">
        <v>284</v>
      </c>
      <c r="J145" s="127" t="s">
        <v>1176</v>
      </c>
      <c r="K145" s="14" t="s">
        <v>187</v>
      </c>
      <c r="L145" s="54" t="s">
        <v>283</v>
      </c>
      <c r="M145" s="138" t="s">
        <v>840</v>
      </c>
      <c r="N145" s="145">
        <v>1026267964</v>
      </c>
      <c r="O145" s="142" t="s">
        <v>841</v>
      </c>
      <c r="P145" s="142" t="s">
        <v>842</v>
      </c>
      <c r="Q145" s="64" t="s">
        <v>71</v>
      </c>
      <c r="R145" s="330"/>
      <c r="S145" s="7"/>
      <c r="T145" s="20"/>
    </row>
    <row r="146" spans="1:20" s="13" customFormat="1" ht="45" hidden="1" x14ac:dyDescent="0.25">
      <c r="A146" s="306"/>
      <c r="B146" s="309"/>
      <c r="C146" s="260"/>
      <c r="D146" s="214"/>
      <c r="E146" s="214"/>
      <c r="F146" s="269"/>
      <c r="G146" s="260"/>
      <c r="H146" s="206"/>
      <c r="I146" s="122"/>
      <c r="J146" s="123"/>
      <c r="K146" s="14"/>
      <c r="L146" s="54" t="s">
        <v>283</v>
      </c>
      <c r="M146" s="138" t="s">
        <v>843</v>
      </c>
      <c r="N146" s="139">
        <v>1124059150</v>
      </c>
      <c r="O146" s="142" t="s">
        <v>844</v>
      </c>
      <c r="P146" s="142">
        <v>3155372805</v>
      </c>
      <c r="Q146" s="64" t="s">
        <v>845</v>
      </c>
      <c r="R146" s="345"/>
      <c r="S146" s="6"/>
      <c r="T146" s="6"/>
    </row>
    <row r="147" spans="1:20" s="13" customFormat="1" ht="36" hidden="1" customHeight="1" x14ac:dyDescent="0.25">
      <c r="A147" s="358">
        <v>890300634</v>
      </c>
      <c r="B147" s="287" t="s">
        <v>96</v>
      </c>
      <c r="C147" s="259" t="s">
        <v>11</v>
      </c>
      <c r="D147" s="205" t="s">
        <v>818</v>
      </c>
      <c r="E147" s="205" t="s">
        <v>97</v>
      </c>
      <c r="F147" s="268">
        <v>47</v>
      </c>
      <c r="G147" s="259" t="s">
        <v>98</v>
      </c>
      <c r="H147" s="205" t="s">
        <v>291</v>
      </c>
      <c r="I147" s="121" t="s">
        <v>283</v>
      </c>
      <c r="J147" s="121" t="s">
        <v>283</v>
      </c>
      <c r="K147" s="14" t="s">
        <v>187</v>
      </c>
      <c r="L147" s="19" t="s">
        <v>186</v>
      </c>
      <c r="M147" s="4" t="s">
        <v>819</v>
      </c>
      <c r="N147" s="5">
        <v>1113651359</v>
      </c>
      <c r="O147" s="4" t="s">
        <v>820</v>
      </c>
      <c r="P147" s="4">
        <v>3136800255</v>
      </c>
      <c r="Q147" s="73" t="s">
        <v>821</v>
      </c>
      <c r="R147" s="215" t="s">
        <v>1204</v>
      </c>
      <c r="S147" s="7"/>
      <c r="T147" s="6"/>
    </row>
    <row r="148" spans="1:20" s="13" customFormat="1" ht="36" hidden="1" customHeight="1" x14ac:dyDescent="0.25">
      <c r="A148" s="359"/>
      <c r="B148" s="292"/>
      <c r="C148" s="260"/>
      <c r="D148" s="214"/>
      <c r="E148" s="214"/>
      <c r="F148" s="269"/>
      <c r="G148" s="260"/>
      <c r="H148" s="214"/>
      <c r="I148" s="14" t="s">
        <v>1123</v>
      </c>
      <c r="J148" s="14" t="s">
        <v>1123</v>
      </c>
      <c r="K148" s="14"/>
      <c r="L148" s="19" t="s">
        <v>186</v>
      </c>
      <c r="M148" s="4" t="s">
        <v>983</v>
      </c>
      <c r="N148" s="5">
        <v>1144166517</v>
      </c>
      <c r="O148" s="4" t="s">
        <v>985</v>
      </c>
      <c r="P148" s="4">
        <v>3184221042</v>
      </c>
      <c r="Q148" s="72" t="s">
        <v>984</v>
      </c>
      <c r="R148" s="216"/>
      <c r="S148" s="6"/>
      <c r="T148" s="20"/>
    </row>
    <row r="149" spans="1:20" s="17" customFormat="1" ht="30" customHeight="1" x14ac:dyDescent="0.25">
      <c r="A149" s="217">
        <v>890314970</v>
      </c>
      <c r="B149" s="295" t="s">
        <v>121</v>
      </c>
      <c r="C149" s="205" t="s">
        <v>11</v>
      </c>
      <c r="D149" s="205" t="s">
        <v>817</v>
      </c>
      <c r="E149" s="205" t="s">
        <v>41</v>
      </c>
      <c r="F149" s="221">
        <v>230</v>
      </c>
      <c r="G149" s="205" t="s">
        <v>26</v>
      </c>
      <c r="H149" s="205" t="s">
        <v>290</v>
      </c>
      <c r="I149" s="79" t="s">
        <v>248</v>
      </c>
      <c r="J149" s="79" t="s">
        <v>1212</v>
      </c>
      <c r="K149" s="86" t="s">
        <v>202</v>
      </c>
      <c r="L149" s="51" t="s">
        <v>283</v>
      </c>
      <c r="M149" s="6" t="s">
        <v>812</v>
      </c>
      <c r="N149" s="6">
        <v>1130656315</v>
      </c>
      <c r="O149" s="6" t="s">
        <v>777</v>
      </c>
      <c r="P149" s="6">
        <v>3157445302</v>
      </c>
      <c r="Q149" s="72" t="s">
        <v>813</v>
      </c>
      <c r="R149" s="312" t="s">
        <v>1273</v>
      </c>
      <c r="S149" s="6" t="s">
        <v>895</v>
      </c>
      <c r="T149" s="6" t="s">
        <v>1480</v>
      </c>
    </row>
    <row r="150" spans="1:20" s="17" customFormat="1" ht="30" hidden="1" customHeight="1" x14ac:dyDescent="0.25">
      <c r="A150" s="218"/>
      <c r="B150" s="309"/>
      <c r="C150" s="214"/>
      <c r="D150" s="214"/>
      <c r="E150" s="214"/>
      <c r="F150" s="222"/>
      <c r="G150" s="214"/>
      <c r="H150" s="206"/>
      <c r="I150" s="109"/>
      <c r="J150" s="110"/>
      <c r="K150" s="18"/>
      <c r="L150" s="51" t="s">
        <v>283</v>
      </c>
      <c r="M150" s="6" t="s">
        <v>848</v>
      </c>
      <c r="N150" s="6">
        <v>66979009</v>
      </c>
      <c r="O150" s="6" t="s">
        <v>849</v>
      </c>
      <c r="P150" s="6">
        <v>3207889709</v>
      </c>
      <c r="Q150" s="72" t="s">
        <v>850</v>
      </c>
      <c r="R150" s="341"/>
      <c r="S150" s="7"/>
      <c r="T150" s="6"/>
    </row>
    <row r="151" spans="1:20" s="17" customFormat="1" ht="30" hidden="1" customHeight="1" x14ac:dyDescent="0.25">
      <c r="A151" s="218"/>
      <c r="B151" s="309"/>
      <c r="C151" s="214"/>
      <c r="D151" s="214"/>
      <c r="E151" s="214"/>
      <c r="F151" s="222"/>
      <c r="G151" s="214"/>
      <c r="H151" s="206"/>
      <c r="I151" s="111"/>
      <c r="J151" s="112"/>
      <c r="K151" s="18"/>
      <c r="L151" s="51" t="s">
        <v>283</v>
      </c>
      <c r="M151" s="6" t="s">
        <v>851</v>
      </c>
      <c r="N151" s="6">
        <v>1062314264</v>
      </c>
      <c r="O151" s="6" t="s">
        <v>852</v>
      </c>
      <c r="P151" s="6">
        <v>3105096548</v>
      </c>
      <c r="Q151" s="72" t="s">
        <v>853</v>
      </c>
      <c r="R151" s="341"/>
      <c r="S151" s="7"/>
      <c r="T151" s="20"/>
    </row>
    <row r="152" spans="1:20" s="17" customFormat="1" ht="30" hidden="1" customHeight="1" x14ac:dyDescent="0.25">
      <c r="A152" s="242"/>
      <c r="B152" s="296"/>
      <c r="C152" s="232"/>
      <c r="D152" s="232"/>
      <c r="E152" s="232"/>
      <c r="F152" s="233"/>
      <c r="G152" s="232"/>
      <c r="H152" s="239"/>
      <c r="I152" s="113"/>
      <c r="J152" s="114"/>
      <c r="K152" s="18"/>
      <c r="L152" s="51" t="s">
        <v>283</v>
      </c>
      <c r="M152" s="6" t="s">
        <v>814</v>
      </c>
      <c r="N152" s="6">
        <v>66850107</v>
      </c>
      <c r="O152" s="6" t="s">
        <v>815</v>
      </c>
      <c r="P152" s="6" t="s">
        <v>816</v>
      </c>
      <c r="Q152" s="72" t="s">
        <v>122</v>
      </c>
      <c r="R152" s="342"/>
      <c r="S152" s="6"/>
      <c r="T152" s="20"/>
    </row>
    <row r="153" spans="1:20" s="13" customFormat="1" ht="26.25" hidden="1" customHeight="1" x14ac:dyDescent="0.25">
      <c r="A153" s="262">
        <v>890324177</v>
      </c>
      <c r="B153" s="265" t="s">
        <v>123</v>
      </c>
      <c r="C153" s="259" t="s">
        <v>11</v>
      </c>
      <c r="D153" s="205" t="s">
        <v>885</v>
      </c>
      <c r="E153" s="259" t="s">
        <v>82</v>
      </c>
      <c r="F153" s="268">
        <v>5136</v>
      </c>
      <c r="G153" s="259" t="s">
        <v>9</v>
      </c>
      <c r="H153" s="205" t="s">
        <v>427</v>
      </c>
      <c r="I153" s="89" t="s">
        <v>1196</v>
      </c>
      <c r="J153" s="89" t="s">
        <v>1375</v>
      </c>
      <c r="K153" s="14" t="s">
        <v>187</v>
      </c>
      <c r="L153" s="19" t="s">
        <v>186</v>
      </c>
      <c r="M153" s="6" t="s">
        <v>733</v>
      </c>
      <c r="N153" s="7">
        <v>51462425</v>
      </c>
      <c r="O153" s="4" t="s">
        <v>734</v>
      </c>
      <c r="P153" s="4">
        <v>3128712652</v>
      </c>
      <c r="Q153" s="72" t="s">
        <v>124</v>
      </c>
      <c r="R153" s="237" t="s">
        <v>1195</v>
      </c>
      <c r="S153" s="6"/>
      <c r="T153" s="6"/>
    </row>
    <row r="154" spans="1:20" s="13" customFormat="1" ht="26.25" hidden="1" customHeight="1" x14ac:dyDescent="0.25">
      <c r="A154" s="263"/>
      <c r="B154" s="266"/>
      <c r="C154" s="260"/>
      <c r="D154" s="214"/>
      <c r="E154" s="260"/>
      <c r="F154" s="269"/>
      <c r="G154" s="260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735</v>
      </c>
      <c r="N154" s="7">
        <v>1151969462</v>
      </c>
      <c r="O154" s="4" t="s">
        <v>736</v>
      </c>
      <c r="P154" s="39" t="s">
        <v>737</v>
      </c>
      <c r="Q154" s="72" t="s">
        <v>738</v>
      </c>
      <c r="R154" s="240"/>
      <c r="S154" s="20"/>
      <c r="T154" s="6"/>
    </row>
    <row r="155" spans="1:20" s="13" customFormat="1" ht="26.25" hidden="1" customHeight="1" x14ac:dyDescent="0.25">
      <c r="A155" s="263"/>
      <c r="B155" s="266"/>
      <c r="C155" s="260"/>
      <c r="D155" s="214"/>
      <c r="E155" s="260"/>
      <c r="F155" s="269"/>
      <c r="G155" s="260"/>
      <c r="H155" s="206"/>
      <c r="I155" s="14" t="s">
        <v>1123</v>
      </c>
      <c r="J155" s="14" t="s">
        <v>1123</v>
      </c>
      <c r="K155" s="14"/>
      <c r="L155" s="19" t="s">
        <v>186</v>
      </c>
      <c r="M155" s="6" t="s">
        <v>739</v>
      </c>
      <c r="N155" s="6">
        <v>31528300</v>
      </c>
      <c r="O155" s="4" t="s">
        <v>740</v>
      </c>
      <c r="P155" s="4">
        <v>3173868813</v>
      </c>
      <c r="Q155" s="73" t="s">
        <v>741</v>
      </c>
      <c r="R155" s="240"/>
      <c r="S155" s="7"/>
      <c r="T155" s="20"/>
    </row>
    <row r="156" spans="1:20" s="13" customFormat="1" ht="26.25" hidden="1" customHeight="1" x14ac:dyDescent="0.25">
      <c r="A156" s="264"/>
      <c r="B156" s="267"/>
      <c r="C156" s="261"/>
      <c r="D156" s="232"/>
      <c r="E156" s="261"/>
      <c r="F156" s="270"/>
      <c r="G156" s="261"/>
      <c r="H156" s="239"/>
      <c r="I156" s="14" t="s">
        <v>1123</v>
      </c>
      <c r="J156" s="14" t="s">
        <v>1123</v>
      </c>
      <c r="K156" s="14"/>
      <c r="L156" s="19" t="s">
        <v>186</v>
      </c>
      <c r="M156" s="6" t="s">
        <v>742</v>
      </c>
      <c r="N156" s="6">
        <v>25289905</v>
      </c>
      <c r="O156" s="4" t="s">
        <v>743</v>
      </c>
      <c r="P156" s="4">
        <v>3007052758</v>
      </c>
      <c r="Q156" s="73" t="s">
        <v>744</v>
      </c>
      <c r="R156" s="241"/>
      <c r="S156" s="7"/>
      <c r="T156" s="6"/>
    </row>
    <row r="157" spans="1:20" s="17" customFormat="1" ht="25.5" hidden="1" customHeight="1" x14ac:dyDescent="0.25">
      <c r="A157" s="248">
        <v>890307200</v>
      </c>
      <c r="B157" s="225" t="s">
        <v>78</v>
      </c>
      <c r="C157" s="205" t="s">
        <v>11</v>
      </c>
      <c r="D157" s="205" t="s">
        <v>745</v>
      </c>
      <c r="E157" s="205" t="s">
        <v>79</v>
      </c>
      <c r="F157" s="221">
        <v>3030</v>
      </c>
      <c r="G157" s="205" t="s">
        <v>9</v>
      </c>
      <c r="H157" s="205" t="s">
        <v>1064</v>
      </c>
      <c r="I157" s="103" t="s">
        <v>1063</v>
      </c>
      <c r="J157" s="103" t="s">
        <v>1459</v>
      </c>
      <c r="K157" s="18" t="s">
        <v>187</v>
      </c>
      <c r="L157" s="51" t="s">
        <v>283</v>
      </c>
      <c r="M157" s="6" t="s">
        <v>746</v>
      </c>
      <c r="N157" s="6">
        <v>16866540</v>
      </c>
      <c r="O157" s="6" t="s">
        <v>747</v>
      </c>
      <c r="P157" s="6">
        <v>3174202281</v>
      </c>
      <c r="Q157" s="72" t="s">
        <v>748</v>
      </c>
      <c r="R157" s="215" t="s">
        <v>1455</v>
      </c>
      <c r="S157" s="6"/>
      <c r="T157" s="6"/>
    </row>
    <row r="158" spans="1:20" s="17" customFormat="1" ht="25.5" hidden="1" customHeight="1" x14ac:dyDescent="0.25">
      <c r="A158" s="249"/>
      <c r="B158" s="226"/>
      <c r="C158" s="214"/>
      <c r="D158" s="214"/>
      <c r="E158" s="214"/>
      <c r="F158" s="222"/>
      <c r="G158" s="214"/>
      <c r="H158" s="206"/>
      <c r="I158" s="109"/>
      <c r="J158" s="110"/>
      <c r="K158" s="18"/>
      <c r="L158" s="51" t="s">
        <v>283</v>
      </c>
      <c r="M158" s="6" t="s">
        <v>1012</v>
      </c>
      <c r="N158" s="6">
        <v>1006051250</v>
      </c>
      <c r="O158" s="6" t="s">
        <v>761</v>
      </c>
      <c r="P158" s="6">
        <v>3175324437</v>
      </c>
      <c r="Q158" s="72" t="s">
        <v>1011</v>
      </c>
      <c r="R158" s="216"/>
      <c r="S158" s="7"/>
      <c r="T158" s="20"/>
    </row>
    <row r="159" spans="1:20" s="17" customFormat="1" ht="25.5" hidden="1" customHeight="1" x14ac:dyDescent="0.25">
      <c r="A159" s="250"/>
      <c r="B159" s="245"/>
      <c r="C159" s="232"/>
      <c r="D159" s="232"/>
      <c r="E159" s="232"/>
      <c r="F159" s="233"/>
      <c r="G159" s="232"/>
      <c r="H159" s="239"/>
      <c r="I159" s="113"/>
      <c r="J159" s="114"/>
      <c r="K159" s="18"/>
      <c r="L159" s="51" t="s">
        <v>283</v>
      </c>
      <c r="M159" s="6" t="s">
        <v>752</v>
      </c>
      <c r="N159" s="6">
        <v>87574808</v>
      </c>
      <c r="O159" s="6" t="s">
        <v>753</v>
      </c>
      <c r="P159" s="6" t="s">
        <v>754</v>
      </c>
      <c r="Q159" s="72" t="s">
        <v>80</v>
      </c>
      <c r="R159" s="255"/>
      <c r="S159" s="6"/>
      <c r="T159" s="6"/>
    </row>
    <row r="160" spans="1:20" s="17" customFormat="1" ht="30.75" hidden="1" customHeight="1" x14ac:dyDescent="0.25">
      <c r="A160" s="223">
        <v>890300513</v>
      </c>
      <c r="B160" s="225" t="s">
        <v>81</v>
      </c>
      <c r="C160" s="205" t="s">
        <v>11</v>
      </c>
      <c r="D160" s="205" t="s">
        <v>1256</v>
      </c>
      <c r="E160" s="205" t="s">
        <v>82</v>
      </c>
      <c r="F160" s="221">
        <v>1495</v>
      </c>
      <c r="G160" s="205" t="s">
        <v>9</v>
      </c>
      <c r="H160" s="205" t="s">
        <v>440</v>
      </c>
      <c r="I160" s="103" t="s">
        <v>429</v>
      </c>
      <c r="J160" s="103" t="s">
        <v>1376</v>
      </c>
      <c r="K160" s="18" t="s">
        <v>187</v>
      </c>
      <c r="L160" s="51" t="s">
        <v>283</v>
      </c>
      <c r="M160" s="16" t="s">
        <v>755</v>
      </c>
      <c r="N160" s="6">
        <v>31995661</v>
      </c>
      <c r="O160" s="6" t="s">
        <v>756</v>
      </c>
      <c r="P160" s="6">
        <v>3113006972</v>
      </c>
      <c r="Q160" s="78" t="s">
        <v>83</v>
      </c>
      <c r="R160" s="215" t="s">
        <v>1269</v>
      </c>
      <c r="S160" s="6"/>
      <c r="T160" s="6"/>
    </row>
    <row r="161" spans="1:20" s="17" customFormat="1" ht="30.75" hidden="1" customHeight="1" x14ac:dyDescent="0.25">
      <c r="A161" s="224"/>
      <c r="B161" s="226"/>
      <c r="C161" s="214"/>
      <c r="D161" s="214"/>
      <c r="E161" s="214"/>
      <c r="F161" s="222"/>
      <c r="G161" s="214"/>
      <c r="H161" s="206"/>
      <c r="I161" s="14" t="s">
        <v>1123</v>
      </c>
      <c r="J161" s="14" t="s">
        <v>1123</v>
      </c>
      <c r="K161" s="18"/>
      <c r="L161" s="51" t="s">
        <v>283</v>
      </c>
      <c r="M161" s="6" t="s">
        <v>757</v>
      </c>
      <c r="N161" s="6">
        <v>1130640101</v>
      </c>
      <c r="O161" s="6" t="s">
        <v>580</v>
      </c>
      <c r="P161" s="6">
        <v>3178399106</v>
      </c>
      <c r="Q161" s="72" t="s">
        <v>758</v>
      </c>
      <c r="R161" s="254"/>
      <c r="S161" s="7"/>
      <c r="T161" s="20"/>
    </row>
    <row r="162" spans="1:20" s="17" customFormat="1" ht="30.75" hidden="1" customHeight="1" x14ac:dyDescent="0.25">
      <c r="A162" s="224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879</v>
      </c>
      <c r="N162" s="29"/>
      <c r="O162" s="6" t="s">
        <v>880</v>
      </c>
      <c r="P162" s="29"/>
      <c r="Q162" s="72" t="s">
        <v>881</v>
      </c>
      <c r="R162" s="254"/>
      <c r="S162" s="6"/>
      <c r="T162" s="6"/>
    </row>
    <row r="163" spans="1:20" s="17" customFormat="1" ht="30.75" hidden="1" customHeight="1" x14ac:dyDescent="0.25">
      <c r="A163" s="224"/>
      <c r="B163" s="226"/>
      <c r="C163" s="214"/>
      <c r="D163" s="214"/>
      <c r="E163" s="214"/>
      <c r="F163" s="222"/>
      <c r="G163" s="214"/>
      <c r="H163" s="206"/>
      <c r="I163" s="14" t="s">
        <v>1123</v>
      </c>
      <c r="J163" s="14" t="s">
        <v>1123</v>
      </c>
      <c r="K163" s="18"/>
      <c r="L163" s="51" t="s">
        <v>283</v>
      </c>
      <c r="M163" s="6" t="s">
        <v>1100</v>
      </c>
      <c r="N163" s="6">
        <v>1107510046</v>
      </c>
      <c r="O163" s="6" t="s">
        <v>246</v>
      </c>
      <c r="P163" s="6">
        <v>3164875769</v>
      </c>
      <c r="Q163" s="72" t="s">
        <v>1169</v>
      </c>
      <c r="R163" s="254"/>
      <c r="S163" s="6"/>
      <c r="T163" s="6"/>
    </row>
    <row r="164" spans="1:20" s="17" customFormat="1" ht="30.75" hidden="1" customHeight="1" x14ac:dyDescent="0.25">
      <c r="A164" s="224"/>
      <c r="B164" s="226"/>
      <c r="C164" s="214"/>
      <c r="D164" s="214"/>
      <c r="E164" s="214"/>
      <c r="F164" s="222"/>
      <c r="G164" s="214"/>
      <c r="H164" s="206"/>
      <c r="I164" s="14" t="s">
        <v>1123</v>
      </c>
      <c r="J164" s="14" t="s">
        <v>1123</v>
      </c>
      <c r="K164" s="18"/>
      <c r="L164" s="51" t="s">
        <v>283</v>
      </c>
      <c r="M164" s="4" t="s">
        <v>889</v>
      </c>
      <c r="N164" s="4">
        <v>1130681716</v>
      </c>
      <c r="O164" s="4" t="s">
        <v>890</v>
      </c>
      <c r="P164" s="4">
        <v>3164255219</v>
      </c>
      <c r="Q164" s="72" t="s">
        <v>759</v>
      </c>
      <c r="R164" s="254"/>
      <c r="S164" s="6"/>
      <c r="T164" s="6"/>
    </row>
    <row r="165" spans="1:20" s="17" customFormat="1" ht="30.75" hidden="1" customHeight="1" x14ac:dyDescent="0.25">
      <c r="A165" s="244"/>
      <c r="B165" s="245"/>
      <c r="C165" s="232"/>
      <c r="D165" s="232"/>
      <c r="E165" s="232"/>
      <c r="F165" s="233"/>
      <c r="G165" s="232"/>
      <c r="H165" s="239"/>
      <c r="I165" s="14" t="s">
        <v>1123</v>
      </c>
      <c r="J165" s="14" t="s">
        <v>1123</v>
      </c>
      <c r="K165" s="18"/>
      <c r="L165" s="51" t="s">
        <v>283</v>
      </c>
      <c r="M165" s="4" t="s">
        <v>760</v>
      </c>
      <c r="N165" s="4">
        <v>1062304528</v>
      </c>
      <c r="O165" s="4" t="s">
        <v>761</v>
      </c>
      <c r="P165" s="4" t="s">
        <v>762</v>
      </c>
      <c r="Q165" s="78" t="s">
        <v>763</v>
      </c>
      <c r="R165" s="255"/>
      <c r="S165" s="6"/>
      <c r="T165" s="6"/>
    </row>
    <row r="166" spans="1:20" s="17" customFormat="1" ht="45.75" hidden="1" customHeight="1" x14ac:dyDescent="0.25">
      <c r="A166" s="262">
        <v>900771349</v>
      </c>
      <c r="B166" s="265" t="s">
        <v>84</v>
      </c>
      <c r="C166" s="259" t="s">
        <v>11</v>
      </c>
      <c r="D166" s="205" t="s">
        <v>899</v>
      </c>
      <c r="E166" s="205" t="s">
        <v>82</v>
      </c>
      <c r="F166" s="268">
        <v>680</v>
      </c>
      <c r="G166" s="259" t="s">
        <v>9</v>
      </c>
      <c r="H166" s="205" t="s">
        <v>442</v>
      </c>
      <c r="I166" s="103" t="s">
        <v>296</v>
      </c>
      <c r="J166" s="89" t="s">
        <v>296</v>
      </c>
      <c r="K166" s="14" t="s">
        <v>187</v>
      </c>
      <c r="L166" s="19" t="s">
        <v>186</v>
      </c>
      <c r="M166" s="14" t="s">
        <v>908</v>
      </c>
      <c r="N166" s="14" t="s">
        <v>909</v>
      </c>
      <c r="O166" s="18" t="s">
        <v>910</v>
      </c>
      <c r="P166" s="14" t="s">
        <v>911</v>
      </c>
      <c r="Q166" s="72" t="s">
        <v>912</v>
      </c>
      <c r="R166" s="215" t="s">
        <v>1261</v>
      </c>
      <c r="S166" s="6"/>
      <c r="T166" s="6"/>
    </row>
    <row r="167" spans="1:20" s="17" customFormat="1" ht="45.75" hidden="1" customHeight="1" x14ac:dyDescent="0.25">
      <c r="A167" s="263"/>
      <c r="B167" s="266"/>
      <c r="C167" s="260"/>
      <c r="D167" s="214"/>
      <c r="E167" s="214"/>
      <c r="F167" s="269"/>
      <c r="G167" s="260"/>
      <c r="H167" s="206"/>
      <c r="I167" s="14" t="s">
        <v>1123</v>
      </c>
      <c r="J167" s="14" t="s">
        <v>1123</v>
      </c>
      <c r="K167" s="14"/>
      <c r="L167" s="19" t="s">
        <v>186</v>
      </c>
      <c r="M167" s="14" t="s">
        <v>914</v>
      </c>
      <c r="N167" s="14" t="s">
        <v>916</v>
      </c>
      <c r="O167" s="18" t="s">
        <v>910</v>
      </c>
      <c r="P167" s="14" t="s">
        <v>915</v>
      </c>
      <c r="Q167" s="72" t="s">
        <v>913</v>
      </c>
      <c r="R167" s="254"/>
      <c r="S167" s="7"/>
      <c r="T167" s="6"/>
    </row>
    <row r="168" spans="1:20" s="13" customFormat="1" ht="45.75" hidden="1" customHeight="1" x14ac:dyDescent="0.25">
      <c r="A168" s="264"/>
      <c r="B168" s="267"/>
      <c r="C168" s="261"/>
      <c r="D168" s="232"/>
      <c r="E168" s="232"/>
      <c r="F168" s="270"/>
      <c r="G168" s="261"/>
      <c r="H168" s="239"/>
      <c r="I168" s="14" t="s">
        <v>1123</v>
      </c>
      <c r="J168" s="14" t="s">
        <v>1123</v>
      </c>
      <c r="K168" s="14"/>
      <c r="L168" s="19" t="s">
        <v>186</v>
      </c>
      <c r="M168" s="14" t="s">
        <v>811</v>
      </c>
      <c r="N168" s="14" t="s">
        <v>907</v>
      </c>
      <c r="O168" s="18" t="s">
        <v>905</v>
      </c>
      <c r="P168" s="14" t="s">
        <v>906</v>
      </c>
      <c r="Q168" s="72" t="s">
        <v>810</v>
      </c>
      <c r="R168" s="255"/>
      <c r="S168" s="6"/>
      <c r="T168" s="6"/>
    </row>
    <row r="169" spans="1:20" s="17" customFormat="1" ht="39" hidden="1" customHeight="1" x14ac:dyDescent="0.25">
      <c r="A169" s="172">
        <v>800212422</v>
      </c>
      <c r="B169" s="83" t="s">
        <v>85</v>
      </c>
      <c r="C169" s="18" t="s">
        <v>11</v>
      </c>
      <c r="D169" s="18" t="s">
        <v>1243</v>
      </c>
      <c r="E169" s="18" t="s">
        <v>79</v>
      </c>
      <c r="F169" s="24">
        <v>594</v>
      </c>
      <c r="G169" s="18" t="s">
        <v>9</v>
      </c>
      <c r="H169" s="18" t="s">
        <v>430</v>
      </c>
      <c r="I169" s="104" t="s">
        <v>431</v>
      </c>
      <c r="J169" s="104" t="s">
        <v>431</v>
      </c>
      <c r="K169" s="18" t="s">
        <v>187</v>
      </c>
      <c r="L169" s="31" t="s">
        <v>283</v>
      </c>
      <c r="M169" s="6" t="s">
        <v>928</v>
      </c>
      <c r="N169" s="6">
        <v>1107530374</v>
      </c>
      <c r="O169" s="6" t="s">
        <v>799</v>
      </c>
      <c r="P169" s="6" t="s">
        <v>800</v>
      </c>
      <c r="Q169" s="72" t="s">
        <v>801</v>
      </c>
      <c r="R169" s="84" t="s">
        <v>1279</v>
      </c>
      <c r="S169" s="6"/>
      <c r="T169" s="6"/>
    </row>
    <row r="170" spans="1:20" s="17" customFormat="1" ht="39" hidden="1" customHeight="1" x14ac:dyDescent="0.25">
      <c r="A170" s="171">
        <v>900699086</v>
      </c>
      <c r="B170" s="50" t="s">
        <v>1127</v>
      </c>
      <c r="C170" s="9" t="s">
        <v>11</v>
      </c>
      <c r="D170" s="9" t="s">
        <v>1243</v>
      </c>
      <c r="E170" s="9" t="s">
        <v>140</v>
      </c>
      <c r="F170" s="15">
        <v>509</v>
      </c>
      <c r="G170" s="9" t="s">
        <v>9</v>
      </c>
      <c r="H170" s="9" t="s">
        <v>1186</v>
      </c>
      <c r="I170" s="85" t="s">
        <v>431</v>
      </c>
      <c r="J170" s="85" t="s">
        <v>431</v>
      </c>
      <c r="K170" s="18" t="s">
        <v>187</v>
      </c>
      <c r="L170" s="19" t="s">
        <v>186</v>
      </c>
      <c r="M170" s="6" t="s">
        <v>802</v>
      </c>
      <c r="N170" s="20">
        <v>29118875</v>
      </c>
      <c r="O170" s="6" t="s">
        <v>803</v>
      </c>
      <c r="P170" s="6">
        <v>3147404054</v>
      </c>
      <c r="Q170" s="72" t="s">
        <v>86</v>
      </c>
      <c r="R170" s="84" t="s">
        <v>1279</v>
      </c>
      <c r="S170" s="6"/>
      <c r="T170" s="6"/>
    </row>
    <row r="171" spans="1:20" s="17" customFormat="1" ht="39" hidden="1" customHeight="1" x14ac:dyDescent="0.25">
      <c r="A171" s="360">
        <v>900363673</v>
      </c>
      <c r="B171" s="287" t="s">
        <v>847</v>
      </c>
      <c r="C171" s="205" t="s">
        <v>11</v>
      </c>
      <c r="D171" s="205" t="s">
        <v>1243</v>
      </c>
      <c r="E171" s="205" t="s">
        <v>140</v>
      </c>
      <c r="F171" s="221">
        <v>283</v>
      </c>
      <c r="G171" s="205" t="s">
        <v>9</v>
      </c>
      <c r="H171" s="205" t="s">
        <v>443</v>
      </c>
      <c r="I171" s="103" t="s">
        <v>444</v>
      </c>
      <c r="J171" s="103" t="s">
        <v>444</v>
      </c>
      <c r="K171" s="18" t="s">
        <v>187</v>
      </c>
      <c r="L171" s="51" t="s">
        <v>283</v>
      </c>
      <c r="M171" s="6" t="s">
        <v>804</v>
      </c>
      <c r="N171" s="6">
        <v>29177288</v>
      </c>
      <c r="O171" s="6" t="s">
        <v>805</v>
      </c>
      <c r="P171" s="6">
        <v>3137592718</v>
      </c>
      <c r="Q171" s="72" t="s">
        <v>806</v>
      </c>
      <c r="R171" s="253" t="s">
        <v>1279</v>
      </c>
      <c r="S171" s="6"/>
      <c r="T171" s="6"/>
    </row>
    <row r="172" spans="1:20" s="17" customFormat="1" ht="39" hidden="1" customHeight="1" x14ac:dyDescent="0.25">
      <c r="A172" s="361"/>
      <c r="B172" s="288"/>
      <c r="C172" s="232"/>
      <c r="D172" s="232"/>
      <c r="E172" s="232"/>
      <c r="F172" s="233"/>
      <c r="G172" s="232"/>
      <c r="H172" s="239"/>
      <c r="I172" s="14" t="s">
        <v>1123</v>
      </c>
      <c r="J172" s="14" t="s">
        <v>1123</v>
      </c>
      <c r="K172" s="18"/>
      <c r="L172" s="51" t="s">
        <v>283</v>
      </c>
      <c r="M172" s="6" t="s">
        <v>807</v>
      </c>
      <c r="N172" s="6">
        <v>1144096255</v>
      </c>
      <c r="O172" s="6" t="s">
        <v>808</v>
      </c>
      <c r="P172" s="6">
        <v>3142326501</v>
      </c>
      <c r="Q172" s="72" t="s">
        <v>809</v>
      </c>
      <c r="R172" s="289"/>
      <c r="S172" s="7"/>
      <c r="T172" s="6"/>
    </row>
    <row r="173" spans="1:20" s="17" customFormat="1" ht="19.5" hidden="1" customHeight="1" x14ac:dyDescent="0.25">
      <c r="A173" s="217">
        <v>805001157</v>
      </c>
      <c r="B173" s="295" t="s">
        <v>114</v>
      </c>
      <c r="C173" s="205" t="s">
        <v>11</v>
      </c>
      <c r="D173" s="205" t="s">
        <v>764</v>
      </c>
      <c r="E173" s="205" t="s">
        <v>33</v>
      </c>
      <c r="F173" s="221">
        <v>1131</v>
      </c>
      <c r="G173" s="205" t="s">
        <v>9</v>
      </c>
      <c r="H173" s="205" t="s">
        <v>445</v>
      </c>
      <c r="I173" s="103" t="s">
        <v>400</v>
      </c>
      <c r="J173" s="103" t="s">
        <v>433</v>
      </c>
      <c r="K173" s="18" t="s">
        <v>187</v>
      </c>
      <c r="L173" s="19" t="s">
        <v>186</v>
      </c>
      <c r="M173" s="6" t="s">
        <v>765</v>
      </c>
      <c r="N173" s="6">
        <v>1143841636</v>
      </c>
      <c r="O173" s="6" t="s">
        <v>766</v>
      </c>
      <c r="P173" s="6" t="s">
        <v>767</v>
      </c>
      <c r="Q173" s="72" t="s">
        <v>768</v>
      </c>
      <c r="R173" s="312" t="s">
        <v>1274</v>
      </c>
      <c r="S173" s="7"/>
      <c r="T173" s="6"/>
    </row>
    <row r="174" spans="1:20" s="17" customFormat="1" ht="19.5" hidden="1" customHeight="1" x14ac:dyDescent="0.25">
      <c r="A174" s="218"/>
      <c r="B174" s="309"/>
      <c r="C174" s="214"/>
      <c r="D174" s="214"/>
      <c r="E174" s="214"/>
      <c r="F174" s="222"/>
      <c r="G174" s="214"/>
      <c r="H174" s="206"/>
      <c r="I174" s="109"/>
      <c r="J174" s="110"/>
      <c r="K174" s="18"/>
      <c r="L174" s="19" t="s">
        <v>186</v>
      </c>
      <c r="M174" s="6" t="s">
        <v>769</v>
      </c>
      <c r="N174" s="16">
        <v>66968447</v>
      </c>
      <c r="O174" s="6" t="s">
        <v>770</v>
      </c>
      <c r="P174" s="6">
        <v>3108459628</v>
      </c>
      <c r="Q174" s="72" t="s">
        <v>115</v>
      </c>
      <c r="R174" s="337"/>
      <c r="S174" s="7"/>
      <c r="T174" s="20"/>
    </row>
    <row r="175" spans="1:20" s="17" customFormat="1" ht="19.5" hidden="1" customHeight="1" x14ac:dyDescent="0.25">
      <c r="A175" s="218"/>
      <c r="B175" s="309"/>
      <c r="C175" s="214"/>
      <c r="D175" s="214"/>
      <c r="E175" s="214"/>
      <c r="F175" s="222"/>
      <c r="G175" s="214"/>
      <c r="H175" s="206"/>
      <c r="I175" s="111"/>
      <c r="J175" s="112"/>
      <c r="K175" s="18"/>
      <c r="L175" s="19" t="s">
        <v>186</v>
      </c>
      <c r="M175" s="6" t="s">
        <v>1128</v>
      </c>
      <c r="N175" s="76"/>
      <c r="O175" s="6" t="s">
        <v>1129</v>
      </c>
      <c r="P175" s="29"/>
      <c r="Q175" s="72" t="s">
        <v>1130</v>
      </c>
      <c r="R175" s="337"/>
      <c r="S175" s="7"/>
      <c r="T175" s="6"/>
    </row>
    <row r="176" spans="1:20" s="17" customFormat="1" ht="19.5" hidden="1" customHeight="1" x14ac:dyDescent="0.25">
      <c r="A176" s="218"/>
      <c r="B176" s="309"/>
      <c r="C176" s="214"/>
      <c r="D176" s="214"/>
      <c r="E176" s="214"/>
      <c r="F176" s="222"/>
      <c r="G176" s="214"/>
      <c r="H176" s="206"/>
      <c r="I176" s="111"/>
      <c r="J176" s="112"/>
      <c r="K176" s="18"/>
      <c r="L176" s="19" t="s">
        <v>186</v>
      </c>
      <c r="M176" s="6" t="s">
        <v>771</v>
      </c>
      <c r="N176" s="6">
        <v>1144187247</v>
      </c>
      <c r="O176" s="6" t="s">
        <v>772</v>
      </c>
      <c r="P176" s="6">
        <v>3185674233</v>
      </c>
      <c r="Q176" s="72" t="s">
        <v>773</v>
      </c>
      <c r="R176" s="337"/>
      <c r="S176" s="6"/>
      <c r="T176" s="6"/>
    </row>
    <row r="177" spans="1:22" s="17" customFormat="1" ht="19.5" hidden="1" customHeight="1" x14ac:dyDescent="0.25">
      <c r="A177" s="218"/>
      <c r="B177" s="296"/>
      <c r="C177" s="232"/>
      <c r="D177" s="232"/>
      <c r="E177" s="232"/>
      <c r="F177" s="233"/>
      <c r="G177" s="232"/>
      <c r="H177" s="239"/>
      <c r="I177" s="113"/>
      <c r="J177" s="114"/>
      <c r="K177" s="18"/>
      <c r="L177" s="19" t="s">
        <v>186</v>
      </c>
      <c r="M177" s="6" t="s">
        <v>774</v>
      </c>
      <c r="N177" s="6">
        <v>1143830862</v>
      </c>
      <c r="O177" s="6" t="s">
        <v>775</v>
      </c>
      <c r="P177" s="6">
        <v>3008220158</v>
      </c>
      <c r="Q177" s="72" t="s">
        <v>776</v>
      </c>
      <c r="R177" s="338"/>
      <c r="S177" s="6"/>
      <c r="T177" s="6"/>
    </row>
    <row r="178" spans="1:22" s="17" customFormat="1" ht="42.75" hidden="1" customHeight="1" x14ac:dyDescent="0.25">
      <c r="A178" s="224">
        <v>805023423</v>
      </c>
      <c r="B178" s="225" t="s">
        <v>146</v>
      </c>
      <c r="C178" s="205" t="s">
        <v>11</v>
      </c>
      <c r="D178" s="205" t="s">
        <v>778</v>
      </c>
      <c r="E178" s="205" t="s">
        <v>79</v>
      </c>
      <c r="F178" s="221">
        <v>1065</v>
      </c>
      <c r="G178" s="205" t="s">
        <v>9</v>
      </c>
      <c r="H178" s="205" t="s">
        <v>446</v>
      </c>
      <c r="I178" s="85" t="s">
        <v>418</v>
      </c>
      <c r="J178" s="90" t="s">
        <v>1221</v>
      </c>
      <c r="K178" s="18" t="s">
        <v>187</v>
      </c>
      <c r="L178" s="19" t="s">
        <v>186</v>
      </c>
      <c r="M178" s="4" t="s">
        <v>1136</v>
      </c>
      <c r="N178" s="4">
        <v>1113514361</v>
      </c>
      <c r="O178" s="4" t="s">
        <v>1137</v>
      </c>
      <c r="P178" s="39">
        <v>3117024427</v>
      </c>
      <c r="Q178" s="72" t="s">
        <v>147</v>
      </c>
      <c r="R178" s="215" t="s">
        <v>1351</v>
      </c>
      <c r="S178" s="6"/>
      <c r="T178" s="6"/>
    </row>
    <row r="179" spans="1:22" s="17" customFormat="1" ht="42.75" hidden="1" customHeight="1" x14ac:dyDescent="0.25">
      <c r="A179" s="224"/>
      <c r="B179" s="226"/>
      <c r="C179" s="214"/>
      <c r="D179" s="214"/>
      <c r="E179" s="214"/>
      <c r="F179" s="222"/>
      <c r="G179" s="214"/>
      <c r="H179" s="214"/>
      <c r="I179" s="115"/>
      <c r="J179" s="170"/>
      <c r="K179" s="18"/>
      <c r="L179" s="19" t="s">
        <v>186</v>
      </c>
      <c r="M179" s="39" t="s">
        <v>1400</v>
      </c>
      <c r="N179" s="45"/>
      <c r="O179" s="4" t="s">
        <v>1401</v>
      </c>
      <c r="P179" s="173"/>
      <c r="Q179" s="72" t="s">
        <v>1402</v>
      </c>
      <c r="R179" s="216"/>
      <c r="S179" s="6"/>
      <c r="T179" s="6"/>
    </row>
    <row r="180" spans="1:22" s="17" customFormat="1" ht="42.75" hidden="1" customHeight="1" x14ac:dyDescent="0.25">
      <c r="A180" s="224"/>
      <c r="B180" s="226"/>
      <c r="C180" s="214"/>
      <c r="D180" s="214"/>
      <c r="E180" s="214"/>
      <c r="F180" s="222"/>
      <c r="G180" s="214"/>
      <c r="H180" s="214"/>
      <c r="I180" s="115"/>
      <c r="J180" s="170"/>
      <c r="K180" s="18"/>
      <c r="L180" s="19" t="s">
        <v>186</v>
      </c>
      <c r="M180" s="4" t="s">
        <v>1404</v>
      </c>
      <c r="N180" s="45"/>
      <c r="O180" s="4" t="s">
        <v>1405</v>
      </c>
      <c r="P180" s="173"/>
      <c r="Q180" s="72" t="s">
        <v>1403</v>
      </c>
      <c r="R180" s="216"/>
      <c r="S180" s="6"/>
      <c r="T180" s="6"/>
    </row>
    <row r="181" spans="1:22" s="17" customFormat="1" ht="50.25" hidden="1" customHeight="1" x14ac:dyDescent="0.25">
      <c r="A181" s="244"/>
      <c r="B181" s="245"/>
      <c r="C181" s="232"/>
      <c r="D181" s="232"/>
      <c r="E181" s="232"/>
      <c r="F181" s="233"/>
      <c r="G181" s="232"/>
      <c r="H181" s="232"/>
      <c r="I181" s="115"/>
      <c r="J181" s="102"/>
      <c r="K181" s="18"/>
      <c r="L181" s="19" t="s">
        <v>186</v>
      </c>
      <c r="M181" s="4" t="s">
        <v>1350</v>
      </c>
      <c r="N181" s="4">
        <v>1005873592</v>
      </c>
      <c r="O181" s="4" t="s">
        <v>714</v>
      </c>
      <c r="P181" s="39">
        <v>3046205950</v>
      </c>
      <c r="Q181" s="72" t="s">
        <v>1352</v>
      </c>
      <c r="R181" s="251"/>
      <c r="S181" s="6"/>
      <c r="T181" s="6"/>
    </row>
    <row r="182" spans="1:22" s="17" customFormat="1" ht="66.75" hidden="1" customHeight="1" x14ac:dyDescent="0.25">
      <c r="A182" s="80">
        <v>805009741</v>
      </c>
      <c r="B182" s="50" t="s">
        <v>94</v>
      </c>
      <c r="C182" s="9" t="s">
        <v>11</v>
      </c>
      <c r="D182" s="9" t="s">
        <v>678</v>
      </c>
      <c r="E182" s="9" t="s">
        <v>95</v>
      </c>
      <c r="F182" s="15">
        <v>1229</v>
      </c>
      <c r="G182" s="9" t="s">
        <v>9</v>
      </c>
      <c r="H182" s="9" t="s">
        <v>448</v>
      </c>
      <c r="I182" s="79" t="s">
        <v>391</v>
      </c>
      <c r="J182" s="79" t="s">
        <v>1426</v>
      </c>
      <c r="K182" s="18" t="s">
        <v>187</v>
      </c>
      <c r="L182" s="19" t="s">
        <v>186</v>
      </c>
      <c r="M182" s="178" t="s">
        <v>687</v>
      </c>
      <c r="N182" s="180">
        <v>1112485278</v>
      </c>
      <c r="O182" s="178" t="s">
        <v>688</v>
      </c>
      <c r="P182" s="178">
        <v>3164358368</v>
      </c>
      <c r="Q182" s="72" t="s">
        <v>689</v>
      </c>
      <c r="R182" s="175" t="s">
        <v>1443</v>
      </c>
      <c r="S182" s="6"/>
      <c r="T182" s="6"/>
    </row>
    <row r="183" spans="1:22" s="17" customFormat="1" ht="21" hidden="1" customHeight="1" x14ac:dyDescent="0.25">
      <c r="A183" s="323">
        <v>890300625</v>
      </c>
      <c r="B183" s="225" t="s">
        <v>99</v>
      </c>
      <c r="C183" s="259" t="s">
        <v>11</v>
      </c>
      <c r="D183" s="205" t="s">
        <v>678</v>
      </c>
      <c r="E183" s="259" t="s">
        <v>97</v>
      </c>
      <c r="F183" s="268">
        <v>1917</v>
      </c>
      <c r="G183" s="259" t="s">
        <v>9</v>
      </c>
      <c r="H183" s="205" t="s">
        <v>450</v>
      </c>
      <c r="I183" s="69" t="s">
        <v>1425</v>
      </c>
      <c r="J183" s="69" t="s">
        <v>1444</v>
      </c>
      <c r="K183" s="14" t="s">
        <v>187</v>
      </c>
      <c r="L183" s="19" t="s">
        <v>186</v>
      </c>
      <c r="M183" s="4" t="s">
        <v>690</v>
      </c>
      <c r="N183" s="5">
        <v>1193482053</v>
      </c>
      <c r="O183" s="6" t="s">
        <v>691</v>
      </c>
      <c r="P183" s="4">
        <v>3122486421</v>
      </c>
      <c r="Q183" s="72" t="s">
        <v>692</v>
      </c>
      <c r="R183" s="237" t="s">
        <v>1443</v>
      </c>
      <c r="S183" s="6"/>
      <c r="T183" s="6"/>
    </row>
    <row r="184" spans="1:22" s="17" customFormat="1" ht="21" hidden="1" customHeight="1" x14ac:dyDescent="0.25">
      <c r="A184" s="324"/>
      <c r="B184" s="226"/>
      <c r="C184" s="260"/>
      <c r="D184" s="214"/>
      <c r="E184" s="260"/>
      <c r="F184" s="269"/>
      <c r="G184" s="260"/>
      <c r="H184" s="206"/>
      <c r="I184" s="14" t="s">
        <v>1123</v>
      </c>
      <c r="J184" s="14" t="s">
        <v>1123</v>
      </c>
      <c r="K184" s="14"/>
      <c r="L184" s="19" t="s">
        <v>186</v>
      </c>
      <c r="M184" s="4" t="s">
        <v>693</v>
      </c>
      <c r="N184" s="5">
        <v>1017190034</v>
      </c>
      <c r="O184" s="6" t="s">
        <v>694</v>
      </c>
      <c r="P184" s="4">
        <v>3127740025</v>
      </c>
      <c r="Q184" s="72" t="s">
        <v>695</v>
      </c>
      <c r="R184" s="238"/>
      <c r="S184" s="7"/>
      <c r="T184" s="20"/>
    </row>
    <row r="185" spans="1:22" s="17" customFormat="1" ht="21" hidden="1" customHeight="1" x14ac:dyDescent="0.25">
      <c r="A185" s="324"/>
      <c r="B185" s="226"/>
      <c r="C185" s="260"/>
      <c r="D185" s="214"/>
      <c r="E185" s="260"/>
      <c r="F185" s="269"/>
      <c r="G185" s="260"/>
      <c r="H185" s="206"/>
      <c r="I185" s="14" t="s">
        <v>1123</v>
      </c>
      <c r="J185" s="14" t="s">
        <v>1123</v>
      </c>
      <c r="K185" s="14"/>
      <c r="L185" s="19" t="s">
        <v>186</v>
      </c>
      <c r="M185" s="178" t="s">
        <v>1080</v>
      </c>
      <c r="N185" s="180">
        <v>1144081865</v>
      </c>
      <c r="O185" s="181" t="s">
        <v>1082</v>
      </c>
      <c r="P185" s="178">
        <v>3166260698</v>
      </c>
      <c r="Q185" s="72" t="s">
        <v>1081</v>
      </c>
      <c r="R185" s="238"/>
      <c r="S185" s="6"/>
      <c r="T185" s="6"/>
    </row>
    <row r="186" spans="1:22" s="17" customFormat="1" ht="21" hidden="1" customHeight="1" x14ac:dyDescent="0.25">
      <c r="A186" s="324"/>
      <c r="B186" s="226"/>
      <c r="C186" s="260"/>
      <c r="D186" s="214"/>
      <c r="E186" s="260"/>
      <c r="F186" s="269"/>
      <c r="G186" s="260"/>
      <c r="H186" s="206"/>
      <c r="I186" s="14" t="s">
        <v>1123</v>
      </c>
      <c r="J186" s="14" t="s">
        <v>1123</v>
      </c>
      <c r="K186" s="14"/>
      <c r="L186" s="19" t="s">
        <v>186</v>
      </c>
      <c r="M186" s="4" t="s">
        <v>696</v>
      </c>
      <c r="N186" s="5">
        <v>1037643577</v>
      </c>
      <c r="O186" s="6" t="s">
        <v>697</v>
      </c>
      <c r="P186" s="4">
        <v>3106765741</v>
      </c>
      <c r="Q186" s="72" t="s">
        <v>698</v>
      </c>
      <c r="R186" s="238"/>
      <c r="S186" s="6"/>
      <c r="T186" s="6"/>
    </row>
    <row r="187" spans="1:22" s="13" customFormat="1" ht="21" hidden="1" customHeight="1" x14ac:dyDescent="0.25">
      <c r="A187" s="325"/>
      <c r="B187" s="245"/>
      <c r="C187" s="261"/>
      <c r="D187" s="232"/>
      <c r="E187" s="261"/>
      <c r="F187" s="270"/>
      <c r="G187" s="261"/>
      <c r="H187" s="239"/>
      <c r="I187" s="14" t="s">
        <v>1123</v>
      </c>
      <c r="J187" s="14" t="s">
        <v>1123</v>
      </c>
      <c r="K187" s="14"/>
      <c r="L187" s="19" t="s">
        <v>186</v>
      </c>
      <c r="M187" s="4" t="s">
        <v>553</v>
      </c>
      <c r="N187" s="5">
        <v>1144043499</v>
      </c>
      <c r="O187" s="4" t="s">
        <v>554</v>
      </c>
      <c r="P187" s="4">
        <v>3152138501</v>
      </c>
      <c r="Q187" s="77" t="s">
        <v>555</v>
      </c>
      <c r="R187" s="252"/>
      <c r="S187" s="7"/>
      <c r="T187" s="6"/>
    </row>
    <row r="188" spans="1:22" s="13" customFormat="1" ht="17.25" hidden="1" customHeight="1" x14ac:dyDescent="0.25">
      <c r="A188" s="323">
        <v>900406150</v>
      </c>
      <c r="B188" s="265" t="s">
        <v>45</v>
      </c>
      <c r="C188" s="259" t="s">
        <v>11</v>
      </c>
      <c r="D188" s="205" t="s">
        <v>678</v>
      </c>
      <c r="E188" s="259" t="s">
        <v>46</v>
      </c>
      <c r="F188" s="268">
        <v>1917</v>
      </c>
      <c r="G188" s="259" t="s">
        <v>9</v>
      </c>
      <c r="H188" s="205" t="s">
        <v>451</v>
      </c>
      <c r="I188" s="89" t="s">
        <v>292</v>
      </c>
      <c r="J188" s="89" t="s">
        <v>424</v>
      </c>
      <c r="K188" s="14" t="s">
        <v>187</v>
      </c>
      <c r="L188" s="19" t="s">
        <v>186</v>
      </c>
      <c r="M188" s="6" t="s">
        <v>679</v>
      </c>
      <c r="N188" s="7">
        <v>1037603735</v>
      </c>
      <c r="O188" s="6" t="s">
        <v>680</v>
      </c>
      <c r="P188" s="6">
        <v>3117127085</v>
      </c>
      <c r="Q188" s="72" t="s">
        <v>681</v>
      </c>
      <c r="R188" s="237" t="s">
        <v>1443</v>
      </c>
      <c r="S188" s="7"/>
      <c r="T188" s="6"/>
    </row>
    <row r="189" spans="1:22" s="13" customFormat="1" ht="17.25" hidden="1" customHeight="1" x14ac:dyDescent="0.25">
      <c r="A189" s="324"/>
      <c r="B189" s="266"/>
      <c r="C189" s="260"/>
      <c r="D189" s="214"/>
      <c r="E189" s="260"/>
      <c r="F189" s="269"/>
      <c r="G189" s="260"/>
      <c r="H189" s="206"/>
      <c r="I189" s="109"/>
      <c r="J189" s="110"/>
      <c r="K189" s="14"/>
      <c r="L189" s="19" t="s">
        <v>186</v>
      </c>
      <c r="M189" s="177" t="s">
        <v>1429</v>
      </c>
      <c r="N189" s="178">
        <v>1144087915</v>
      </c>
      <c r="O189" s="179" t="s">
        <v>1430</v>
      </c>
      <c r="P189" s="178">
        <v>3163978518</v>
      </c>
      <c r="Q189" s="72" t="s">
        <v>1431</v>
      </c>
      <c r="R189" s="238"/>
      <c r="S189" s="6"/>
      <c r="T189" s="6"/>
    </row>
    <row r="190" spans="1:22" s="13" customFormat="1" ht="17.25" hidden="1" customHeight="1" x14ac:dyDescent="0.25">
      <c r="A190" s="324"/>
      <c r="B190" s="266"/>
      <c r="C190" s="260"/>
      <c r="D190" s="214"/>
      <c r="E190" s="260"/>
      <c r="F190" s="269"/>
      <c r="G190" s="260"/>
      <c r="H190" s="206"/>
      <c r="I190" s="113"/>
      <c r="J190" s="114"/>
      <c r="K190" s="14"/>
      <c r="L190" s="19" t="s">
        <v>186</v>
      </c>
      <c r="M190" s="176" t="s">
        <v>1432</v>
      </c>
      <c r="N190" s="4">
        <v>1140874710</v>
      </c>
      <c r="O190" s="4" t="s">
        <v>838</v>
      </c>
      <c r="P190" s="4">
        <v>3160440121</v>
      </c>
      <c r="Q190" s="72" t="s">
        <v>1433</v>
      </c>
      <c r="R190" s="238"/>
      <c r="S190" s="7"/>
      <c r="T190" s="20"/>
    </row>
    <row r="191" spans="1:22" s="17" customFormat="1" ht="22.5" hidden="1" customHeight="1" x14ac:dyDescent="0.25">
      <c r="A191" s="217">
        <v>890300279</v>
      </c>
      <c r="B191" s="280" t="s">
        <v>48</v>
      </c>
      <c r="C191" s="205" t="s">
        <v>11</v>
      </c>
      <c r="D191" s="205" t="s">
        <v>677</v>
      </c>
      <c r="E191" s="205" t="s">
        <v>46</v>
      </c>
      <c r="F191" s="221">
        <v>6862</v>
      </c>
      <c r="G191" s="205" t="s">
        <v>9</v>
      </c>
      <c r="H191" s="205" t="s">
        <v>428</v>
      </c>
      <c r="I191" s="103" t="s">
        <v>1235</v>
      </c>
      <c r="J191" s="103" t="s">
        <v>1236</v>
      </c>
      <c r="K191" s="18" t="s">
        <v>187</v>
      </c>
      <c r="L191" s="51" t="s">
        <v>283</v>
      </c>
      <c r="M191" s="5" t="s">
        <v>641</v>
      </c>
      <c r="N191" s="5">
        <v>71764475</v>
      </c>
      <c r="O191" s="4" t="s">
        <v>642</v>
      </c>
      <c r="P191" s="4">
        <v>3154329347</v>
      </c>
      <c r="Q191" s="148" t="s">
        <v>643</v>
      </c>
      <c r="R191" s="277" t="s">
        <v>1396</v>
      </c>
      <c r="S191" s="7"/>
      <c r="T191" s="6"/>
    </row>
    <row r="192" spans="1:22" s="17" customFormat="1" ht="22.5" hidden="1" customHeight="1" x14ac:dyDescent="0.25">
      <c r="A192" s="218"/>
      <c r="B192" s="298"/>
      <c r="C192" s="214"/>
      <c r="D192" s="214"/>
      <c r="E192" s="214"/>
      <c r="F192" s="222"/>
      <c r="G192" s="214"/>
      <c r="H192" s="206"/>
      <c r="I192" s="109"/>
      <c r="J192" s="110"/>
      <c r="K192" s="18"/>
      <c r="L192" s="51" t="s">
        <v>283</v>
      </c>
      <c r="M192" s="4" t="s">
        <v>644</v>
      </c>
      <c r="N192" s="35">
        <v>1015450472</v>
      </c>
      <c r="O192" s="26" t="s">
        <v>645</v>
      </c>
      <c r="P192" s="4" t="s">
        <v>646</v>
      </c>
      <c r="Q192" s="148" t="s">
        <v>647</v>
      </c>
      <c r="R192" s="297"/>
      <c r="S192" s="6"/>
      <c r="T192" s="6"/>
      <c r="V192" s="52"/>
    </row>
    <row r="193" spans="1:20" s="17" customFormat="1" ht="22.5" hidden="1" customHeight="1" x14ac:dyDescent="0.25">
      <c r="A193" s="218"/>
      <c r="B193" s="298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6" t="s">
        <v>648</v>
      </c>
      <c r="N193" s="7">
        <v>11440064405</v>
      </c>
      <c r="O193" s="17" t="s">
        <v>649</v>
      </c>
      <c r="P193" s="6">
        <v>3165377699</v>
      </c>
      <c r="Q193" s="148" t="s">
        <v>650</v>
      </c>
      <c r="R193" s="297"/>
      <c r="S193" s="6" t="s">
        <v>537</v>
      </c>
      <c r="T193" s="6" t="s">
        <v>1481</v>
      </c>
    </row>
    <row r="194" spans="1:20" s="17" customFormat="1" ht="22.5" hidden="1" customHeight="1" x14ac:dyDescent="0.25">
      <c r="A194" s="218"/>
      <c r="B194" s="298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6" t="s">
        <v>651</v>
      </c>
      <c r="N194" s="7">
        <v>1144197568</v>
      </c>
      <c r="O194" s="6" t="s">
        <v>652</v>
      </c>
      <c r="P194" s="6">
        <v>3186967405</v>
      </c>
      <c r="Q194" s="149" t="s">
        <v>653</v>
      </c>
      <c r="R194" s="297"/>
      <c r="S194" s="6"/>
      <c r="T194" s="6"/>
    </row>
    <row r="195" spans="1:20" s="17" customFormat="1" ht="22.5" hidden="1" customHeight="1" x14ac:dyDescent="0.25">
      <c r="A195" s="218"/>
      <c r="B195" s="298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6" t="s">
        <v>1056</v>
      </c>
      <c r="N195" s="28"/>
      <c r="O195" s="6" t="s">
        <v>1058</v>
      </c>
      <c r="P195" s="29"/>
      <c r="Q195" s="149" t="s">
        <v>1057</v>
      </c>
      <c r="R195" s="297"/>
      <c r="S195" s="6"/>
      <c r="T195" s="6"/>
    </row>
    <row r="196" spans="1:20" s="17" customFormat="1" ht="22.5" hidden="1" customHeight="1" x14ac:dyDescent="0.25">
      <c r="A196" s="218"/>
      <c r="B196" s="298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6" t="s">
        <v>1341</v>
      </c>
      <c r="N196" s="7">
        <v>1144193641</v>
      </c>
      <c r="O196" s="6" t="s">
        <v>891</v>
      </c>
      <c r="P196" s="6">
        <v>3132061843</v>
      </c>
      <c r="Q196" s="149" t="s">
        <v>1342</v>
      </c>
      <c r="R196" s="297"/>
      <c r="S196" s="6"/>
      <c r="T196" s="6"/>
    </row>
    <row r="197" spans="1:20" s="17" customFormat="1" ht="22.5" hidden="1" customHeight="1" x14ac:dyDescent="0.25">
      <c r="A197" s="218"/>
      <c r="B197" s="298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6" t="s">
        <v>654</v>
      </c>
      <c r="N197" s="7">
        <v>1014296671</v>
      </c>
      <c r="O197" s="6" t="s">
        <v>655</v>
      </c>
      <c r="P197" s="6">
        <v>3196832552</v>
      </c>
      <c r="Q197" s="149" t="s">
        <v>656</v>
      </c>
      <c r="R197" s="297"/>
      <c r="S197" s="7" t="s">
        <v>537</v>
      </c>
      <c r="T197" s="6" t="s">
        <v>1483</v>
      </c>
    </row>
    <row r="198" spans="1:20" s="17" customFormat="1" ht="22.5" hidden="1" customHeight="1" x14ac:dyDescent="0.25">
      <c r="A198" s="218"/>
      <c r="B198" s="298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4" t="s">
        <v>657</v>
      </c>
      <c r="N198" s="5">
        <v>1112490039</v>
      </c>
      <c r="O198" s="4" t="s">
        <v>658</v>
      </c>
      <c r="P198" s="4">
        <v>3137481869</v>
      </c>
      <c r="Q198" s="149" t="s">
        <v>659</v>
      </c>
      <c r="R198" s="297"/>
      <c r="S198" s="6"/>
      <c r="T198" s="6"/>
    </row>
    <row r="199" spans="1:20" s="17" customFormat="1" ht="22.5" hidden="1" customHeight="1" x14ac:dyDescent="0.25">
      <c r="A199" s="218"/>
      <c r="B199" s="298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4" t="s">
        <v>660</v>
      </c>
      <c r="N199" s="5">
        <v>1130683325</v>
      </c>
      <c r="O199" s="4" t="s">
        <v>597</v>
      </c>
      <c r="P199" s="4">
        <v>3022881702</v>
      </c>
      <c r="Q199" s="149" t="s">
        <v>661</v>
      </c>
      <c r="R199" s="297"/>
      <c r="S199" s="6"/>
      <c r="T199" s="6"/>
    </row>
    <row r="200" spans="1:20" s="17" customFormat="1" ht="22.5" hidden="1" customHeight="1" x14ac:dyDescent="0.25">
      <c r="A200" s="218"/>
      <c r="B200" s="298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4" t="s">
        <v>662</v>
      </c>
      <c r="N200" s="5">
        <v>1151938391</v>
      </c>
      <c r="O200" s="4" t="s">
        <v>663</v>
      </c>
      <c r="P200" s="4">
        <v>3166984366</v>
      </c>
      <c r="Q200" s="149" t="s">
        <v>664</v>
      </c>
      <c r="R200" s="297"/>
      <c r="S200" s="6"/>
      <c r="T200" s="6"/>
    </row>
    <row r="201" spans="1:20" s="17" customFormat="1" ht="22.5" hidden="1" customHeight="1" x14ac:dyDescent="0.25">
      <c r="A201" s="218"/>
      <c r="B201" s="298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4" t="s">
        <v>665</v>
      </c>
      <c r="N201" s="5">
        <v>1144188642</v>
      </c>
      <c r="O201" s="4" t="s">
        <v>663</v>
      </c>
      <c r="P201" s="4">
        <v>3188682156</v>
      </c>
      <c r="Q201" s="149" t="s">
        <v>666</v>
      </c>
      <c r="R201" s="297"/>
      <c r="S201" s="6"/>
      <c r="T201" s="6"/>
    </row>
    <row r="202" spans="1:20" s="17" customFormat="1" ht="22.5" hidden="1" customHeight="1" x14ac:dyDescent="0.25">
      <c r="A202" s="218"/>
      <c r="B202" s="298"/>
      <c r="C202" s="214"/>
      <c r="D202" s="214"/>
      <c r="E202" s="214"/>
      <c r="F202" s="222"/>
      <c r="G202" s="214"/>
      <c r="H202" s="206"/>
      <c r="I202" s="111"/>
      <c r="J202" s="112"/>
      <c r="K202" s="18"/>
      <c r="L202" s="51" t="s">
        <v>283</v>
      </c>
      <c r="M202" s="4" t="s">
        <v>667</v>
      </c>
      <c r="N202" s="35">
        <v>67010362</v>
      </c>
      <c r="O202" s="4" t="s">
        <v>668</v>
      </c>
      <c r="P202" s="4">
        <v>3117098393</v>
      </c>
      <c r="Q202" s="149" t="s">
        <v>669</v>
      </c>
      <c r="R202" s="297"/>
      <c r="S202" s="6"/>
      <c r="T202" s="6"/>
    </row>
    <row r="203" spans="1:20" s="17" customFormat="1" ht="22.5" hidden="1" customHeight="1" x14ac:dyDescent="0.25">
      <c r="A203" s="218"/>
      <c r="B203" s="298"/>
      <c r="C203" s="214"/>
      <c r="D203" s="214"/>
      <c r="E203" s="214"/>
      <c r="F203" s="222"/>
      <c r="G203" s="214"/>
      <c r="H203" s="206"/>
      <c r="I203" s="111"/>
      <c r="J203" s="112"/>
      <c r="K203" s="18"/>
      <c r="L203" s="51" t="s">
        <v>283</v>
      </c>
      <c r="M203" s="4" t="s">
        <v>670</v>
      </c>
      <c r="N203" s="36"/>
      <c r="O203" s="4" t="s">
        <v>671</v>
      </c>
      <c r="P203" s="4">
        <v>3013368255</v>
      </c>
      <c r="Q203" s="149" t="s">
        <v>672</v>
      </c>
      <c r="R203" s="297"/>
      <c r="S203" s="6"/>
      <c r="T203" s="6"/>
    </row>
    <row r="204" spans="1:20" s="17" customFormat="1" ht="22.5" hidden="1" customHeight="1" x14ac:dyDescent="0.25">
      <c r="A204" s="242"/>
      <c r="B204" s="281"/>
      <c r="C204" s="232"/>
      <c r="D204" s="232"/>
      <c r="E204" s="232"/>
      <c r="F204" s="233"/>
      <c r="G204" s="232"/>
      <c r="H204" s="239"/>
      <c r="I204" s="113"/>
      <c r="J204" s="114"/>
      <c r="K204" s="18"/>
      <c r="L204" s="51" t="s">
        <v>283</v>
      </c>
      <c r="M204" s="6" t="s">
        <v>673</v>
      </c>
      <c r="N204" s="7">
        <v>1148956256</v>
      </c>
      <c r="O204" s="6" t="s">
        <v>674</v>
      </c>
      <c r="P204" s="6" t="s">
        <v>675</v>
      </c>
      <c r="Q204" s="149" t="s">
        <v>676</v>
      </c>
      <c r="R204" s="278"/>
      <c r="S204" s="6"/>
      <c r="T204" s="6"/>
    </row>
    <row r="205" spans="1:20" s="17" customFormat="1" ht="28.5" hidden="1" customHeight="1" x14ac:dyDescent="0.25">
      <c r="A205" s="223">
        <v>900378212</v>
      </c>
      <c r="B205" s="225" t="s">
        <v>1153</v>
      </c>
      <c r="C205" s="205" t="s">
        <v>11</v>
      </c>
      <c r="D205" s="205" t="s">
        <v>639</v>
      </c>
      <c r="E205" s="205" t="s">
        <v>46</v>
      </c>
      <c r="F205" s="221">
        <v>2052</v>
      </c>
      <c r="G205" s="205" t="s">
        <v>9</v>
      </c>
      <c r="H205" s="205" t="s">
        <v>950</v>
      </c>
      <c r="I205" s="103" t="s">
        <v>1115</v>
      </c>
      <c r="J205" s="103" t="s">
        <v>1219</v>
      </c>
      <c r="K205" s="86" t="s">
        <v>202</v>
      </c>
      <c r="L205" s="19" t="s">
        <v>186</v>
      </c>
      <c r="M205" s="6" t="s">
        <v>504</v>
      </c>
      <c r="N205" s="6">
        <v>55248830</v>
      </c>
      <c r="O205" s="6" t="s">
        <v>505</v>
      </c>
      <c r="P205" s="6" t="s">
        <v>506</v>
      </c>
      <c r="Q205" s="72" t="s">
        <v>507</v>
      </c>
      <c r="R205" s="215" t="s">
        <v>1388</v>
      </c>
      <c r="S205" s="6"/>
      <c r="T205" s="6"/>
    </row>
    <row r="206" spans="1:20" s="17" customFormat="1" ht="28.5" hidden="1" customHeight="1" x14ac:dyDescent="0.25">
      <c r="A206" s="224"/>
      <c r="B206" s="226"/>
      <c r="C206" s="214"/>
      <c r="D206" s="214"/>
      <c r="E206" s="214"/>
      <c r="F206" s="222"/>
      <c r="G206" s="214"/>
      <c r="H206" s="206"/>
      <c r="I206" s="109"/>
      <c r="J206" s="110"/>
      <c r="K206" s="18"/>
      <c r="L206" s="19" t="s">
        <v>186</v>
      </c>
      <c r="M206" s="4" t="s">
        <v>508</v>
      </c>
      <c r="N206" s="4">
        <v>1143869669</v>
      </c>
      <c r="O206" s="4" t="s">
        <v>509</v>
      </c>
      <c r="P206" s="26">
        <v>3045227390</v>
      </c>
      <c r="Q206" s="72" t="s">
        <v>510</v>
      </c>
      <c r="R206" s="216"/>
      <c r="S206" s="6"/>
      <c r="T206" s="6"/>
    </row>
    <row r="207" spans="1:20" s="17" customFormat="1" ht="28.5" hidden="1" customHeight="1" x14ac:dyDescent="0.25">
      <c r="A207" s="224"/>
      <c r="B207" s="226"/>
      <c r="C207" s="214"/>
      <c r="D207" s="214"/>
      <c r="E207" s="214"/>
      <c r="F207" s="222"/>
      <c r="G207" s="214"/>
      <c r="H207" s="206"/>
      <c r="I207" s="111"/>
      <c r="J207" s="112"/>
      <c r="K207" s="18"/>
      <c r="L207" s="19" t="s">
        <v>186</v>
      </c>
      <c r="M207" s="6" t="s">
        <v>511</v>
      </c>
      <c r="N207" s="6">
        <v>31483108</v>
      </c>
      <c r="O207" s="6" t="s">
        <v>512</v>
      </c>
      <c r="P207" s="6">
        <v>3016172204</v>
      </c>
      <c r="Q207" s="72" t="s">
        <v>513</v>
      </c>
      <c r="R207" s="216"/>
      <c r="S207" s="6"/>
      <c r="T207" s="6"/>
    </row>
    <row r="208" spans="1:20" s="17" customFormat="1" ht="28.5" hidden="1" customHeight="1" x14ac:dyDescent="0.25">
      <c r="A208" s="224"/>
      <c r="B208" s="226"/>
      <c r="C208" s="214"/>
      <c r="D208" s="214"/>
      <c r="E208" s="214"/>
      <c r="F208" s="222"/>
      <c r="G208" s="214"/>
      <c r="H208" s="206"/>
      <c r="I208" s="111"/>
      <c r="J208" s="112"/>
      <c r="K208" s="18"/>
      <c r="L208" s="19" t="s">
        <v>186</v>
      </c>
      <c r="M208" s="6" t="s">
        <v>951</v>
      </c>
      <c r="N208" s="6">
        <v>31322644</v>
      </c>
      <c r="O208" s="6" t="s">
        <v>953</v>
      </c>
      <c r="P208" s="6">
        <v>3165186763</v>
      </c>
      <c r="Q208" s="72" t="s">
        <v>952</v>
      </c>
      <c r="R208" s="216"/>
      <c r="S208" s="6"/>
      <c r="T208" s="6"/>
    </row>
    <row r="209" spans="1:21" s="17" customFormat="1" ht="28.5" hidden="1" customHeight="1" x14ac:dyDescent="0.25">
      <c r="A209" s="224"/>
      <c r="B209" s="226"/>
      <c r="C209" s="214"/>
      <c r="D209" s="214"/>
      <c r="E209" s="214"/>
      <c r="F209" s="222"/>
      <c r="G209" s="214"/>
      <c r="H209" s="206"/>
      <c r="I209" s="111"/>
      <c r="J209" s="112"/>
      <c r="K209" s="18"/>
      <c r="L209" s="19" t="s">
        <v>186</v>
      </c>
      <c r="M209" s="6" t="s">
        <v>514</v>
      </c>
      <c r="N209" s="6">
        <v>1061791504</v>
      </c>
      <c r="O209" s="6" t="s">
        <v>246</v>
      </c>
      <c r="P209" s="6">
        <v>3212546041</v>
      </c>
      <c r="Q209" s="72" t="s">
        <v>515</v>
      </c>
      <c r="R209" s="216"/>
      <c r="S209" s="6"/>
      <c r="T209" s="6"/>
    </row>
    <row r="210" spans="1:21" s="17" customFormat="1" ht="28.5" hidden="1" customHeight="1" x14ac:dyDescent="0.25">
      <c r="A210" s="244"/>
      <c r="B210" s="245"/>
      <c r="C210" s="232"/>
      <c r="D210" s="232"/>
      <c r="E210" s="232"/>
      <c r="F210" s="233"/>
      <c r="G210" s="232"/>
      <c r="H210" s="239"/>
      <c r="I210" s="113"/>
      <c r="J210" s="114"/>
      <c r="K210" s="18"/>
      <c r="L210" s="19" t="s">
        <v>186</v>
      </c>
      <c r="M210" s="4" t="s">
        <v>1384</v>
      </c>
      <c r="N210" s="4">
        <v>1144131212</v>
      </c>
      <c r="O210" s="4" t="s">
        <v>516</v>
      </c>
      <c r="P210" s="4">
        <v>3155042988</v>
      </c>
      <c r="Q210" s="72" t="s">
        <v>1385</v>
      </c>
      <c r="R210" s="251"/>
      <c r="S210" s="6"/>
      <c r="T210" s="6"/>
    </row>
    <row r="211" spans="1:21" s="17" customFormat="1" ht="38.25" hidden="1" customHeight="1" x14ac:dyDescent="0.25">
      <c r="A211" s="217">
        <v>860006797</v>
      </c>
      <c r="B211" s="295" t="s">
        <v>125</v>
      </c>
      <c r="C211" s="205" t="s">
        <v>11</v>
      </c>
      <c r="D211" s="205" t="s">
        <v>640</v>
      </c>
      <c r="E211" s="205" t="s">
        <v>46</v>
      </c>
      <c r="F211" s="221">
        <v>1385</v>
      </c>
      <c r="G211" s="205" t="s">
        <v>9</v>
      </c>
      <c r="H211" s="205" t="s">
        <v>1035</v>
      </c>
      <c r="I211" s="104" t="s">
        <v>1036</v>
      </c>
      <c r="J211" s="104" t="s">
        <v>1214</v>
      </c>
      <c r="K211" s="86" t="s">
        <v>202</v>
      </c>
      <c r="L211" s="19" t="s">
        <v>186</v>
      </c>
      <c r="M211" s="6" t="s">
        <v>517</v>
      </c>
      <c r="N211" s="6">
        <v>29118322</v>
      </c>
      <c r="O211" s="6" t="s">
        <v>518</v>
      </c>
      <c r="P211" s="6">
        <v>3153165649</v>
      </c>
      <c r="Q211" s="65" t="s">
        <v>126</v>
      </c>
      <c r="R211" s="330"/>
      <c r="S211" s="6"/>
      <c r="T211" s="6"/>
      <c r="U211" s="279"/>
    </row>
    <row r="212" spans="1:21" s="17" customFormat="1" ht="38.25" hidden="1" customHeight="1" x14ac:dyDescent="0.25">
      <c r="A212" s="242"/>
      <c r="B212" s="296"/>
      <c r="C212" s="232"/>
      <c r="D212" s="232"/>
      <c r="E212" s="232"/>
      <c r="F212" s="233"/>
      <c r="G212" s="232"/>
      <c r="H212" s="232"/>
      <c r="I212" s="14" t="s">
        <v>1123</v>
      </c>
      <c r="J212" s="14" t="s">
        <v>1123</v>
      </c>
      <c r="K212" s="18"/>
      <c r="L212" s="19" t="s">
        <v>186</v>
      </c>
      <c r="M212" s="6" t="s">
        <v>519</v>
      </c>
      <c r="N212" s="6">
        <v>1144151873</v>
      </c>
      <c r="O212" s="6" t="s">
        <v>520</v>
      </c>
      <c r="P212" s="6">
        <v>3207746711</v>
      </c>
      <c r="Q212" s="65" t="s">
        <v>521</v>
      </c>
      <c r="R212" s="331"/>
      <c r="S212" s="6"/>
      <c r="T212" s="6"/>
      <c r="U212" s="279"/>
    </row>
    <row r="213" spans="1:21" s="17" customFormat="1" ht="60" hidden="1" x14ac:dyDescent="0.25">
      <c r="A213" s="223">
        <v>890312749</v>
      </c>
      <c r="B213" s="225" t="s">
        <v>143</v>
      </c>
      <c r="C213" s="205" t="s">
        <v>11</v>
      </c>
      <c r="D213" s="205" t="s">
        <v>452</v>
      </c>
      <c r="E213" s="205" t="s">
        <v>120</v>
      </c>
      <c r="F213" s="221">
        <v>9608</v>
      </c>
      <c r="G213" s="205" t="s">
        <v>9</v>
      </c>
      <c r="H213" s="205" t="s">
        <v>439</v>
      </c>
      <c r="I213" s="79" t="s">
        <v>1086</v>
      </c>
      <c r="J213" s="79" t="s">
        <v>1377</v>
      </c>
      <c r="K213" s="18" t="s">
        <v>187</v>
      </c>
      <c r="L213" s="19" t="s">
        <v>186</v>
      </c>
      <c r="M213" s="4" t="s">
        <v>453</v>
      </c>
      <c r="N213" s="33">
        <v>66785279</v>
      </c>
      <c r="O213" s="4" t="s">
        <v>454</v>
      </c>
      <c r="P213" s="4">
        <v>3172178341</v>
      </c>
      <c r="Q213" s="72" t="s">
        <v>455</v>
      </c>
      <c r="R213" s="237" t="s">
        <v>1175</v>
      </c>
      <c r="S213" s="6"/>
      <c r="T213" s="6"/>
    </row>
    <row r="214" spans="1:21" s="17" customFormat="1" ht="45" hidden="1" x14ac:dyDescent="0.25">
      <c r="A214" s="224"/>
      <c r="B214" s="226"/>
      <c r="C214" s="214"/>
      <c r="D214" s="214"/>
      <c r="E214" s="214"/>
      <c r="F214" s="222"/>
      <c r="G214" s="214"/>
      <c r="H214" s="206"/>
      <c r="I214" s="14" t="s">
        <v>1123</v>
      </c>
      <c r="J214" s="14" t="s">
        <v>1123</v>
      </c>
      <c r="K214" s="18"/>
      <c r="L214" s="19" t="s">
        <v>186</v>
      </c>
      <c r="M214" s="4" t="s">
        <v>456</v>
      </c>
      <c r="N214" s="4">
        <v>72008294</v>
      </c>
      <c r="O214" s="4" t="s">
        <v>457</v>
      </c>
      <c r="P214" s="4">
        <v>3104235877</v>
      </c>
      <c r="Q214" s="77" t="s">
        <v>458</v>
      </c>
      <c r="R214" s="240"/>
      <c r="S214" s="6"/>
      <c r="T214" s="6"/>
    </row>
    <row r="215" spans="1:21" s="17" customFormat="1" ht="45" hidden="1" x14ac:dyDescent="0.25">
      <c r="A215" s="244"/>
      <c r="B215" s="245"/>
      <c r="C215" s="232"/>
      <c r="D215" s="232"/>
      <c r="E215" s="232"/>
      <c r="F215" s="233"/>
      <c r="G215" s="232"/>
      <c r="H215" s="239"/>
      <c r="I215" s="14" t="s">
        <v>1123</v>
      </c>
      <c r="J215" s="14" t="s">
        <v>1123</v>
      </c>
      <c r="K215" s="18"/>
      <c r="L215" s="19" t="s">
        <v>186</v>
      </c>
      <c r="M215" s="6" t="s">
        <v>459</v>
      </c>
      <c r="N215" s="6">
        <v>1077858523</v>
      </c>
      <c r="O215" s="6" t="s">
        <v>367</v>
      </c>
      <c r="P215" s="6">
        <v>3160182595</v>
      </c>
      <c r="Q215" s="72" t="s">
        <v>460</v>
      </c>
      <c r="R215" s="241"/>
      <c r="S215" s="7"/>
      <c r="T215" s="6"/>
    </row>
    <row r="216" spans="1:21" s="17" customFormat="1" ht="27" hidden="1" customHeight="1" x14ac:dyDescent="0.25">
      <c r="A216" s="217">
        <v>860046201</v>
      </c>
      <c r="B216" s="219" t="s">
        <v>119</v>
      </c>
      <c r="C216" s="205" t="s">
        <v>11</v>
      </c>
      <c r="D216" s="205" t="s">
        <v>894</v>
      </c>
      <c r="E216" s="205" t="s">
        <v>120</v>
      </c>
      <c r="F216" s="221">
        <v>10324</v>
      </c>
      <c r="G216" s="205" t="s">
        <v>9</v>
      </c>
      <c r="H216" s="205" t="s">
        <v>437</v>
      </c>
      <c r="I216" s="103" t="s">
        <v>438</v>
      </c>
      <c r="J216" s="103" t="s">
        <v>280</v>
      </c>
      <c r="K216" s="18" t="s">
        <v>187</v>
      </c>
      <c r="L216" s="51" t="s">
        <v>283</v>
      </c>
      <c r="M216" s="6" t="s">
        <v>703</v>
      </c>
      <c r="N216" s="6">
        <v>1072431750</v>
      </c>
      <c r="O216" s="6" t="s">
        <v>704</v>
      </c>
      <c r="P216" s="6">
        <v>3112539666</v>
      </c>
      <c r="Q216" s="72" t="s">
        <v>705</v>
      </c>
      <c r="R216" s="312" t="s">
        <v>1361</v>
      </c>
      <c r="S216" s="7"/>
      <c r="T216" s="6"/>
    </row>
    <row r="217" spans="1:21" s="17" customFormat="1" ht="27" hidden="1" customHeight="1" x14ac:dyDescent="0.25">
      <c r="A217" s="218"/>
      <c r="B217" s="220"/>
      <c r="C217" s="214"/>
      <c r="D217" s="214"/>
      <c r="E217" s="214"/>
      <c r="F217" s="222"/>
      <c r="G217" s="214"/>
      <c r="H217" s="206"/>
      <c r="I217" s="109"/>
      <c r="J217" s="110"/>
      <c r="K217" s="18"/>
      <c r="L217" s="51" t="s">
        <v>283</v>
      </c>
      <c r="M217" s="6" t="s">
        <v>900</v>
      </c>
      <c r="N217" s="6">
        <v>31569393</v>
      </c>
      <c r="O217" s="6" t="s">
        <v>714</v>
      </c>
      <c r="P217" s="6">
        <v>3153241463</v>
      </c>
      <c r="Q217" s="72" t="s">
        <v>901</v>
      </c>
      <c r="R217" s="328"/>
      <c r="S217" s="7"/>
      <c r="T217" s="6"/>
    </row>
    <row r="218" spans="1:21" s="17" customFormat="1" ht="27" hidden="1" customHeight="1" x14ac:dyDescent="0.25">
      <c r="A218" s="218"/>
      <c r="B218" s="220"/>
      <c r="C218" s="214"/>
      <c r="D218" s="214"/>
      <c r="E218" s="214"/>
      <c r="F218" s="222"/>
      <c r="G218" s="214"/>
      <c r="H218" s="206"/>
      <c r="I218" s="111"/>
      <c r="J218" s="112"/>
      <c r="K218" s="18"/>
      <c r="L218" s="51" t="s">
        <v>283</v>
      </c>
      <c r="M218" s="6" t="s">
        <v>903</v>
      </c>
      <c r="N218" s="29"/>
      <c r="O218" s="6" t="s">
        <v>902</v>
      </c>
      <c r="P218" s="29"/>
      <c r="Q218" s="72" t="s">
        <v>904</v>
      </c>
      <c r="R218" s="328"/>
      <c r="S218" s="6"/>
      <c r="T218" s="6"/>
    </row>
    <row r="219" spans="1:21" s="17" customFormat="1" ht="27" hidden="1" customHeight="1" x14ac:dyDescent="0.25">
      <c r="A219" s="218"/>
      <c r="B219" s="220"/>
      <c r="C219" s="214"/>
      <c r="D219" s="214"/>
      <c r="E219" s="214"/>
      <c r="F219" s="222"/>
      <c r="G219" s="214"/>
      <c r="H219" s="206"/>
      <c r="I219" s="111"/>
      <c r="J219" s="112"/>
      <c r="K219" s="18"/>
      <c r="L219" s="51" t="s">
        <v>283</v>
      </c>
      <c r="M219" s="6" t="s">
        <v>998</v>
      </c>
      <c r="N219" s="6">
        <v>34609823</v>
      </c>
      <c r="O219" s="6" t="s">
        <v>999</v>
      </c>
      <c r="P219" s="6">
        <v>3188694433</v>
      </c>
      <c r="Q219" s="72" t="s">
        <v>1000</v>
      </c>
      <c r="R219" s="328"/>
      <c r="S219" s="7"/>
      <c r="T219" s="6"/>
    </row>
    <row r="220" spans="1:21" s="17" customFormat="1" ht="27" hidden="1" customHeight="1" x14ac:dyDescent="0.25">
      <c r="A220" s="218"/>
      <c r="B220" s="220"/>
      <c r="C220" s="214"/>
      <c r="D220" s="214"/>
      <c r="E220" s="214"/>
      <c r="F220" s="222"/>
      <c r="G220" s="214"/>
      <c r="H220" s="206"/>
      <c r="I220" s="111"/>
      <c r="J220" s="112"/>
      <c r="K220" s="18"/>
      <c r="L220" s="51" t="s">
        <v>283</v>
      </c>
      <c r="M220" s="6" t="s">
        <v>1038</v>
      </c>
      <c r="N220" s="29"/>
      <c r="O220" s="6" t="s">
        <v>1039</v>
      </c>
      <c r="P220" s="6">
        <v>3118439552</v>
      </c>
      <c r="Q220" s="72" t="s">
        <v>1037</v>
      </c>
      <c r="R220" s="328"/>
      <c r="S220" s="7"/>
      <c r="T220" s="6"/>
    </row>
    <row r="221" spans="1:21" s="17" customFormat="1" ht="27" hidden="1" customHeight="1" x14ac:dyDescent="0.25">
      <c r="A221" s="242"/>
      <c r="B221" s="243"/>
      <c r="C221" s="232"/>
      <c r="D221" s="232"/>
      <c r="E221" s="232"/>
      <c r="F221" s="233"/>
      <c r="G221" s="232"/>
      <c r="H221" s="239"/>
      <c r="I221" s="113"/>
      <c r="J221" s="114"/>
      <c r="K221" s="18"/>
      <c r="L221" s="51" t="s">
        <v>283</v>
      </c>
      <c r="M221" s="20" t="s">
        <v>706</v>
      </c>
      <c r="N221" s="20">
        <v>1130659869</v>
      </c>
      <c r="O221" s="6" t="s">
        <v>707</v>
      </c>
      <c r="P221" s="20" t="s">
        <v>708</v>
      </c>
      <c r="Q221" s="72" t="s">
        <v>709</v>
      </c>
      <c r="R221" s="329"/>
      <c r="S221" s="6"/>
      <c r="T221" s="6"/>
    </row>
    <row r="222" spans="1:21" s="17" customFormat="1" ht="36" hidden="1" customHeight="1" x14ac:dyDescent="0.25">
      <c r="A222" s="223">
        <v>805025631</v>
      </c>
      <c r="B222" s="225" t="s">
        <v>109</v>
      </c>
      <c r="C222" s="205" t="s">
        <v>11</v>
      </c>
      <c r="D222" s="205" t="s">
        <v>479</v>
      </c>
      <c r="E222" s="205" t="s">
        <v>110</v>
      </c>
      <c r="F222" s="221">
        <v>478</v>
      </c>
      <c r="G222" s="205" t="s">
        <v>9</v>
      </c>
      <c r="H222" s="205" t="s">
        <v>436</v>
      </c>
      <c r="I222" s="103" t="s">
        <v>426</v>
      </c>
      <c r="J222" s="103" t="s">
        <v>426</v>
      </c>
      <c r="K222" s="18" t="s">
        <v>187</v>
      </c>
      <c r="L222" s="19" t="s">
        <v>186</v>
      </c>
      <c r="M222" s="4" t="s">
        <v>1101</v>
      </c>
      <c r="N222" s="4">
        <v>1030603798</v>
      </c>
      <c r="O222" s="4" t="s">
        <v>1102</v>
      </c>
      <c r="P222" s="4">
        <v>3114770474</v>
      </c>
      <c r="Q222" s="72" t="s">
        <v>1103</v>
      </c>
      <c r="R222" s="237" t="s">
        <v>1161</v>
      </c>
      <c r="S222" s="6"/>
      <c r="T222" s="6"/>
    </row>
    <row r="223" spans="1:21" s="17" customFormat="1" ht="36" hidden="1" customHeight="1" x14ac:dyDescent="0.25">
      <c r="A223" s="224"/>
      <c r="B223" s="226"/>
      <c r="C223" s="214"/>
      <c r="D223" s="214"/>
      <c r="E223" s="214"/>
      <c r="F223" s="222"/>
      <c r="G223" s="214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480</v>
      </c>
      <c r="N223" s="6">
        <v>1113636753</v>
      </c>
      <c r="O223" s="6" t="s">
        <v>481</v>
      </c>
      <c r="P223" s="6" t="s">
        <v>482</v>
      </c>
      <c r="Q223" s="72" t="s">
        <v>111</v>
      </c>
      <c r="R223" s="238"/>
      <c r="S223" s="6"/>
      <c r="T223" s="6"/>
    </row>
    <row r="224" spans="1:21" s="17" customFormat="1" ht="36" hidden="1" customHeight="1" x14ac:dyDescent="0.25">
      <c r="A224" s="224"/>
      <c r="B224" s="226"/>
      <c r="C224" s="214"/>
      <c r="D224" s="214"/>
      <c r="E224" s="214"/>
      <c r="F224" s="222"/>
      <c r="G224" s="214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1253</v>
      </c>
      <c r="N224" s="6">
        <v>16377255</v>
      </c>
      <c r="O224" s="6" t="s">
        <v>1254</v>
      </c>
      <c r="P224" s="6">
        <v>3122425724</v>
      </c>
      <c r="Q224" s="72" t="s">
        <v>1255</v>
      </c>
      <c r="R224" s="238"/>
      <c r="S224" s="6"/>
      <c r="T224" s="6"/>
    </row>
    <row r="225" spans="1:20" s="17" customFormat="1" ht="36" hidden="1" customHeight="1" x14ac:dyDescent="0.25">
      <c r="A225" s="224"/>
      <c r="B225" s="226"/>
      <c r="C225" s="214"/>
      <c r="D225" s="214"/>
      <c r="E225" s="214"/>
      <c r="F225" s="222"/>
      <c r="G225" s="214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1158</v>
      </c>
      <c r="N225" s="6">
        <v>1144107753</v>
      </c>
      <c r="O225" s="6" t="s">
        <v>1159</v>
      </c>
      <c r="P225" s="6">
        <v>3114770474</v>
      </c>
      <c r="Q225" s="72" t="s">
        <v>1160</v>
      </c>
      <c r="R225" s="238"/>
      <c r="S225" s="6"/>
      <c r="T225" s="6"/>
    </row>
    <row r="226" spans="1:20" s="17" customFormat="1" ht="36" hidden="1" customHeight="1" x14ac:dyDescent="0.25">
      <c r="A226" s="244"/>
      <c r="B226" s="245"/>
      <c r="C226" s="232"/>
      <c r="D226" s="232"/>
      <c r="E226" s="232"/>
      <c r="F226" s="233"/>
      <c r="G226" s="232"/>
      <c r="H226" s="239"/>
      <c r="I226" s="14" t="s">
        <v>1123</v>
      </c>
      <c r="J226" s="14" t="s">
        <v>1123</v>
      </c>
      <c r="K226" s="18"/>
      <c r="L226" s="19" t="s">
        <v>186</v>
      </c>
      <c r="M226" s="6" t="s">
        <v>483</v>
      </c>
      <c r="N226" s="6">
        <v>38563274</v>
      </c>
      <c r="O226" s="6" t="s">
        <v>484</v>
      </c>
      <c r="P226" s="6" t="s">
        <v>485</v>
      </c>
      <c r="Q226" s="72" t="s">
        <v>486</v>
      </c>
      <c r="R226" s="252"/>
      <c r="S226" s="6"/>
      <c r="T226" s="6"/>
    </row>
    <row r="227" spans="1:20" s="17" customFormat="1" ht="28.5" hidden="1" customHeight="1" x14ac:dyDescent="0.25">
      <c r="A227" s="223">
        <v>805003626</v>
      </c>
      <c r="B227" s="225" t="s">
        <v>148</v>
      </c>
      <c r="C227" s="205" t="s">
        <v>7</v>
      </c>
      <c r="D227" s="205" t="s">
        <v>538</v>
      </c>
      <c r="E227" s="205" t="s">
        <v>149</v>
      </c>
      <c r="F227" s="221">
        <v>3111</v>
      </c>
      <c r="G227" s="205" t="s">
        <v>9</v>
      </c>
      <c r="H227" s="205" t="s">
        <v>435</v>
      </c>
      <c r="I227" s="103" t="s">
        <v>1107</v>
      </c>
      <c r="J227" s="103" t="s">
        <v>1378</v>
      </c>
      <c r="K227" s="18" t="s">
        <v>187</v>
      </c>
      <c r="L227" s="19" t="s">
        <v>186</v>
      </c>
      <c r="M227" s="6" t="s">
        <v>532</v>
      </c>
      <c r="N227" s="7">
        <v>59856418</v>
      </c>
      <c r="O227" s="6" t="s">
        <v>533</v>
      </c>
      <c r="P227" s="6">
        <v>3217496359</v>
      </c>
      <c r="Q227" s="99" t="s">
        <v>534</v>
      </c>
      <c r="R227" s="215" t="s">
        <v>1233</v>
      </c>
      <c r="S227" s="6"/>
      <c r="T227" s="6"/>
    </row>
    <row r="228" spans="1:20" s="17" customFormat="1" ht="28.5" hidden="1" customHeight="1" x14ac:dyDescent="0.25">
      <c r="A228" s="271"/>
      <c r="B228" s="273"/>
      <c r="C228" s="214"/>
      <c r="D228" s="214"/>
      <c r="E228" s="214"/>
      <c r="F228" s="222"/>
      <c r="G228" s="214"/>
      <c r="H228" s="206"/>
      <c r="I228" s="14" t="s">
        <v>1123</v>
      </c>
      <c r="J228" s="14" t="s">
        <v>1123</v>
      </c>
      <c r="K228" s="18"/>
      <c r="L228" s="19" t="s">
        <v>186</v>
      </c>
      <c r="M228" s="39" t="s">
        <v>535</v>
      </c>
      <c r="N228" s="5">
        <v>1130627959</v>
      </c>
      <c r="O228" s="4" t="s">
        <v>536</v>
      </c>
      <c r="P228" s="4">
        <v>3173046023</v>
      </c>
      <c r="Q228" s="72" t="s">
        <v>150</v>
      </c>
      <c r="R228" s="216"/>
      <c r="S228" s="6"/>
      <c r="T228" s="6"/>
    </row>
    <row r="229" spans="1:20" s="17" customFormat="1" ht="28.5" hidden="1" customHeight="1" x14ac:dyDescent="0.25">
      <c r="A229" s="271"/>
      <c r="B229" s="273"/>
      <c r="C229" s="214"/>
      <c r="D229" s="214"/>
      <c r="E229" s="214"/>
      <c r="F229" s="222"/>
      <c r="G229" s="214"/>
      <c r="H229" s="206"/>
      <c r="I229" s="14" t="s">
        <v>1123</v>
      </c>
      <c r="J229" s="14" t="s">
        <v>1123</v>
      </c>
      <c r="K229" s="18"/>
      <c r="L229" s="19" t="s">
        <v>186</v>
      </c>
      <c r="M229" s="6" t="s">
        <v>981</v>
      </c>
      <c r="N229" s="7">
        <v>1193211748</v>
      </c>
      <c r="O229" s="6" t="s">
        <v>501</v>
      </c>
      <c r="P229" s="6">
        <v>3182559026</v>
      </c>
      <c r="Q229" s="72" t="s">
        <v>982</v>
      </c>
      <c r="R229" s="216"/>
      <c r="S229" s="6"/>
      <c r="T229" s="6"/>
    </row>
    <row r="230" spans="1:20" s="17" customFormat="1" ht="28.5" hidden="1" customHeight="1" x14ac:dyDescent="0.25">
      <c r="A230" s="271"/>
      <c r="B230" s="273"/>
      <c r="C230" s="214"/>
      <c r="D230" s="214"/>
      <c r="E230" s="214"/>
      <c r="F230" s="222"/>
      <c r="G230" s="214"/>
      <c r="H230" s="206"/>
      <c r="I230" s="14" t="s">
        <v>1123</v>
      </c>
      <c r="J230" s="14" t="s">
        <v>1123</v>
      </c>
      <c r="K230" s="18"/>
      <c r="L230" s="19" t="s">
        <v>186</v>
      </c>
      <c r="M230" s="6" t="s">
        <v>1065</v>
      </c>
      <c r="N230" s="7">
        <v>1144184275</v>
      </c>
      <c r="O230" s="6" t="s">
        <v>1010</v>
      </c>
      <c r="P230" s="6">
        <v>3005110389</v>
      </c>
      <c r="Q230" s="72" t="s">
        <v>1232</v>
      </c>
      <c r="R230" s="216"/>
      <c r="S230" s="6"/>
      <c r="T230" s="6"/>
    </row>
    <row r="231" spans="1:20" s="17" customFormat="1" ht="28.5" hidden="1" customHeight="1" x14ac:dyDescent="0.25">
      <c r="A231" s="271"/>
      <c r="B231" s="273"/>
      <c r="C231" s="214"/>
      <c r="D231" s="214"/>
      <c r="E231" s="214"/>
      <c r="F231" s="222"/>
      <c r="G231" s="214"/>
      <c r="H231" s="206"/>
      <c r="I231" s="14" t="s">
        <v>1123</v>
      </c>
      <c r="J231" s="14" t="s">
        <v>1123</v>
      </c>
      <c r="K231" s="18"/>
      <c r="L231" s="19" t="s">
        <v>186</v>
      </c>
      <c r="M231" s="4" t="s">
        <v>1155</v>
      </c>
      <c r="N231" s="5">
        <v>1130642768</v>
      </c>
      <c r="O231" s="4" t="s">
        <v>1231</v>
      </c>
      <c r="P231" s="4">
        <v>3172244713</v>
      </c>
      <c r="Q231" s="77" t="s">
        <v>1154</v>
      </c>
      <c r="R231" s="216"/>
      <c r="S231" s="6"/>
      <c r="T231" s="6"/>
    </row>
    <row r="232" spans="1:20" s="17" customFormat="1" ht="28.5" hidden="1" customHeight="1" x14ac:dyDescent="0.25">
      <c r="A232" s="272"/>
      <c r="B232" s="274"/>
      <c r="C232" s="232"/>
      <c r="D232" s="232"/>
      <c r="E232" s="232"/>
      <c r="F232" s="233"/>
      <c r="G232" s="232"/>
      <c r="H232" s="239"/>
      <c r="I232" s="14" t="s">
        <v>1123</v>
      </c>
      <c r="J232" s="14" t="s">
        <v>1123</v>
      </c>
      <c r="K232" s="18"/>
      <c r="L232" s="19" t="s">
        <v>186</v>
      </c>
      <c r="M232" s="6" t="s">
        <v>1229</v>
      </c>
      <c r="N232" s="7">
        <v>1006015876</v>
      </c>
      <c r="O232" s="6" t="s">
        <v>1230</v>
      </c>
      <c r="P232" s="6">
        <v>3005477878</v>
      </c>
      <c r="Q232" s="72" t="s">
        <v>1052</v>
      </c>
      <c r="R232" s="251"/>
      <c r="S232" s="6"/>
      <c r="T232" s="6"/>
    </row>
    <row r="233" spans="1:20" s="17" customFormat="1" ht="27" hidden="1" customHeight="1" x14ac:dyDescent="0.25">
      <c r="A233" s="262">
        <v>900091175</v>
      </c>
      <c r="B233" s="265" t="s">
        <v>127</v>
      </c>
      <c r="C233" s="259" t="s">
        <v>11</v>
      </c>
      <c r="D233" s="205" t="s">
        <v>862</v>
      </c>
      <c r="E233" s="205" t="s">
        <v>128</v>
      </c>
      <c r="F233" s="268">
        <v>668</v>
      </c>
      <c r="G233" s="259" t="s">
        <v>9</v>
      </c>
      <c r="H233" s="205" t="s">
        <v>434</v>
      </c>
      <c r="I233" s="89" t="s">
        <v>201</v>
      </c>
      <c r="J233" s="89" t="s">
        <v>1086</v>
      </c>
      <c r="K233" s="14" t="s">
        <v>187</v>
      </c>
      <c r="L233" s="19" t="s">
        <v>186</v>
      </c>
      <c r="M233" s="6" t="s">
        <v>543</v>
      </c>
      <c r="N233" s="7">
        <v>1107088042</v>
      </c>
      <c r="O233" s="6" t="s">
        <v>544</v>
      </c>
      <c r="P233" s="6">
        <v>3108936989</v>
      </c>
      <c r="Q233" s="73" t="s">
        <v>545</v>
      </c>
      <c r="R233" s="237" t="s">
        <v>1260</v>
      </c>
      <c r="S233" s="6" t="s">
        <v>537</v>
      </c>
      <c r="T233" s="6" t="s">
        <v>1466</v>
      </c>
    </row>
    <row r="234" spans="1:20" s="17" customFormat="1" ht="27" hidden="1" customHeight="1" x14ac:dyDescent="0.25">
      <c r="A234" s="263"/>
      <c r="B234" s="266"/>
      <c r="C234" s="260"/>
      <c r="D234" s="214"/>
      <c r="E234" s="214"/>
      <c r="F234" s="269"/>
      <c r="G234" s="260"/>
      <c r="H234" s="206"/>
      <c r="I234" s="14" t="s">
        <v>1123</v>
      </c>
      <c r="J234" s="14" t="s">
        <v>1123</v>
      </c>
      <c r="K234" s="14"/>
      <c r="L234" s="19" t="s">
        <v>186</v>
      </c>
      <c r="M234" s="4" t="s">
        <v>867</v>
      </c>
      <c r="N234" s="5">
        <v>1193100237</v>
      </c>
      <c r="O234" s="4" t="s">
        <v>544</v>
      </c>
      <c r="P234" s="4">
        <v>3147942411</v>
      </c>
      <c r="Q234" s="72" t="s">
        <v>547</v>
      </c>
      <c r="R234" s="240"/>
      <c r="S234" s="6"/>
      <c r="T234" s="6"/>
    </row>
    <row r="235" spans="1:20" s="17" customFormat="1" ht="27" hidden="1" customHeight="1" x14ac:dyDescent="0.25">
      <c r="A235" s="263"/>
      <c r="B235" s="266"/>
      <c r="C235" s="260"/>
      <c r="D235" s="214"/>
      <c r="E235" s="214"/>
      <c r="F235" s="269"/>
      <c r="G235" s="260"/>
      <c r="H235" s="206"/>
      <c r="I235" s="14" t="s">
        <v>1123</v>
      </c>
      <c r="J235" s="14" t="s">
        <v>1123</v>
      </c>
      <c r="K235" s="14"/>
      <c r="L235" s="19" t="s">
        <v>186</v>
      </c>
      <c r="M235" s="4" t="s">
        <v>1258</v>
      </c>
      <c r="N235" s="5">
        <v>1143825012</v>
      </c>
      <c r="O235" s="4" t="s">
        <v>714</v>
      </c>
      <c r="P235" s="4">
        <v>3147942411</v>
      </c>
      <c r="Q235" s="72" t="s">
        <v>547</v>
      </c>
      <c r="R235" s="240"/>
      <c r="S235" s="6"/>
      <c r="T235" s="6"/>
    </row>
    <row r="236" spans="1:20" s="3" customFormat="1" ht="27" hidden="1" customHeight="1" x14ac:dyDescent="0.25">
      <c r="A236" s="264"/>
      <c r="B236" s="267"/>
      <c r="C236" s="261"/>
      <c r="D236" s="232"/>
      <c r="E236" s="232"/>
      <c r="F236" s="270"/>
      <c r="G236" s="261"/>
      <c r="H236" s="239"/>
      <c r="I236" s="14" t="s">
        <v>1123</v>
      </c>
      <c r="J236" s="14" t="s">
        <v>1123</v>
      </c>
      <c r="K236" s="14"/>
      <c r="L236" s="19" t="s">
        <v>186</v>
      </c>
      <c r="M236" s="6" t="s">
        <v>548</v>
      </c>
      <c r="N236" s="11">
        <v>31577613</v>
      </c>
      <c r="O236" s="6" t="s">
        <v>549</v>
      </c>
      <c r="P236" s="6" t="s">
        <v>550</v>
      </c>
      <c r="Q236" s="72" t="s">
        <v>129</v>
      </c>
      <c r="R236" s="241"/>
      <c r="S236" s="6"/>
      <c r="T236" s="6"/>
    </row>
    <row r="237" spans="1:20" s="17" customFormat="1" ht="31.5" hidden="1" customHeight="1" x14ac:dyDescent="0.25">
      <c r="A237" s="223">
        <v>800130149</v>
      </c>
      <c r="B237" s="225" t="s">
        <v>1117</v>
      </c>
      <c r="C237" s="205" t="s">
        <v>7</v>
      </c>
      <c r="D237" s="205" t="s">
        <v>638</v>
      </c>
      <c r="E237" s="205" t="s">
        <v>149</v>
      </c>
      <c r="F237" s="221">
        <v>1147</v>
      </c>
      <c r="G237" s="205" t="s">
        <v>9</v>
      </c>
      <c r="H237" s="205" t="s">
        <v>1033</v>
      </c>
      <c r="I237" s="103" t="s">
        <v>288</v>
      </c>
      <c r="J237" s="103" t="s">
        <v>400</v>
      </c>
      <c r="K237" s="18" t="s">
        <v>187</v>
      </c>
      <c r="L237" s="19" t="s">
        <v>186</v>
      </c>
      <c r="M237" s="6" t="s">
        <v>556</v>
      </c>
      <c r="N237" s="7">
        <v>1114452155</v>
      </c>
      <c r="O237" s="6" t="s">
        <v>557</v>
      </c>
      <c r="P237" s="6">
        <v>3187938934</v>
      </c>
      <c r="Q237" s="72" t="s">
        <v>558</v>
      </c>
      <c r="R237" s="215" t="s">
        <v>1185</v>
      </c>
      <c r="S237" s="6"/>
      <c r="T237" s="6"/>
    </row>
    <row r="238" spans="1:20" s="17" customFormat="1" ht="31.5" hidden="1" customHeight="1" x14ac:dyDescent="0.25">
      <c r="A238" s="224"/>
      <c r="B238" s="226"/>
      <c r="C238" s="214"/>
      <c r="D238" s="214"/>
      <c r="E238" s="214"/>
      <c r="F238" s="222"/>
      <c r="G238" s="214"/>
      <c r="H238" s="206"/>
      <c r="I238" s="14" t="s">
        <v>1123</v>
      </c>
      <c r="J238" s="14" t="s">
        <v>1123</v>
      </c>
      <c r="K238" s="18"/>
      <c r="L238" s="19" t="s">
        <v>186</v>
      </c>
      <c r="M238" s="6" t="s">
        <v>1183</v>
      </c>
      <c r="N238" s="7">
        <v>38602635</v>
      </c>
      <c r="O238" s="6" t="s">
        <v>331</v>
      </c>
      <c r="P238" s="6">
        <v>3108927668</v>
      </c>
      <c r="Q238" s="73" t="s">
        <v>1184</v>
      </c>
      <c r="R238" s="216"/>
      <c r="S238" s="6"/>
      <c r="T238" s="6"/>
    </row>
    <row r="239" spans="1:20" s="17" customFormat="1" ht="31.5" hidden="1" customHeight="1" x14ac:dyDescent="0.25">
      <c r="A239" s="224"/>
      <c r="B239" s="226"/>
      <c r="C239" s="214"/>
      <c r="D239" s="214"/>
      <c r="E239" s="214"/>
      <c r="F239" s="222"/>
      <c r="G239" s="214"/>
      <c r="H239" s="206"/>
      <c r="I239" s="14" t="s">
        <v>1123</v>
      </c>
      <c r="J239" s="14" t="s">
        <v>1123</v>
      </c>
      <c r="K239" s="18"/>
      <c r="L239" s="19" t="s">
        <v>186</v>
      </c>
      <c r="M239" s="6" t="s">
        <v>559</v>
      </c>
      <c r="N239" s="7">
        <v>1144124547</v>
      </c>
      <c r="O239" s="6" t="s">
        <v>560</v>
      </c>
      <c r="P239" s="6">
        <v>3174380342</v>
      </c>
      <c r="Q239" s="73" t="s">
        <v>561</v>
      </c>
      <c r="R239" s="216"/>
      <c r="S239" s="6"/>
      <c r="T239" s="6"/>
    </row>
    <row r="240" spans="1:20" s="17" customFormat="1" ht="21.75" hidden="1" customHeight="1" x14ac:dyDescent="0.25">
      <c r="A240" s="223">
        <v>890301753</v>
      </c>
      <c r="B240" s="225" t="s">
        <v>144</v>
      </c>
      <c r="C240" s="205" t="s">
        <v>11</v>
      </c>
      <c r="D240" s="205" t="s">
        <v>637</v>
      </c>
      <c r="E240" s="205" t="s">
        <v>145</v>
      </c>
      <c r="F240" s="221">
        <v>611</v>
      </c>
      <c r="G240" s="205" t="s">
        <v>9</v>
      </c>
      <c r="H240" s="205" t="s">
        <v>432</v>
      </c>
      <c r="I240" s="103" t="s">
        <v>1072</v>
      </c>
      <c r="J240" s="103" t="s">
        <v>426</v>
      </c>
      <c r="K240" s="18" t="s">
        <v>187</v>
      </c>
      <c r="L240" s="51" t="s">
        <v>283</v>
      </c>
      <c r="M240" s="6" t="s">
        <v>829</v>
      </c>
      <c r="N240" s="6">
        <v>1140414329</v>
      </c>
      <c r="O240" s="6" t="s">
        <v>798</v>
      </c>
      <c r="P240" s="6">
        <v>3203598527</v>
      </c>
      <c r="Q240" s="72" t="s">
        <v>830</v>
      </c>
      <c r="R240" s="237" t="s">
        <v>1151</v>
      </c>
      <c r="S240" s="6"/>
      <c r="T240" s="6"/>
    </row>
    <row r="241" spans="1:20" s="17" customFormat="1" ht="21.75" hidden="1" customHeight="1" x14ac:dyDescent="0.25">
      <c r="A241" s="224"/>
      <c r="B241" s="226"/>
      <c r="C241" s="214"/>
      <c r="D241" s="214"/>
      <c r="E241" s="214"/>
      <c r="F241" s="222"/>
      <c r="G241" s="214"/>
      <c r="H241" s="206"/>
      <c r="I241" s="14" t="s">
        <v>1123</v>
      </c>
      <c r="J241" s="14" t="s">
        <v>1123</v>
      </c>
      <c r="K241" s="18"/>
      <c r="L241" s="51" t="s">
        <v>283</v>
      </c>
      <c r="M241" s="6" t="s">
        <v>831</v>
      </c>
      <c r="N241" s="29"/>
      <c r="O241" s="6" t="s">
        <v>539</v>
      </c>
      <c r="P241" s="6">
        <v>3174363008</v>
      </c>
      <c r="Q241" s="72" t="s">
        <v>832</v>
      </c>
      <c r="R241" s="238"/>
      <c r="S241" s="6"/>
      <c r="T241" s="6"/>
    </row>
    <row r="242" spans="1:20" s="17" customFormat="1" ht="21.75" hidden="1" customHeight="1" x14ac:dyDescent="0.25">
      <c r="A242" s="244"/>
      <c r="B242" s="245"/>
      <c r="C242" s="232"/>
      <c r="D242" s="232"/>
      <c r="E242" s="232"/>
      <c r="F242" s="233"/>
      <c r="G242" s="232"/>
      <c r="H242" s="239"/>
      <c r="I242" s="14" t="s">
        <v>1123</v>
      </c>
      <c r="J242" s="14" t="s">
        <v>1123</v>
      </c>
      <c r="K242" s="18"/>
      <c r="L242" s="51" t="s">
        <v>283</v>
      </c>
      <c r="M242" s="47" t="s">
        <v>540</v>
      </c>
      <c r="N242" s="17">
        <v>1144074821</v>
      </c>
      <c r="O242" s="47" t="s">
        <v>541</v>
      </c>
      <c r="P242" s="6">
        <v>3183715892</v>
      </c>
      <c r="Q242" s="72" t="s">
        <v>542</v>
      </c>
      <c r="R242" s="252"/>
      <c r="S242" s="6"/>
      <c r="T242" s="6"/>
    </row>
    <row r="243" spans="1:20" s="17" customFormat="1" ht="37.5" hidden="1" customHeight="1" x14ac:dyDescent="0.25">
      <c r="A243" s="217">
        <v>890304297</v>
      </c>
      <c r="B243" s="280" t="s">
        <v>29</v>
      </c>
      <c r="C243" s="205" t="s">
        <v>7</v>
      </c>
      <c r="D243" s="205" t="s">
        <v>1349</v>
      </c>
      <c r="E243" s="205" t="s">
        <v>30</v>
      </c>
      <c r="F243" s="221">
        <v>368</v>
      </c>
      <c r="G243" s="205" t="s">
        <v>9</v>
      </c>
      <c r="H243" s="205" t="s">
        <v>425</v>
      </c>
      <c r="I243" s="103" t="s">
        <v>426</v>
      </c>
      <c r="J243" s="103" t="s">
        <v>262</v>
      </c>
      <c r="K243" s="86" t="s">
        <v>202</v>
      </c>
      <c r="L243" s="51" t="s">
        <v>283</v>
      </c>
      <c r="M243" s="6" t="s">
        <v>934</v>
      </c>
      <c r="N243" s="6">
        <v>1144179356</v>
      </c>
      <c r="O243" s="6" t="s">
        <v>936</v>
      </c>
      <c r="P243" s="6">
        <v>3104893548</v>
      </c>
      <c r="Q243" s="72" t="s">
        <v>935</v>
      </c>
      <c r="R243" s="277" t="s">
        <v>1468</v>
      </c>
      <c r="S243" s="6"/>
      <c r="T243" s="6"/>
    </row>
    <row r="244" spans="1:20" s="17" customFormat="1" ht="37.5" customHeight="1" x14ac:dyDescent="0.25">
      <c r="A244" s="218"/>
      <c r="B244" s="298"/>
      <c r="C244" s="214"/>
      <c r="D244" s="214"/>
      <c r="E244" s="214"/>
      <c r="F244" s="222"/>
      <c r="G244" s="214"/>
      <c r="H244" s="206"/>
      <c r="I244" s="109"/>
      <c r="J244" s="110"/>
      <c r="K244" s="18"/>
      <c r="L244" s="51" t="s">
        <v>283</v>
      </c>
      <c r="M244" s="6" t="s">
        <v>1171</v>
      </c>
      <c r="N244" s="29">
        <v>111213131</v>
      </c>
      <c r="O244" s="6" t="s">
        <v>1172</v>
      </c>
      <c r="P244" s="6">
        <v>3108227912</v>
      </c>
      <c r="Q244" s="72" t="s">
        <v>1170</v>
      </c>
      <c r="R244" s="297"/>
      <c r="S244" s="6" t="s">
        <v>895</v>
      </c>
      <c r="T244" s="6" t="s">
        <v>1469</v>
      </c>
    </row>
    <row r="245" spans="1:20" s="17" customFormat="1" ht="37.5" hidden="1" customHeight="1" x14ac:dyDescent="0.25">
      <c r="A245" s="242"/>
      <c r="B245" s="281"/>
      <c r="C245" s="232"/>
      <c r="D245" s="232"/>
      <c r="E245" s="232"/>
      <c r="F245" s="233"/>
      <c r="G245" s="232"/>
      <c r="H245" s="239"/>
      <c r="I245" s="113"/>
      <c r="J245" s="114"/>
      <c r="K245" s="18"/>
      <c r="L245" s="51" t="s">
        <v>283</v>
      </c>
      <c r="M245" s="16" t="s">
        <v>923</v>
      </c>
      <c r="N245" s="16">
        <v>1114821829</v>
      </c>
      <c r="O245" s="16" t="s">
        <v>924</v>
      </c>
      <c r="P245" s="16">
        <v>3108388416</v>
      </c>
      <c r="Q245" s="72" t="s">
        <v>925</v>
      </c>
      <c r="R245" s="278"/>
      <c r="S245" s="6"/>
      <c r="T245" s="6"/>
    </row>
    <row r="246" spans="1:20" s="17" customFormat="1" ht="35.25" hidden="1" customHeight="1" x14ac:dyDescent="0.25">
      <c r="A246" s="248">
        <v>901038167</v>
      </c>
      <c r="B246" s="225" t="s">
        <v>130</v>
      </c>
      <c r="C246" s="205" t="s">
        <v>1250</v>
      </c>
      <c r="D246" s="205" t="s">
        <v>322</v>
      </c>
      <c r="E246" s="205" t="s">
        <v>131</v>
      </c>
      <c r="F246" s="221">
        <v>827</v>
      </c>
      <c r="G246" s="205" t="s">
        <v>9</v>
      </c>
      <c r="H246" s="205" t="s">
        <v>423</v>
      </c>
      <c r="I246" s="103" t="s">
        <v>1221</v>
      </c>
      <c r="J246" s="103" t="s">
        <v>424</v>
      </c>
      <c r="K246" s="18" t="s">
        <v>187</v>
      </c>
      <c r="L246" s="19" t="s">
        <v>186</v>
      </c>
      <c r="M246" s="49" t="s">
        <v>327</v>
      </c>
      <c r="N246" s="49" t="s">
        <v>868</v>
      </c>
      <c r="O246" s="49" t="s">
        <v>326</v>
      </c>
      <c r="P246" s="49" t="s">
        <v>869</v>
      </c>
      <c r="Q246" s="72" t="s">
        <v>325</v>
      </c>
      <c r="R246" s="253" t="s">
        <v>1287</v>
      </c>
      <c r="S246" s="6"/>
      <c r="T246" s="6"/>
    </row>
    <row r="247" spans="1:20" s="17" customFormat="1" ht="35.25" hidden="1" customHeight="1" x14ac:dyDescent="0.25">
      <c r="A247" s="249"/>
      <c r="B247" s="226"/>
      <c r="C247" s="214"/>
      <c r="D247" s="214"/>
      <c r="E247" s="214"/>
      <c r="F247" s="222"/>
      <c r="G247" s="214"/>
      <c r="H247" s="206"/>
      <c r="I247" s="14" t="s">
        <v>1123</v>
      </c>
      <c r="J247" s="14" t="s">
        <v>1123</v>
      </c>
      <c r="K247" s="18"/>
      <c r="L247" s="19" t="s">
        <v>186</v>
      </c>
      <c r="M247" s="49" t="s">
        <v>1179</v>
      </c>
      <c r="N247" s="120" t="s">
        <v>1285</v>
      </c>
      <c r="O247" s="49" t="s">
        <v>1180</v>
      </c>
      <c r="P247" s="120" t="s">
        <v>1286</v>
      </c>
      <c r="Q247" s="119" t="s">
        <v>1178</v>
      </c>
      <c r="R247" s="238"/>
      <c r="S247" s="6"/>
      <c r="T247" s="6"/>
    </row>
    <row r="248" spans="1:20" s="17" customFormat="1" ht="35.25" hidden="1" customHeight="1" x14ac:dyDescent="0.25">
      <c r="A248" s="249"/>
      <c r="B248" s="226"/>
      <c r="C248" s="214"/>
      <c r="D248" s="214"/>
      <c r="E248" s="214"/>
      <c r="F248" s="222"/>
      <c r="G248" s="214"/>
      <c r="H248" s="206"/>
      <c r="I248" s="14" t="s">
        <v>1123</v>
      </c>
      <c r="J248" s="14" t="s">
        <v>1123</v>
      </c>
      <c r="K248" s="18"/>
      <c r="L248" s="19" t="s">
        <v>186</v>
      </c>
      <c r="M248" s="6" t="s">
        <v>323</v>
      </c>
      <c r="N248" s="6">
        <v>1144050948</v>
      </c>
      <c r="O248" s="6" t="s">
        <v>324</v>
      </c>
      <c r="P248" s="6">
        <v>3235852009</v>
      </c>
      <c r="Q248" s="72" t="s">
        <v>132</v>
      </c>
      <c r="R248" s="240"/>
      <c r="S248" s="6"/>
      <c r="T248" s="6"/>
    </row>
    <row r="249" spans="1:20" s="17" customFormat="1" ht="32.25" hidden="1" customHeight="1" x14ac:dyDescent="0.25">
      <c r="A249" s="217">
        <v>890301886</v>
      </c>
      <c r="B249" s="280" t="s">
        <v>117</v>
      </c>
      <c r="C249" s="205" t="s">
        <v>7</v>
      </c>
      <c r="D249" s="205" t="s">
        <v>338</v>
      </c>
      <c r="E249" s="205" t="s">
        <v>118</v>
      </c>
      <c r="F249" s="221">
        <v>1497</v>
      </c>
      <c r="G249" s="205" t="s">
        <v>9</v>
      </c>
      <c r="H249" s="205" t="s">
        <v>422</v>
      </c>
      <c r="I249" s="103" t="s">
        <v>441</v>
      </c>
      <c r="J249" s="103" t="s">
        <v>1087</v>
      </c>
      <c r="K249" s="86" t="s">
        <v>202</v>
      </c>
      <c r="L249" s="51" t="s">
        <v>283</v>
      </c>
      <c r="M249" s="16" t="s">
        <v>330</v>
      </c>
      <c r="N249" s="76"/>
      <c r="O249" s="16" t="s">
        <v>331</v>
      </c>
      <c r="P249" s="16" t="s">
        <v>332</v>
      </c>
      <c r="Q249" s="119" t="s">
        <v>328</v>
      </c>
      <c r="R249" s="277" t="s">
        <v>1344</v>
      </c>
      <c r="S249" s="6"/>
      <c r="T249" s="6"/>
    </row>
    <row r="250" spans="1:20" s="17" customFormat="1" ht="32.25" hidden="1" customHeight="1" x14ac:dyDescent="0.25">
      <c r="A250" s="218"/>
      <c r="B250" s="298"/>
      <c r="C250" s="214"/>
      <c r="D250" s="214"/>
      <c r="E250" s="214"/>
      <c r="F250" s="222"/>
      <c r="G250" s="214"/>
      <c r="H250" s="206"/>
      <c r="I250" s="109"/>
      <c r="J250" s="110"/>
      <c r="K250" s="18"/>
      <c r="L250" s="51" t="s">
        <v>283</v>
      </c>
      <c r="M250" s="6" t="s">
        <v>1095</v>
      </c>
      <c r="N250" s="34">
        <v>25174655</v>
      </c>
      <c r="O250" s="6" t="s">
        <v>1096</v>
      </c>
      <c r="P250" s="6">
        <v>3208229726</v>
      </c>
      <c r="Q250" s="72" t="s">
        <v>1097</v>
      </c>
      <c r="R250" s="297"/>
      <c r="S250" s="6"/>
      <c r="T250" s="6"/>
    </row>
    <row r="251" spans="1:20" s="17" customFormat="1" ht="32.25" hidden="1" customHeight="1" x14ac:dyDescent="0.25">
      <c r="A251" s="218"/>
      <c r="B251" s="298"/>
      <c r="C251" s="214"/>
      <c r="D251" s="214"/>
      <c r="E251" s="214"/>
      <c r="F251" s="222"/>
      <c r="G251" s="214"/>
      <c r="H251" s="206"/>
      <c r="I251" s="111"/>
      <c r="J251" s="112"/>
      <c r="K251" s="18"/>
      <c r="L251" s="51" t="s">
        <v>283</v>
      </c>
      <c r="M251" s="101" t="s">
        <v>339</v>
      </c>
      <c r="N251" s="16">
        <v>1113672678</v>
      </c>
      <c r="O251" s="16" t="s">
        <v>1345</v>
      </c>
      <c r="P251" s="16">
        <v>3233993237</v>
      </c>
      <c r="Q251" s="119" t="s">
        <v>340</v>
      </c>
      <c r="R251" s="321"/>
      <c r="S251" s="6"/>
      <c r="T251" s="6"/>
    </row>
    <row r="252" spans="1:20" s="17" customFormat="1" ht="32.25" hidden="1" customHeight="1" x14ac:dyDescent="0.25">
      <c r="A252" s="218"/>
      <c r="B252" s="298"/>
      <c r="C252" s="214"/>
      <c r="D252" s="214"/>
      <c r="E252" s="214"/>
      <c r="F252" s="222"/>
      <c r="G252" s="214"/>
      <c r="H252" s="206"/>
      <c r="I252" s="111"/>
      <c r="J252" s="112"/>
      <c r="K252" s="18"/>
      <c r="L252" s="51" t="s">
        <v>283</v>
      </c>
      <c r="M252" s="6" t="s">
        <v>1066</v>
      </c>
      <c r="N252" s="16">
        <v>1130676037</v>
      </c>
      <c r="O252" s="6" t="s">
        <v>1067</v>
      </c>
      <c r="P252" s="6">
        <v>3103513687</v>
      </c>
      <c r="Q252" s="72" t="s">
        <v>1068</v>
      </c>
      <c r="R252" s="321"/>
      <c r="S252" s="6"/>
      <c r="T252" s="6"/>
    </row>
    <row r="253" spans="1:20" s="17" customFormat="1" ht="32.25" hidden="1" customHeight="1" x14ac:dyDescent="0.25">
      <c r="A253" s="218"/>
      <c r="B253" s="298"/>
      <c r="C253" s="214"/>
      <c r="D253" s="214"/>
      <c r="E253" s="214"/>
      <c r="F253" s="222"/>
      <c r="G253" s="214"/>
      <c r="H253" s="206"/>
      <c r="I253" s="111"/>
      <c r="J253" s="112"/>
      <c r="K253" s="18"/>
      <c r="L253" s="51" t="s">
        <v>283</v>
      </c>
      <c r="M253" s="6" t="s">
        <v>926</v>
      </c>
      <c r="N253" s="16">
        <v>1116233582</v>
      </c>
      <c r="O253" s="6" t="s">
        <v>333</v>
      </c>
      <c r="P253" s="6">
        <v>3174065305</v>
      </c>
      <c r="Q253" s="72" t="s">
        <v>927</v>
      </c>
      <c r="R253" s="321"/>
      <c r="S253" s="6"/>
      <c r="T253" s="6"/>
    </row>
    <row r="254" spans="1:20" s="17" customFormat="1" ht="32.25" hidden="1" customHeight="1" x14ac:dyDescent="0.25">
      <c r="A254" s="218"/>
      <c r="B254" s="298"/>
      <c r="C254" s="214"/>
      <c r="D254" s="214"/>
      <c r="E254" s="214"/>
      <c r="F254" s="222"/>
      <c r="G254" s="214"/>
      <c r="H254" s="206"/>
      <c r="I254" s="111"/>
      <c r="J254" s="112"/>
      <c r="K254" s="18"/>
      <c r="L254" s="51" t="s">
        <v>283</v>
      </c>
      <c r="M254" s="6" t="s">
        <v>334</v>
      </c>
      <c r="N254" s="6">
        <v>67045028</v>
      </c>
      <c r="O254" s="6" t="s">
        <v>335</v>
      </c>
      <c r="P254" s="6">
        <v>3215074502</v>
      </c>
      <c r="Q254" s="72" t="s">
        <v>329</v>
      </c>
      <c r="R254" s="321"/>
      <c r="S254" s="6"/>
      <c r="T254" s="6"/>
    </row>
    <row r="255" spans="1:20" s="17" customFormat="1" ht="32.25" hidden="1" customHeight="1" x14ac:dyDescent="0.25">
      <c r="A255" s="242"/>
      <c r="B255" s="281"/>
      <c r="C255" s="232"/>
      <c r="D255" s="232"/>
      <c r="E255" s="232"/>
      <c r="F255" s="233"/>
      <c r="G255" s="232"/>
      <c r="H255" s="239"/>
      <c r="I255" s="113"/>
      <c r="J255" s="114"/>
      <c r="K255" s="18"/>
      <c r="L255" s="51" t="s">
        <v>283</v>
      </c>
      <c r="M255" s="6" t="s">
        <v>336</v>
      </c>
      <c r="N255" s="6">
        <v>1144029456</v>
      </c>
      <c r="O255" s="6" t="s">
        <v>337</v>
      </c>
      <c r="P255" s="6">
        <v>3177797709</v>
      </c>
      <c r="Q255" s="72" t="s">
        <v>31</v>
      </c>
      <c r="R255" s="322"/>
      <c r="S255" s="6"/>
      <c r="T255" s="6"/>
    </row>
    <row r="256" spans="1:20" s="17" customFormat="1" ht="26.25" hidden="1" customHeight="1" x14ac:dyDescent="0.25">
      <c r="A256" s="248">
        <v>890303208</v>
      </c>
      <c r="B256" s="225" t="s">
        <v>32</v>
      </c>
      <c r="C256" s="205" t="s">
        <v>11</v>
      </c>
      <c r="D256" s="205" t="s">
        <v>315</v>
      </c>
      <c r="E256" s="205" t="s">
        <v>46</v>
      </c>
      <c r="F256" s="221">
        <v>3675</v>
      </c>
      <c r="G256" s="205" t="s">
        <v>9</v>
      </c>
      <c r="H256" s="205" t="s">
        <v>421</v>
      </c>
      <c r="I256" s="103" t="s">
        <v>1379</v>
      </c>
      <c r="J256" s="103" t="s">
        <v>1370</v>
      </c>
      <c r="K256" s="18" t="s">
        <v>187</v>
      </c>
      <c r="L256" s="19" t="s">
        <v>186</v>
      </c>
      <c r="M256" s="6" t="s">
        <v>1091</v>
      </c>
      <c r="N256" s="6">
        <v>1151961243</v>
      </c>
      <c r="O256" s="6" t="s">
        <v>1092</v>
      </c>
      <c r="P256" s="6">
        <v>3127729880</v>
      </c>
      <c r="Q256" s="72" t="s">
        <v>1093</v>
      </c>
      <c r="R256" s="237" t="s">
        <v>1234</v>
      </c>
      <c r="S256" s="6" t="s">
        <v>537</v>
      </c>
      <c r="T256" s="6" t="s">
        <v>1482</v>
      </c>
    </row>
    <row r="257" spans="1:20" s="17" customFormat="1" ht="26.25" hidden="1" customHeight="1" x14ac:dyDescent="0.25">
      <c r="A257" s="249"/>
      <c r="B257" s="226"/>
      <c r="C257" s="214"/>
      <c r="D257" s="214"/>
      <c r="E257" s="214"/>
      <c r="F257" s="222"/>
      <c r="G257" s="214"/>
      <c r="H257" s="206"/>
      <c r="I257" s="14" t="s">
        <v>1123</v>
      </c>
      <c r="J257" s="14" t="s">
        <v>1123</v>
      </c>
      <c r="K257" s="18"/>
      <c r="L257" s="19" t="s">
        <v>186</v>
      </c>
      <c r="M257" s="27" t="s">
        <v>316</v>
      </c>
      <c r="N257" s="6">
        <v>29114438</v>
      </c>
      <c r="O257" s="6" t="s">
        <v>317</v>
      </c>
      <c r="P257" s="6">
        <v>3155429553</v>
      </c>
      <c r="Q257" s="72" t="s">
        <v>318</v>
      </c>
      <c r="R257" s="238"/>
      <c r="S257" s="6"/>
      <c r="T257" s="6"/>
    </row>
    <row r="258" spans="1:20" s="17" customFormat="1" ht="26.25" hidden="1" customHeight="1" x14ac:dyDescent="0.25">
      <c r="A258" s="249"/>
      <c r="B258" s="226"/>
      <c r="C258" s="214"/>
      <c r="D258" s="214"/>
      <c r="E258" s="214"/>
      <c r="F258" s="222"/>
      <c r="G258" s="214"/>
      <c r="H258" s="206"/>
      <c r="I258" s="14" t="s">
        <v>1123</v>
      </c>
      <c r="J258" s="14" t="s">
        <v>1123</v>
      </c>
      <c r="K258" s="18"/>
      <c r="L258" s="19" t="s">
        <v>186</v>
      </c>
      <c r="M258" s="27" t="s">
        <v>1173</v>
      </c>
      <c r="N258" s="6">
        <v>1143854965</v>
      </c>
      <c r="O258" s="6" t="s">
        <v>714</v>
      </c>
      <c r="P258" s="6">
        <v>3163252075</v>
      </c>
      <c r="Q258" s="72" t="s">
        <v>1174</v>
      </c>
      <c r="R258" s="238"/>
      <c r="S258" s="6"/>
      <c r="T258" s="20"/>
    </row>
    <row r="259" spans="1:20" s="17" customFormat="1" ht="26.25" hidden="1" customHeight="1" x14ac:dyDescent="0.25">
      <c r="A259" s="249"/>
      <c r="B259" s="226"/>
      <c r="C259" s="214"/>
      <c r="D259" s="214"/>
      <c r="E259" s="214"/>
      <c r="F259" s="222"/>
      <c r="G259" s="214"/>
      <c r="H259" s="206"/>
      <c r="I259" s="14" t="s">
        <v>1123</v>
      </c>
      <c r="J259" s="14" t="s">
        <v>1123</v>
      </c>
      <c r="K259" s="18"/>
      <c r="L259" s="19" t="s">
        <v>186</v>
      </c>
      <c r="M259" s="27" t="s">
        <v>993</v>
      </c>
      <c r="N259" s="6">
        <v>76150032</v>
      </c>
      <c r="O259" s="16" t="s">
        <v>994</v>
      </c>
      <c r="P259" s="6">
        <v>3103719410</v>
      </c>
      <c r="Q259" s="72" t="s">
        <v>992</v>
      </c>
      <c r="R259" s="238"/>
      <c r="S259" s="6"/>
      <c r="T259" s="20"/>
    </row>
    <row r="260" spans="1:20" s="17" customFormat="1" ht="26.25" hidden="1" customHeight="1" x14ac:dyDescent="0.25">
      <c r="A260" s="250"/>
      <c r="B260" s="245"/>
      <c r="C260" s="232"/>
      <c r="D260" s="232"/>
      <c r="E260" s="232"/>
      <c r="F260" s="233"/>
      <c r="G260" s="232"/>
      <c r="H260" s="239"/>
      <c r="I260" s="14" t="s">
        <v>1123</v>
      </c>
      <c r="J260" s="14" t="s">
        <v>1123</v>
      </c>
      <c r="K260" s="18"/>
      <c r="L260" s="19" t="s">
        <v>186</v>
      </c>
      <c r="M260" s="4" t="s">
        <v>319</v>
      </c>
      <c r="N260" s="4">
        <v>31446539</v>
      </c>
      <c r="O260" s="4" t="s">
        <v>320</v>
      </c>
      <c r="P260" s="4">
        <v>3004236044</v>
      </c>
      <c r="Q260" s="72" t="s">
        <v>321</v>
      </c>
      <c r="R260" s="252"/>
      <c r="S260" s="6"/>
      <c r="T260" s="6"/>
    </row>
    <row r="261" spans="1:20" s="17" customFormat="1" ht="29.25" hidden="1" customHeight="1" x14ac:dyDescent="0.25">
      <c r="A261" s="217">
        <v>890300208</v>
      </c>
      <c r="B261" s="295" t="s">
        <v>36</v>
      </c>
      <c r="C261" s="205" t="s">
        <v>37</v>
      </c>
      <c r="D261" s="205" t="s">
        <v>779</v>
      </c>
      <c r="E261" s="205" t="s">
        <v>38</v>
      </c>
      <c r="F261" s="221">
        <v>206</v>
      </c>
      <c r="G261" s="205" t="s">
        <v>26</v>
      </c>
      <c r="H261" s="205" t="s">
        <v>420</v>
      </c>
      <c r="I261" s="103" t="s">
        <v>249</v>
      </c>
      <c r="J261" s="103" t="s">
        <v>1113</v>
      </c>
      <c r="K261" s="86" t="s">
        <v>202</v>
      </c>
      <c r="L261" s="19" t="s">
        <v>186</v>
      </c>
      <c r="M261" s="6" t="s">
        <v>780</v>
      </c>
      <c r="N261" s="6">
        <v>38669197</v>
      </c>
      <c r="O261" s="6" t="s">
        <v>781</v>
      </c>
      <c r="P261" s="6">
        <v>3128847311</v>
      </c>
      <c r="Q261" s="64" t="s">
        <v>782</v>
      </c>
      <c r="R261" s="234"/>
      <c r="S261" s="6"/>
      <c r="T261" s="6"/>
    </row>
    <row r="262" spans="1:20" s="17" customFormat="1" ht="29.25" hidden="1" customHeight="1" x14ac:dyDescent="0.25">
      <c r="A262" s="218"/>
      <c r="B262" s="309"/>
      <c r="C262" s="214"/>
      <c r="D262" s="214"/>
      <c r="E262" s="214"/>
      <c r="F262" s="222"/>
      <c r="G262" s="214"/>
      <c r="H262" s="206"/>
      <c r="I262" s="14" t="s">
        <v>1123</v>
      </c>
      <c r="J262" s="14" t="s">
        <v>1123</v>
      </c>
      <c r="K262" s="18"/>
      <c r="L262" s="19" t="s">
        <v>186</v>
      </c>
      <c r="M262" s="6" t="s">
        <v>783</v>
      </c>
      <c r="N262" s="6">
        <v>1116553096</v>
      </c>
      <c r="O262" s="6" t="s">
        <v>784</v>
      </c>
      <c r="P262" s="6">
        <v>3202793616</v>
      </c>
      <c r="Q262" s="64" t="s">
        <v>785</v>
      </c>
      <c r="R262" s="235"/>
      <c r="S262" s="6"/>
      <c r="T262" s="6"/>
    </row>
    <row r="263" spans="1:20" s="17" customFormat="1" ht="29.25" customHeight="1" x14ac:dyDescent="0.25">
      <c r="A263" s="218"/>
      <c r="B263" s="309"/>
      <c r="C263" s="214"/>
      <c r="D263" s="214"/>
      <c r="E263" s="214"/>
      <c r="F263" s="222"/>
      <c r="G263" s="214"/>
      <c r="H263" s="206"/>
      <c r="I263" s="14" t="s">
        <v>1123</v>
      </c>
      <c r="J263" s="14" t="s">
        <v>1123</v>
      </c>
      <c r="K263" s="18"/>
      <c r="L263" s="19" t="s">
        <v>186</v>
      </c>
      <c r="M263" s="6" t="s">
        <v>917</v>
      </c>
      <c r="N263" s="6">
        <v>31536412</v>
      </c>
      <c r="O263" s="6" t="s">
        <v>918</v>
      </c>
      <c r="P263" s="6">
        <v>3206491784</v>
      </c>
      <c r="Q263" s="64" t="s">
        <v>919</v>
      </c>
      <c r="R263" s="235"/>
      <c r="S263" s="6" t="s">
        <v>895</v>
      </c>
      <c r="T263" s="6" t="s">
        <v>1467</v>
      </c>
    </row>
    <row r="264" spans="1:20" s="17" customFormat="1" ht="29.25" hidden="1" customHeight="1" x14ac:dyDescent="0.25">
      <c r="A264" s="242"/>
      <c r="B264" s="296"/>
      <c r="C264" s="232"/>
      <c r="D264" s="232"/>
      <c r="E264" s="232"/>
      <c r="F264" s="233"/>
      <c r="G264" s="232"/>
      <c r="H264" s="239"/>
      <c r="I264" s="14" t="s">
        <v>1123</v>
      </c>
      <c r="J264" s="14" t="s">
        <v>1123</v>
      </c>
      <c r="K264" s="18"/>
      <c r="L264" s="19" t="s">
        <v>186</v>
      </c>
      <c r="M264" s="6" t="s">
        <v>786</v>
      </c>
      <c r="N264" s="6">
        <v>66759732</v>
      </c>
      <c r="O264" s="6" t="s">
        <v>476</v>
      </c>
      <c r="P264" s="6" t="s">
        <v>787</v>
      </c>
      <c r="Q264" s="64" t="s">
        <v>39</v>
      </c>
      <c r="R264" s="236"/>
      <c r="S264" s="6"/>
      <c r="T264" s="6"/>
    </row>
    <row r="265" spans="1:20" s="17" customFormat="1" ht="26.25" hidden="1" customHeight="1" x14ac:dyDescent="0.25">
      <c r="A265" s="248">
        <v>805004875</v>
      </c>
      <c r="B265" s="225" t="s">
        <v>54</v>
      </c>
      <c r="C265" s="205" t="s">
        <v>7</v>
      </c>
      <c r="D265" s="205" t="s">
        <v>381</v>
      </c>
      <c r="E265" s="205" t="s">
        <v>55</v>
      </c>
      <c r="F265" s="221">
        <v>580</v>
      </c>
      <c r="G265" s="205" t="s">
        <v>9</v>
      </c>
      <c r="H265" s="205" t="s">
        <v>419</v>
      </c>
      <c r="I265" s="103" t="s">
        <v>1108</v>
      </c>
      <c r="J265" s="103" t="s">
        <v>184</v>
      </c>
      <c r="K265" s="18" t="s">
        <v>187</v>
      </c>
      <c r="L265" s="19" t="s">
        <v>186</v>
      </c>
      <c r="M265" s="4" t="s">
        <v>370</v>
      </c>
      <c r="N265" s="4">
        <v>66684254</v>
      </c>
      <c r="O265" s="4" t="s">
        <v>371</v>
      </c>
      <c r="P265" s="4" t="s">
        <v>372</v>
      </c>
      <c r="Q265" s="72" t="s">
        <v>373</v>
      </c>
      <c r="R265" s="237" t="s">
        <v>1228</v>
      </c>
      <c r="S265" s="6"/>
      <c r="T265" s="6"/>
    </row>
    <row r="266" spans="1:20" s="17" customFormat="1" ht="26.25" hidden="1" customHeight="1" x14ac:dyDescent="0.25">
      <c r="A266" s="249"/>
      <c r="B266" s="226"/>
      <c r="C266" s="214"/>
      <c r="D266" s="214"/>
      <c r="E266" s="214"/>
      <c r="F266" s="222"/>
      <c r="G266" s="214"/>
      <c r="H266" s="206"/>
      <c r="I266" s="14" t="s">
        <v>1123</v>
      </c>
      <c r="J266" s="14" t="s">
        <v>1123</v>
      </c>
      <c r="K266" s="18"/>
      <c r="L266" s="19" t="s">
        <v>186</v>
      </c>
      <c r="M266" s="4" t="s">
        <v>874</v>
      </c>
      <c r="N266" s="45"/>
      <c r="O266" s="4" t="s">
        <v>875</v>
      </c>
      <c r="P266" s="4">
        <v>3116298851</v>
      </c>
      <c r="Q266" s="72" t="s">
        <v>873</v>
      </c>
      <c r="R266" s="240"/>
      <c r="S266" s="6"/>
      <c r="T266" s="6"/>
    </row>
    <row r="267" spans="1:20" s="17" customFormat="1" ht="26.25" hidden="1" customHeight="1" x14ac:dyDescent="0.25">
      <c r="A267" s="249"/>
      <c r="B267" s="226"/>
      <c r="C267" s="214"/>
      <c r="D267" s="214"/>
      <c r="E267" s="214"/>
      <c r="F267" s="222"/>
      <c r="G267" s="214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882</v>
      </c>
      <c r="N267" s="4">
        <v>66996464</v>
      </c>
      <c r="O267" s="4" t="s">
        <v>883</v>
      </c>
      <c r="P267" s="4">
        <v>3003231572</v>
      </c>
      <c r="Q267" s="72" t="s">
        <v>884</v>
      </c>
      <c r="R267" s="240"/>
      <c r="S267" s="6"/>
      <c r="T267" s="6"/>
    </row>
    <row r="268" spans="1:20" s="17" customFormat="1" ht="26.25" hidden="1" customHeight="1" x14ac:dyDescent="0.25">
      <c r="A268" s="249"/>
      <c r="B268" s="226"/>
      <c r="C268" s="214"/>
      <c r="D268" s="214"/>
      <c r="E268" s="214"/>
      <c r="F268" s="222"/>
      <c r="G268" s="214"/>
      <c r="H268" s="206"/>
      <c r="I268" s="14" t="s">
        <v>1123</v>
      </c>
      <c r="J268" s="14" t="s">
        <v>1123</v>
      </c>
      <c r="K268" s="18"/>
      <c r="L268" s="19" t="s">
        <v>186</v>
      </c>
      <c r="M268" s="6" t="s">
        <v>374</v>
      </c>
      <c r="N268" s="6">
        <v>1113682105</v>
      </c>
      <c r="O268" s="6" t="s">
        <v>375</v>
      </c>
      <c r="P268" s="6">
        <v>3235948479</v>
      </c>
      <c r="Q268" s="72" t="s">
        <v>376</v>
      </c>
      <c r="R268" s="240"/>
      <c r="S268" s="6"/>
      <c r="T268" s="20"/>
    </row>
    <row r="269" spans="1:20" s="17" customFormat="1" ht="26.25" hidden="1" customHeight="1" x14ac:dyDescent="0.25">
      <c r="A269" s="250"/>
      <c r="B269" s="245"/>
      <c r="C269" s="232"/>
      <c r="D269" s="232"/>
      <c r="E269" s="232"/>
      <c r="F269" s="233"/>
      <c r="G269" s="232"/>
      <c r="H269" s="239"/>
      <c r="I269" s="14" t="s">
        <v>1123</v>
      </c>
      <c r="J269" s="14" t="s">
        <v>1123</v>
      </c>
      <c r="K269" s="18"/>
      <c r="L269" s="19" t="s">
        <v>186</v>
      </c>
      <c r="M269" s="6" t="s">
        <v>377</v>
      </c>
      <c r="N269" s="6">
        <v>16458420</v>
      </c>
      <c r="O269" s="6" t="s">
        <v>378</v>
      </c>
      <c r="P269" s="6" t="s">
        <v>379</v>
      </c>
      <c r="Q269" s="72" t="s">
        <v>380</v>
      </c>
      <c r="R269" s="241"/>
      <c r="S269" s="6"/>
      <c r="T269" s="6"/>
    </row>
    <row r="270" spans="1:20" s="17" customFormat="1" ht="28.5" hidden="1" customHeight="1" x14ac:dyDescent="0.25">
      <c r="A270" s="217">
        <v>890300225</v>
      </c>
      <c r="B270" s="295" t="s">
        <v>87</v>
      </c>
      <c r="C270" s="205" t="s">
        <v>11</v>
      </c>
      <c r="D270" s="205" t="s">
        <v>969</v>
      </c>
      <c r="E270" s="205" t="s">
        <v>88</v>
      </c>
      <c r="F270" s="221">
        <v>1182</v>
      </c>
      <c r="G270" s="205" t="s">
        <v>9</v>
      </c>
      <c r="H270" s="205" t="s">
        <v>417</v>
      </c>
      <c r="I270" s="103" t="s">
        <v>449</v>
      </c>
      <c r="J270" s="103" t="s">
        <v>296</v>
      </c>
      <c r="K270" s="86" t="s">
        <v>202</v>
      </c>
      <c r="L270" s="19" t="s">
        <v>186</v>
      </c>
      <c r="M270" s="4" t="s">
        <v>710</v>
      </c>
      <c r="N270" s="4">
        <v>1144188021</v>
      </c>
      <c r="O270" s="4" t="s">
        <v>711</v>
      </c>
      <c r="P270" s="4">
        <v>3206332026</v>
      </c>
      <c r="Q270" s="72" t="s">
        <v>712</v>
      </c>
      <c r="R270" s="312" t="s">
        <v>1259</v>
      </c>
      <c r="S270" s="6"/>
      <c r="T270" s="6"/>
    </row>
    <row r="271" spans="1:20" s="17" customFormat="1" ht="28.5" hidden="1" customHeight="1" x14ac:dyDescent="0.25">
      <c r="A271" s="218"/>
      <c r="B271" s="309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713</v>
      </c>
      <c r="N271" s="4">
        <v>1151966583</v>
      </c>
      <c r="O271" s="4" t="s">
        <v>714</v>
      </c>
      <c r="P271" s="4">
        <v>3235790544</v>
      </c>
      <c r="Q271" s="72" t="s">
        <v>715</v>
      </c>
      <c r="R271" s="313"/>
      <c r="S271" s="6"/>
      <c r="T271" s="6"/>
    </row>
    <row r="272" spans="1:20" s="17" customFormat="1" ht="28.5" hidden="1" customHeight="1" x14ac:dyDescent="0.25">
      <c r="A272" s="218"/>
      <c r="B272" s="309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716</v>
      </c>
      <c r="N272" s="4">
        <v>1144174340</v>
      </c>
      <c r="O272" s="4" t="s">
        <v>717</v>
      </c>
      <c r="P272" s="4">
        <v>3206323359</v>
      </c>
      <c r="Q272" s="72" t="s">
        <v>718</v>
      </c>
      <c r="R272" s="313"/>
      <c r="S272" s="6"/>
      <c r="T272" s="6"/>
    </row>
    <row r="273" spans="1:20" s="17" customFormat="1" ht="28.5" hidden="1" customHeight="1" x14ac:dyDescent="0.25">
      <c r="A273" s="218"/>
      <c r="B273" s="309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954</v>
      </c>
      <c r="N273" s="4">
        <v>1113532068</v>
      </c>
      <c r="O273" s="4" t="s">
        <v>955</v>
      </c>
      <c r="P273" s="4">
        <v>3105963201</v>
      </c>
      <c r="Q273" s="72" t="s">
        <v>956</v>
      </c>
      <c r="R273" s="313"/>
      <c r="S273" s="6"/>
      <c r="T273" s="6"/>
    </row>
    <row r="274" spans="1:20" s="17" customFormat="1" ht="28.5" hidden="1" customHeight="1" x14ac:dyDescent="0.25">
      <c r="A274" s="218"/>
      <c r="B274" s="309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957</v>
      </c>
      <c r="N274" s="4">
        <v>37392399</v>
      </c>
      <c r="O274" s="4" t="s">
        <v>958</v>
      </c>
      <c r="P274" s="4">
        <v>3117016499</v>
      </c>
      <c r="Q274" s="72" t="s">
        <v>959</v>
      </c>
      <c r="R274" s="313"/>
      <c r="S274" s="6"/>
      <c r="T274" s="6"/>
    </row>
    <row r="275" spans="1:20" s="17" customFormat="1" ht="28.5" hidden="1" customHeight="1" x14ac:dyDescent="0.25">
      <c r="A275" s="218"/>
      <c r="B275" s="309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1149</v>
      </c>
      <c r="N275" s="4">
        <v>1107049197</v>
      </c>
      <c r="O275" s="4" t="s">
        <v>1150</v>
      </c>
      <c r="P275" s="4">
        <v>3113744040</v>
      </c>
      <c r="Q275" s="72" t="s">
        <v>1148</v>
      </c>
      <c r="R275" s="313"/>
      <c r="S275" s="6"/>
      <c r="T275" s="6"/>
    </row>
    <row r="276" spans="1:20" s="17" customFormat="1" ht="28.5" hidden="1" customHeight="1" x14ac:dyDescent="0.25">
      <c r="A276" s="218"/>
      <c r="B276" s="309"/>
      <c r="C276" s="214"/>
      <c r="D276" s="214"/>
      <c r="E276" s="214"/>
      <c r="F276" s="222"/>
      <c r="G276" s="214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1088</v>
      </c>
      <c r="N276" s="4">
        <v>1143843803</v>
      </c>
      <c r="O276" s="4" t="s">
        <v>1090</v>
      </c>
      <c r="P276" s="4">
        <v>3107275253</v>
      </c>
      <c r="Q276" s="72" t="s">
        <v>1089</v>
      </c>
      <c r="R276" s="313"/>
      <c r="S276" s="6"/>
      <c r="T276" s="6"/>
    </row>
    <row r="277" spans="1:20" s="17" customFormat="1" ht="28.5" hidden="1" customHeight="1" x14ac:dyDescent="0.25">
      <c r="A277" s="218"/>
      <c r="B277" s="309"/>
      <c r="C277" s="214"/>
      <c r="D277" s="214"/>
      <c r="E277" s="214"/>
      <c r="F277" s="222"/>
      <c r="G277" s="214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344</v>
      </c>
      <c r="N277" s="4">
        <v>1022403479</v>
      </c>
      <c r="O277" s="4" t="s">
        <v>971</v>
      </c>
      <c r="P277" s="4">
        <v>3133877305</v>
      </c>
      <c r="Q277" s="72" t="s">
        <v>970</v>
      </c>
      <c r="R277" s="313"/>
      <c r="S277" s="6"/>
      <c r="T277" s="6"/>
    </row>
    <row r="278" spans="1:20" s="38" customFormat="1" ht="28.5" hidden="1" customHeight="1" x14ac:dyDescent="0.25">
      <c r="A278" s="242"/>
      <c r="B278" s="296"/>
      <c r="C278" s="232"/>
      <c r="D278" s="232"/>
      <c r="E278" s="232"/>
      <c r="F278" s="233"/>
      <c r="G278" s="232"/>
      <c r="H278" s="239"/>
      <c r="I278" s="14" t="s">
        <v>1123</v>
      </c>
      <c r="J278" s="14" t="s">
        <v>1123</v>
      </c>
      <c r="K278" s="18"/>
      <c r="L278" s="19" t="s">
        <v>186</v>
      </c>
      <c r="M278" s="4" t="s">
        <v>719</v>
      </c>
      <c r="N278" s="4">
        <v>1130678900</v>
      </c>
      <c r="O278" s="4" t="s">
        <v>972</v>
      </c>
      <c r="P278" s="4">
        <v>3145463621</v>
      </c>
      <c r="Q278" s="72" t="s">
        <v>720</v>
      </c>
      <c r="R278" s="314"/>
      <c r="S278" s="6"/>
      <c r="T278" s="6"/>
    </row>
    <row r="279" spans="1:20" s="17" customFormat="1" ht="24.75" hidden="1" customHeight="1" x14ac:dyDescent="0.25">
      <c r="A279" s="248">
        <v>890301884</v>
      </c>
      <c r="B279" s="225" t="s">
        <v>91</v>
      </c>
      <c r="C279" s="205" t="s">
        <v>11</v>
      </c>
      <c r="D279" s="205" t="s">
        <v>314</v>
      </c>
      <c r="E279" s="205" t="s">
        <v>92</v>
      </c>
      <c r="F279" s="221">
        <v>4802</v>
      </c>
      <c r="G279" s="205" t="s">
        <v>9</v>
      </c>
      <c r="H279" s="205" t="s">
        <v>416</v>
      </c>
      <c r="I279" s="103" t="s">
        <v>1215</v>
      </c>
      <c r="J279" s="103" t="s">
        <v>1210</v>
      </c>
      <c r="K279" s="86" t="s">
        <v>202</v>
      </c>
      <c r="L279" s="19" t="s">
        <v>186</v>
      </c>
      <c r="M279" s="6" t="s">
        <v>299</v>
      </c>
      <c r="N279" s="34">
        <v>1130653466</v>
      </c>
      <c r="O279" s="16" t="s">
        <v>300</v>
      </c>
      <c r="P279" s="6">
        <v>3137204965</v>
      </c>
      <c r="Q279" s="72" t="s">
        <v>301</v>
      </c>
      <c r="R279" s="237" t="s">
        <v>1343</v>
      </c>
      <c r="S279" s="6"/>
      <c r="T279" s="6"/>
    </row>
    <row r="280" spans="1:20" s="17" customFormat="1" ht="24.75" hidden="1" customHeight="1" x14ac:dyDescent="0.25">
      <c r="A280" s="249"/>
      <c r="B280" s="226"/>
      <c r="C280" s="214"/>
      <c r="D280" s="214"/>
      <c r="E280" s="214"/>
      <c r="F280" s="222"/>
      <c r="G280" s="214"/>
      <c r="H280" s="206"/>
      <c r="I280" s="14" t="s">
        <v>1123</v>
      </c>
      <c r="J280" s="14" t="s">
        <v>1123</v>
      </c>
      <c r="K280" s="18"/>
      <c r="L280" s="19" t="s">
        <v>186</v>
      </c>
      <c r="M280" s="6" t="s">
        <v>302</v>
      </c>
      <c r="N280" s="6">
        <v>66777276</v>
      </c>
      <c r="O280" s="6" t="s">
        <v>303</v>
      </c>
      <c r="P280" s="6">
        <v>3103758767</v>
      </c>
      <c r="Q280" s="72" t="s">
        <v>93</v>
      </c>
      <c r="R280" s="238"/>
      <c r="S280" s="7"/>
      <c r="T280" s="6"/>
    </row>
    <row r="281" spans="1:20" s="17" customFormat="1" ht="24.75" hidden="1" customHeight="1" x14ac:dyDescent="0.25">
      <c r="A281" s="249"/>
      <c r="B281" s="226"/>
      <c r="C281" s="214"/>
      <c r="D281" s="214"/>
      <c r="E281" s="214"/>
      <c r="F281" s="222"/>
      <c r="G281" s="214"/>
      <c r="H281" s="206"/>
      <c r="I281" s="14" t="s">
        <v>1123</v>
      </c>
      <c r="J281" s="14" t="s">
        <v>1123</v>
      </c>
      <c r="K281" s="18"/>
      <c r="L281" s="19" t="s">
        <v>186</v>
      </c>
      <c r="M281" s="4" t="s">
        <v>304</v>
      </c>
      <c r="N281" s="4">
        <v>1144046320</v>
      </c>
      <c r="O281" s="4" t="s">
        <v>305</v>
      </c>
      <c r="P281" s="4">
        <v>3206732940</v>
      </c>
      <c r="Q281" s="72" t="s">
        <v>306</v>
      </c>
      <c r="R281" s="238"/>
      <c r="S281" s="6"/>
      <c r="T281" s="6"/>
    </row>
    <row r="282" spans="1:20" s="17" customFormat="1" ht="24.75" hidden="1" customHeight="1" x14ac:dyDescent="0.25">
      <c r="A282" s="249"/>
      <c r="B282" s="226"/>
      <c r="C282" s="214"/>
      <c r="D282" s="214"/>
      <c r="E282" s="214"/>
      <c r="F282" s="222"/>
      <c r="G282" s="214"/>
      <c r="H282" s="206"/>
      <c r="I282" s="14" t="s">
        <v>1123</v>
      </c>
      <c r="J282" s="14" t="s">
        <v>1123</v>
      </c>
      <c r="K282" s="18"/>
      <c r="L282" s="19" t="s">
        <v>186</v>
      </c>
      <c r="M282" s="4" t="s">
        <v>307</v>
      </c>
      <c r="N282" s="4">
        <v>1152438468</v>
      </c>
      <c r="O282" s="4" t="s">
        <v>308</v>
      </c>
      <c r="P282" s="4">
        <v>3116304405</v>
      </c>
      <c r="Q282" s="72" t="s">
        <v>309</v>
      </c>
      <c r="R282" s="238"/>
      <c r="S282" s="7"/>
      <c r="T282" s="6"/>
    </row>
    <row r="283" spans="1:20" s="17" customFormat="1" ht="24.75" hidden="1" customHeight="1" x14ac:dyDescent="0.25">
      <c r="A283" s="249"/>
      <c r="B283" s="226"/>
      <c r="C283" s="214"/>
      <c r="D283" s="214"/>
      <c r="E283" s="214"/>
      <c r="F283" s="222"/>
      <c r="G283" s="214"/>
      <c r="H283" s="206"/>
      <c r="I283" s="14" t="s">
        <v>1123</v>
      </c>
      <c r="J283" s="14" t="s">
        <v>1123</v>
      </c>
      <c r="K283" s="18"/>
      <c r="L283" s="19" t="s">
        <v>186</v>
      </c>
      <c r="M283" s="47" t="s">
        <v>310</v>
      </c>
      <c r="N283" s="47">
        <v>1026590344</v>
      </c>
      <c r="O283" s="47" t="s">
        <v>311</v>
      </c>
      <c r="P283" s="47" t="s">
        <v>312</v>
      </c>
      <c r="Q283" s="128" t="s">
        <v>313</v>
      </c>
      <c r="R283" s="238"/>
      <c r="S283" s="47"/>
      <c r="T283" s="47"/>
    </row>
    <row r="284" spans="1:20" s="17" customFormat="1" ht="83.25" hidden="1" customHeight="1" x14ac:dyDescent="0.25">
      <c r="A284" s="82">
        <v>890301163</v>
      </c>
      <c r="B284" s="83" t="s">
        <v>1001</v>
      </c>
      <c r="C284" s="18" t="s">
        <v>11</v>
      </c>
      <c r="D284" s="18" t="s">
        <v>314</v>
      </c>
      <c r="E284" s="18" t="s">
        <v>1002</v>
      </c>
      <c r="F284" s="24">
        <v>1674</v>
      </c>
      <c r="G284" s="18" t="s">
        <v>1003</v>
      </c>
      <c r="H284" s="18" t="s">
        <v>1004</v>
      </c>
      <c r="I284" s="104" t="s">
        <v>1218</v>
      </c>
      <c r="J284" s="104" t="s">
        <v>1176</v>
      </c>
      <c r="K284" s="86" t="s">
        <v>202</v>
      </c>
      <c r="L284" s="19" t="s">
        <v>186</v>
      </c>
      <c r="M284" s="4" t="s">
        <v>304</v>
      </c>
      <c r="N284" s="4">
        <v>1144046320</v>
      </c>
      <c r="O284" s="4" t="s">
        <v>305</v>
      </c>
      <c r="P284" s="4">
        <v>3206732940</v>
      </c>
      <c r="Q284" s="72" t="s">
        <v>306</v>
      </c>
      <c r="R284" s="84" t="s">
        <v>1343</v>
      </c>
      <c r="S284" s="7"/>
      <c r="T284" s="6"/>
    </row>
    <row r="285" spans="1:20" s="17" customFormat="1" ht="27" hidden="1" customHeight="1" x14ac:dyDescent="0.25">
      <c r="A285" s="227">
        <v>890301584</v>
      </c>
      <c r="B285" s="228" t="s">
        <v>101</v>
      </c>
      <c r="C285" s="211" t="s">
        <v>11</v>
      </c>
      <c r="D285" s="229" t="s">
        <v>788</v>
      </c>
      <c r="E285" s="205" t="s">
        <v>102</v>
      </c>
      <c r="F285" s="221">
        <v>1307</v>
      </c>
      <c r="G285" s="205" t="s">
        <v>9</v>
      </c>
      <c r="H285" s="211" t="s">
        <v>412</v>
      </c>
      <c r="I285" s="79" t="s">
        <v>1024</v>
      </c>
      <c r="J285" s="79" t="s">
        <v>447</v>
      </c>
      <c r="K285" s="86" t="s">
        <v>202</v>
      </c>
      <c r="L285" s="25" t="s">
        <v>186</v>
      </c>
      <c r="M285" s="4" t="s">
        <v>789</v>
      </c>
      <c r="N285" s="4">
        <v>1022346143</v>
      </c>
      <c r="O285" s="4" t="s">
        <v>790</v>
      </c>
      <c r="P285" s="4">
        <v>3142747515</v>
      </c>
      <c r="Q285" s="64" t="s">
        <v>103</v>
      </c>
      <c r="R285" s="234"/>
      <c r="S285" s="6"/>
      <c r="T285" s="6"/>
    </row>
    <row r="286" spans="1:20" s="17" customFormat="1" ht="27" hidden="1" customHeight="1" x14ac:dyDescent="0.25">
      <c r="A286" s="227"/>
      <c r="B286" s="228"/>
      <c r="C286" s="211"/>
      <c r="D286" s="230"/>
      <c r="E286" s="214"/>
      <c r="F286" s="222"/>
      <c r="G286" s="214"/>
      <c r="H286" s="213"/>
      <c r="I286" s="109"/>
      <c r="J286" s="110"/>
      <c r="K286" s="18"/>
      <c r="L286" s="25" t="s">
        <v>186</v>
      </c>
      <c r="M286" s="4" t="s">
        <v>791</v>
      </c>
      <c r="N286" s="4">
        <v>1016040601</v>
      </c>
      <c r="O286" s="39" t="s">
        <v>792</v>
      </c>
      <c r="P286" s="4">
        <v>3022281152</v>
      </c>
      <c r="Q286" s="67" t="s">
        <v>793</v>
      </c>
      <c r="R286" s="235"/>
      <c r="S286" s="6"/>
      <c r="T286" s="6"/>
    </row>
    <row r="287" spans="1:20" s="17" customFormat="1" ht="27" hidden="1" customHeight="1" x14ac:dyDescent="0.25">
      <c r="A287" s="227"/>
      <c r="B287" s="228"/>
      <c r="C287" s="211"/>
      <c r="D287" s="230"/>
      <c r="E287" s="214"/>
      <c r="F287" s="222"/>
      <c r="G287" s="214"/>
      <c r="H287" s="213"/>
      <c r="I287" s="111"/>
      <c r="J287" s="112"/>
      <c r="K287" s="18"/>
      <c r="L287" s="25" t="s">
        <v>186</v>
      </c>
      <c r="M287" s="4" t="s">
        <v>1018</v>
      </c>
      <c r="N287" s="4">
        <v>53176491</v>
      </c>
      <c r="O287" s="4" t="s">
        <v>1019</v>
      </c>
      <c r="P287" s="4">
        <v>3103239806</v>
      </c>
      <c r="Q287" s="64" t="s">
        <v>1020</v>
      </c>
      <c r="R287" s="235"/>
      <c r="S287" s="6"/>
      <c r="T287" s="6"/>
    </row>
    <row r="288" spans="1:20" s="17" customFormat="1" ht="27" hidden="1" customHeight="1" x14ac:dyDescent="0.25">
      <c r="A288" s="227"/>
      <c r="B288" s="228"/>
      <c r="C288" s="211"/>
      <c r="D288" s="231"/>
      <c r="E288" s="232"/>
      <c r="F288" s="233"/>
      <c r="G288" s="232"/>
      <c r="H288" s="213"/>
      <c r="I288" s="113"/>
      <c r="J288" s="114"/>
      <c r="K288" s="18"/>
      <c r="L288" s="25" t="s">
        <v>186</v>
      </c>
      <c r="M288" s="6" t="s">
        <v>794</v>
      </c>
      <c r="N288" s="6">
        <v>52533500</v>
      </c>
      <c r="O288" s="6" t="s">
        <v>795</v>
      </c>
      <c r="P288" s="6" t="s">
        <v>796</v>
      </c>
      <c r="Q288" s="64" t="s">
        <v>797</v>
      </c>
      <c r="R288" s="236"/>
      <c r="S288" s="6"/>
      <c r="T288" s="6"/>
    </row>
    <row r="289" spans="1:20" s="17" customFormat="1" ht="24" hidden="1" customHeight="1" x14ac:dyDescent="0.25">
      <c r="A289" s="248">
        <v>891300382</v>
      </c>
      <c r="B289" s="225" t="s">
        <v>133</v>
      </c>
      <c r="C289" s="205" t="s">
        <v>11</v>
      </c>
      <c r="D289" s="205" t="s">
        <v>1112</v>
      </c>
      <c r="E289" s="205" t="s">
        <v>38</v>
      </c>
      <c r="F289" s="221">
        <v>1333</v>
      </c>
      <c r="G289" s="205" t="s">
        <v>9</v>
      </c>
      <c r="H289" s="205" t="s">
        <v>413</v>
      </c>
      <c r="I289" s="103" t="s">
        <v>1220</v>
      </c>
      <c r="J289" s="103" t="s">
        <v>447</v>
      </c>
      <c r="K289" s="18" t="s">
        <v>187</v>
      </c>
      <c r="L289" s="19" t="s">
        <v>186</v>
      </c>
      <c r="M289" s="4" t="s">
        <v>721</v>
      </c>
      <c r="N289" s="4" t="s">
        <v>1094</v>
      </c>
      <c r="O289" s="4" t="s">
        <v>722</v>
      </c>
      <c r="P289" s="4">
        <v>3103893897</v>
      </c>
      <c r="Q289" s="72" t="s">
        <v>723</v>
      </c>
      <c r="R289" s="215" t="s">
        <v>1245</v>
      </c>
      <c r="S289" s="7"/>
      <c r="T289" s="6"/>
    </row>
    <row r="290" spans="1:20" s="17" customFormat="1" ht="24" hidden="1" customHeight="1" x14ac:dyDescent="0.25">
      <c r="A290" s="249"/>
      <c r="B290" s="226"/>
      <c r="C290" s="214"/>
      <c r="D290" s="214"/>
      <c r="E290" s="214"/>
      <c r="F290" s="222"/>
      <c r="G290" s="214"/>
      <c r="H290" s="206"/>
      <c r="I290" s="109"/>
      <c r="J290" s="110"/>
      <c r="K290" s="18"/>
      <c r="L290" s="19" t="s">
        <v>186</v>
      </c>
      <c r="M290" s="4" t="s">
        <v>724</v>
      </c>
      <c r="N290" s="4">
        <v>38552130</v>
      </c>
      <c r="O290" s="4" t="s">
        <v>1244</v>
      </c>
      <c r="P290" s="4">
        <v>3004795484</v>
      </c>
      <c r="Q290" s="72" t="s">
        <v>725</v>
      </c>
      <c r="R290" s="216"/>
      <c r="S290" s="6"/>
      <c r="T290" s="6"/>
    </row>
    <row r="291" spans="1:20" s="17" customFormat="1" ht="24" hidden="1" customHeight="1" x14ac:dyDescent="0.25">
      <c r="A291" s="249"/>
      <c r="B291" s="226"/>
      <c r="C291" s="214"/>
      <c r="D291" s="214"/>
      <c r="E291" s="214"/>
      <c r="F291" s="222"/>
      <c r="G291" s="214"/>
      <c r="H291" s="206"/>
      <c r="I291" s="111"/>
      <c r="J291" s="112"/>
      <c r="K291" s="18"/>
      <c r="L291" s="19" t="s">
        <v>186</v>
      </c>
      <c r="M291" s="4" t="s">
        <v>866</v>
      </c>
      <c r="N291" s="4">
        <v>1144080442</v>
      </c>
      <c r="O291" s="4" t="s">
        <v>726</v>
      </c>
      <c r="P291" s="4">
        <v>3157561467</v>
      </c>
      <c r="Q291" s="72" t="s">
        <v>727</v>
      </c>
      <c r="R291" s="216"/>
      <c r="S291" s="6"/>
      <c r="T291" s="6"/>
    </row>
    <row r="292" spans="1:20" s="17" customFormat="1" ht="24" hidden="1" customHeight="1" x14ac:dyDescent="0.25">
      <c r="A292" s="249"/>
      <c r="B292" s="226"/>
      <c r="C292" s="214"/>
      <c r="D292" s="214"/>
      <c r="E292" s="214"/>
      <c r="F292" s="222"/>
      <c r="G292" s="214"/>
      <c r="H292" s="206"/>
      <c r="I292" s="111"/>
      <c r="J292" s="112"/>
      <c r="K292" s="18"/>
      <c r="L292" s="19" t="s">
        <v>186</v>
      </c>
      <c r="M292" s="4" t="s">
        <v>1073</v>
      </c>
      <c r="N292" s="4">
        <v>1151967813</v>
      </c>
      <c r="O292" s="4" t="s">
        <v>624</v>
      </c>
      <c r="P292" s="4">
        <v>3157364166</v>
      </c>
      <c r="Q292" s="72" t="s">
        <v>1074</v>
      </c>
      <c r="R292" s="216"/>
      <c r="S292" s="6"/>
      <c r="T292" s="6"/>
    </row>
    <row r="293" spans="1:20" s="17" customFormat="1" ht="24" hidden="1" customHeight="1" x14ac:dyDescent="0.25">
      <c r="A293" s="249"/>
      <c r="B293" s="226"/>
      <c r="C293" s="214"/>
      <c r="D293" s="214"/>
      <c r="E293" s="214"/>
      <c r="F293" s="222"/>
      <c r="G293" s="214"/>
      <c r="H293" s="206"/>
      <c r="I293" s="111"/>
      <c r="J293" s="112"/>
      <c r="K293" s="18"/>
      <c r="L293" s="19" t="s">
        <v>186</v>
      </c>
      <c r="M293" s="4" t="s">
        <v>728</v>
      </c>
      <c r="N293" s="4">
        <v>1107098615</v>
      </c>
      <c r="O293" s="4" t="s">
        <v>501</v>
      </c>
      <c r="P293" s="4">
        <v>3206735391</v>
      </c>
      <c r="Q293" s="72" t="s">
        <v>729</v>
      </c>
      <c r="R293" s="216"/>
      <c r="S293" s="7"/>
      <c r="T293" s="6"/>
    </row>
    <row r="294" spans="1:20" s="17" customFormat="1" ht="24" hidden="1" customHeight="1" x14ac:dyDescent="0.25">
      <c r="A294" s="249"/>
      <c r="B294" s="226"/>
      <c r="C294" s="214"/>
      <c r="D294" s="214"/>
      <c r="E294" s="214"/>
      <c r="F294" s="222"/>
      <c r="G294" s="214"/>
      <c r="H294" s="206"/>
      <c r="I294" s="111"/>
      <c r="J294" s="112"/>
      <c r="K294" s="18"/>
      <c r="L294" s="19" t="s">
        <v>186</v>
      </c>
      <c r="M294" s="4" t="s">
        <v>1246</v>
      </c>
      <c r="N294" s="4">
        <v>1151968895</v>
      </c>
      <c r="O294" s="4" t="s">
        <v>734</v>
      </c>
      <c r="P294" s="4">
        <v>3206619882</v>
      </c>
      <c r="Q294" s="72" t="s">
        <v>1247</v>
      </c>
      <c r="R294" s="216"/>
      <c r="S294" s="7"/>
      <c r="T294" s="6"/>
    </row>
    <row r="295" spans="1:20" s="17" customFormat="1" ht="23.25" hidden="1" customHeight="1" x14ac:dyDescent="0.25">
      <c r="A295" s="249"/>
      <c r="B295" s="226"/>
      <c r="C295" s="214"/>
      <c r="D295" s="214"/>
      <c r="E295" s="214"/>
      <c r="F295" s="222"/>
      <c r="G295" s="214"/>
      <c r="H295" s="206"/>
      <c r="I295" s="111"/>
      <c r="J295" s="112"/>
      <c r="K295" s="18"/>
      <c r="L295" s="19" t="s">
        <v>186</v>
      </c>
      <c r="M295" s="4" t="s">
        <v>978</v>
      </c>
      <c r="N295" s="4">
        <v>1144078607</v>
      </c>
      <c r="O295" s="4" t="s">
        <v>979</v>
      </c>
      <c r="P295" s="4">
        <v>3167405310</v>
      </c>
      <c r="Q295" s="72" t="s">
        <v>980</v>
      </c>
      <c r="R295" s="216"/>
      <c r="S295" s="6"/>
      <c r="T295" s="6"/>
    </row>
    <row r="296" spans="1:20" s="17" customFormat="1" ht="24" hidden="1" customHeight="1" x14ac:dyDescent="0.25">
      <c r="A296" s="249"/>
      <c r="B296" s="226"/>
      <c r="C296" s="214"/>
      <c r="D296" s="214"/>
      <c r="E296" s="214"/>
      <c r="F296" s="222"/>
      <c r="G296" s="214"/>
      <c r="H296" s="206"/>
      <c r="I296" s="113"/>
      <c r="J296" s="114"/>
      <c r="K296" s="18"/>
      <c r="L296" s="19" t="s">
        <v>186</v>
      </c>
      <c r="M296" s="4" t="s">
        <v>730</v>
      </c>
      <c r="N296" s="4">
        <v>31642258</v>
      </c>
      <c r="O296" s="4" t="s">
        <v>731</v>
      </c>
      <c r="P296" s="4">
        <v>3113860221</v>
      </c>
      <c r="Q296" s="72" t="s">
        <v>732</v>
      </c>
      <c r="R296" s="216"/>
      <c r="S296" s="6"/>
      <c r="T296" s="6"/>
    </row>
    <row r="297" spans="1:20" s="17" customFormat="1" ht="21" hidden="1" customHeight="1" x14ac:dyDescent="0.25">
      <c r="A297" s="217">
        <v>890304099</v>
      </c>
      <c r="B297" s="295" t="s">
        <v>134</v>
      </c>
      <c r="C297" s="205" t="s">
        <v>11</v>
      </c>
      <c r="D297" s="205" t="s">
        <v>478</v>
      </c>
      <c r="E297" s="205" t="s">
        <v>135</v>
      </c>
      <c r="F297" s="221">
        <v>1952</v>
      </c>
      <c r="G297" s="205" t="s">
        <v>9</v>
      </c>
      <c r="H297" s="205" t="s">
        <v>1076</v>
      </c>
      <c r="I297" s="103" t="s">
        <v>1222</v>
      </c>
      <c r="J297" s="103" t="s">
        <v>414</v>
      </c>
      <c r="K297" s="18" t="s">
        <v>187</v>
      </c>
      <c r="L297" s="51" t="s">
        <v>283</v>
      </c>
      <c r="M297" s="6" t="s">
        <v>461</v>
      </c>
      <c r="N297" s="6">
        <v>1032373513</v>
      </c>
      <c r="O297" s="6" t="s">
        <v>462</v>
      </c>
      <c r="P297" s="6">
        <v>3184043317</v>
      </c>
      <c r="Q297" s="72" t="s">
        <v>463</v>
      </c>
      <c r="R297" s="320" t="s">
        <v>1318</v>
      </c>
      <c r="S297" s="6"/>
      <c r="T297" s="6"/>
    </row>
    <row r="298" spans="1:20" s="17" customFormat="1" ht="21" hidden="1" customHeight="1" x14ac:dyDescent="0.25">
      <c r="A298" s="218"/>
      <c r="B298" s="309"/>
      <c r="C298" s="214"/>
      <c r="D298" s="214"/>
      <c r="E298" s="214"/>
      <c r="F298" s="222"/>
      <c r="G298" s="214"/>
      <c r="H298" s="206"/>
      <c r="I298" s="14"/>
      <c r="J298" s="14"/>
      <c r="K298" s="18"/>
      <c r="L298" s="51" t="s">
        <v>283</v>
      </c>
      <c r="M298" s="6" t="s">
        <v>464</v>
      </c>
      <c r="N298" s="6">
        <v>46450059</v>
      </c>
      <c r="O298" s="6" t="s">
        <v>465</v>
      </c>
      <c r="P298" s="6">
        <v>3174280220</v>
      </c>
      <c r="Q298" s="72" t="s">
        <v>466</v>
      </c>
      <c r="R298" s="320"/>
      <c r="S298" s="6"/>
      <c r="T298" s="6"/>
    </row>
    <row r="299" spans="1:20" s="17" customFormat="1" ht="21" hidden="1" customHeight="1" x14ac:dyDescent="0.25">
      <c r="A299" s="218"/>
      <c r="B299" s="309"/>
      <c r="C299" s="214"/>
      <c r="D299" s="214"/>
      <c r="E299" s="214"/>
      <c r="F299" s="222"/>
      <c r="G299" s="214"/>
      <c r="H299" s="206"/>
      <c r="I299" s="14"/>
      <c r="J299" s="14"/>
      <c r="K299" s="18"/>
      <c r="L299" s="51" t="s">
        <v>283</v>
      </c>
      <c r="M299" s="4" t="s">
        <v>467</v>
      </c>
      <c r="N299" s="4">
        <v>29177906</v>
      </c>
      <c r="O299" s="4" t="s">
        <v>468</v>
      </c>
      <c r="P299" s="4">
        <v>3168200418</v>
      </c>
      <c r="Q299" s="72" t="s">
        <v>469</v>
      </c>
      <c r="R299" s="320"/>
      <c r="S299" s="7"/>
      <c r="T299" s="6"/>
    </row>
    <row r="300" spans="1:20" s="17" customFormat="1" ht="21" hidden="1" customHeight="1" x14ac:dyDescent="0.25">
      <c r="A300" s="218"/>
      <c r="B300" s="309"/>
      <c r="C300" s="214"/>
      <c r="D300" s="214"/>
      <c r="E300" s="214"/>
      <c r="F300" s="222"/>
      <c r="G300" s="214"/>
      <c r="H300" s="206"/>
      <c r="I300" s="14"/>
      <c r="J300" s="14"/>
      <c r="K300" s="18"/>
      <c r="L300" s="51" t="s">
        <v>283</v>
      </c>
      <c r="M300" s="6" t="s">
        <v>470</v>
      </c>
      <c r="N300" s="6">
        <v>38877536</v>
      </c>
      <c r="O300" s="6" t="s">
        <v>1275</v>
      </c>
      <c r="P300" s="6">
        <v>3103972923</v>
      </c>
      <c r="Q300" s="72" t="s">
        <v>471</v>
      </c>
      <c r="R300" s="320"/>
      <c r="S300" s="6"/>
      <c r="T300" s="6"/>
    </row>
    <row r="301" spans="1:20" s="17" customFormat="1" ht="21" hidden="1" customHeight="1" x14ac:dyDescent="0.25">
      <c r="A301" s="218"/>
      <c r="B301" s="309"/>
      <c r="C301" s="214"/>
      <c r="D301" s="214"/>
      <c r="E301" s="214"/>
      <c r="F301" s="222"/>
      <c r="G301" s="214"/>
      <c r="H301" s="206"/>
      <c r="I301" s="14"/>
      <c r="J301" s="14"/>
      <c r="K301" s="18"/>
      <c r="L301" s="51" t="s">
        <v>283</v>
      </c>
      <c r="M301" s="6" t="s">
        <v>472</v>
      </c>
      <c r="N301" s="6">
        <v>1005182883</v>
      </c>
      <c r="O301" s="6" t="s">
        <v>473</v>
      </c>
      <c r="P301" s="6">
        <v>3176573098</v>
      </c>
      <c r="Q301" s="72" t="s">
        <v>474</v>
      </c>
      <c r="R301" s="320"/>
      <c r="S301" s="6"/>
      <c r="T301" s="6"/>
    </row>
    <row r="302" spans="1:20" s="17" customFormat="1" ht="21" hidden="1" customHeight="1" x14ac:dyDescent="0.25">
      <c r="A302" s="218"/>
      <c r="B302" s="309"/>
      <c r="C302" s="214"/>
      <c r="D302" s="214"/>
      <c r="E302" s="214"/>
      <c r="F302" s="222"/>
      <c r="G302" s="214"/>
      <c r="H302" s="206"/>
      <c r="I302" s="14"/>
      <c r="J302" s="14"/>
      <c r="K302" s="18"/>
      <c r="L302" s="51" t="s">
        <v>283</v>
      </c>
      <c r="M302" s="47" t="s">
        <v>475</v>
      </c>
      <c r="N302" s="47">
        <v>1053765172</v>
      </c>
      <c r="O302" s="47" t="s">
        <v>476</v>
      </c>
      <c r="P302" s="47">
        <v>3178553516</v>
      </c>
      <c r="Q302" s="128" t="s">
        <v>477</v>
      </c>
      <c r="R302" s="312"/>
      <c r="S302" s="47"/>
      <c r="T302" s="47"/>
    </row>
    <row r="303" spans="1:20" s="17" customFormat="1" ht="26.25" hidden="1" customHeight="1" x14ac:dyDescent="0.25">
      <c r="A303" s="319">
        <v>890303797</v>
      </c>
      <c r="B303" s="210" t="s">
        <v>157</v>
      </c>
      <c r="C303" s="211" t="s">
        <v>11</v>
      </c>
      <c r="D303" s="211" t="s">
        <v>699</v>
      </c>
      <c r="E303" s="211" t="s">
        <v>158</v>
      </c>
      <c r="F303" s="212">
        <v>1257</v>
      </c>
      <c r="G303" s="211" t="s">
        <v>9</v>
      </c>
      <c r="H303" s="211" t="s">
        <v>415</v>
      </c>
      <c r="I303" s="85" t="s">
        <v>298</v>
      </c>
      <c r="J303" s="85" t="s">
        <v>1309</v>
      </c>
      <c r="K303" s="86" t="s">
        <v>202</v>
      </c>
      <c r="L303" s="25" t="s">
        <v>186</v>
      </c>
      <c r="M303" s="6" t="s">
        <v>1281</v>
      </c>
      <c r="N303" s="7">
        <v>1143858786</v>
      </c>
      <c r="O303" s="6" t="s">
        <v>1282</v>
      </c>
      <c r="P303" s="6">
        <v>3163077832</v>
      </c>
      <c r="Q303" s="72" t="s">
        <v>159</v>
      </c>
      <c r="R303" s="204" t="s">
        <v>1310</v>
      </c>
      <c r="S303" s="6"/>
      <c r="T303" s="6"/>
    </row>
    <row r="304" spans="1:20" s="17" customFormat="1" ht="26.25" hidden="1" customHeight="1" x14ac:dyDescent="0.25">
      <c r="A304" s="319"/>
      <c r="B304" s="210"/>
      <c r="C304" s="211"/>
      <c r="D304" s="211"/>
      <c r="E304" s="211"/>
      <c r="F304" s="212"/>
      <c r="G304" s="211"/>
      <c r="H304" s="213"/>
      <c r="I304" s="14"/>
      <c r="J304" s="14"/>
      <c r="K304" s="18"/>
      <c r="L304" s="25" t="s">
        <v>186</v>
      </c>
      <c r="M304" s="4" t="s">
        <v>700</v>
      </c>
      <c r="N304" s="5">
        <v>1151950793</v>
      </c>
      <c r="O304" s="4" t="s">
        <v>701</v>
      </c>
      <c r="P304" s="4">
        <v>3155909548</v>
      </c>
      <c r="Q304" s="72" t="s">
        <v>702</v>
      </c>
      <c r="R304" s="204"/>
      <c r="S304" s="6"/>
      <c r="T304" s="6"/>
    </row>
    <row r="305" spans="1:23" x14ac:dyDescent="0.25">
      <c r="I305" s="106"/>
    </row>
    <row r="306" spans="1:23" x14ac:dyDescent="0.25">
      <c r="I306" s="106"/>
      <c r="J306" s="106"/>
    </row>
    <row r="307" spans="1:23" x14ac:dyDescent="0.25">
      <c r="Q307" s="40" t="s">
        <v>537</v>
      </c>
      <c r="R307" s="41">
        <v>7</v>
      </c>
    </row>
    <row r="308" spans="1:23" x14ac:dyDescent="0.25">
      <c r="Q308" s="40" t="s">
        <v>895</v>
      </c>
      <c r="R308" s="30">
        <v>3</v>
      </c>
    </row>
    <row r="309" spans="1:23" x14ac:dyDescent="0.25">
      <c r="Q309" s="40" t="s">
        <v>929</v>
      </c>
      <c r="R309" s="41"/>
    </row>
    <row r="310" spans="1:23" x14ac:dyDescent="0.25">
      <c r="Q310" s="40" t="s">
        <v>930</v>
      </c>
      <c r="R310" s="42"/>
    </row>
    <row r="311" spans="1:23" x14ac:dyDescent="0.25">
      <c r="Q311" s="40" t="s">
        <v>931</v>
      </c>
      <c r="R311" s="42">
        <v>2</v>
      </c>
    </row>
    <row r="312" spans="1:23" s="21" customFormat="1" ht="15.75" x14ac:dyDescent="0.25">
      <c r="A312"/>
      <c r="B312"/>
      <c r="C312"/>
      <c r="D312"/>
      <c r="E312"/>
      <c r="F312"/>
      <c r="G312"/>
      <c r="H312"/>
      <c r="I312" s="70"/>
      <c r="J312" s="70"/>
      <c r="K312"/>
      <c r="L312" s="22"/>
      <c r="M312"/>
      <c r="N312"/>
      <c r="O312" s="32"/>
      <c r="P312"/>
      <c r="Q312" s="43" t="s">
        <v>932</v>
      </c>
      <c r="R312" s="44">
        <f>SUM(R307:R311)</f>
        <v>12</v>
      </c>
      <c r="T312" s="22"/>
      <c r="U312"/>
      <c r="V312"/>
    </row>
    <row r="318" spans="1:23" x14ac:dyDescent="0.25">
      <c r="K318" s="55"/>
    </row>
    <row r="319" spans="1:23" s="22" customFormat="1" x14ac:dyDescent="0.25">
      <c r="A319"/>
      <c r="B319"/>
      <c r="C319"/>
      <c r="D319"/>
      <c r="E319"/>
      <c r="F319"/>
      <c r="G319"/>
      <c r="H319"/>
      <c r="I319" s="70"/>
      <c r="J319" s="70"/>
      <c r="K319" s="55"/>
      <c r="M319"/>
      <c r="N319"/>
      <c r="O319" s="32"/>
      <c r="P319"/>
      <c r="Q319" s="32"/>
      <c r="R319"/>
      <c r="S319" s="21"/>
      <c r="U319"/>
      <c r="V319"/>
      <c r="W319"/>
    </row>
  </sheetData>
  <autoFilter ref="A1:W304" xr:uid="{B991F57D-DAB6-48CB-81A9-4F82974B61C7}">
    <filterColumn colId="18">
      <filters>
        <filter val="WHATSAPP"/>
      </filters>
    </filterColumn>
  </autoFilter>
  <mergeCells count="578">
    <mergeCell ref="G303:G304"/>
    <mergeCell ref="H303:H304"/>
    <mergeCell ref="R303:R304"/>
    <mergeCell ref="B16:B17"/>
    <mergeCell ref="A16:A17"/>
    <mergeCell ref="C16:C17"/>
    <mergeCell ref="D16:D17"/>
    <mergeCell ref="E16:E17"/>
    <mergeCell ref="F16:F17"/>
    <mergeCell ref="H16:H17"/>
    <mergeCell ref="A303:A304"/>
    <mergeCell ref="B303:B304"/>
    <mergeCell ref="C303:C304"/>
    <mergeCell ref="D303:D304"/>
    <mergeCell ref="E303:E304"/>
    <mergeCell ref="F303:F304"/>
    <mergeCell ref="R289:R296"/>
    <mergeCell ref="A297:A302"/>
    <mergeCell ref="B297:B302"/>
    <mergeCell ref="C297:C302"/>
    <mergeCell ref="D297:D302"/>
    <mergeCell ref="E297:E302"/>
    <mergeCell ref="F297:F302"/>
    <mergeCell ref="G297:G302"/>
    <mergeCell ref="H297:H302"/>
    <mergeCell ref="R297:R302"/>
    <mergeCell ref="H285:H288"/>
    <mergeCell ref="R285:R288"/>
    <mergeCell ref="A289:A296"/>
    <mergeCell ref="B289:B296"/>
    <mergeCell ref="C289:C296"/>
    <mergeCell ref="D289:D296"/>
    <mergeCell ref="E289:E296"/>
    <mergeCell ref="F289:F296"/>
    <mergeCell ref="G289:G296"/>
    <mergeCell ref="H289:H296"/>
    <mergeCell ref="G279:G283"/>
    <mergeCell ref="H279:H283"/>
    <mergeCell ref="R279:R283"/>
    <mergeCell ref="A285:A288"/>
    <mergeCell ref="B285:B288"/>
    <mergeCell ref="C285:C288"/>
    <mergeCell ref="D285:D288"/>
    <mergeCell ref="E285:E288"/>
    <mergeCell ref="F285:F288"/>
    <mergeCell ref="G285:G288"/>
    <mergeCell ref="A279:A283"/>
    <mergeCell ref="B279:B283"/>
    <mergeCell ref="C279:C283"/>
    <mergeCell ref="D279:D283"/>
    <mergeCell ref="E279:E283"/>
    <mergeCell ref="F279:F283"/>
    <mergeCell ref="A270:A278"/>
    <mergeCell ref="B270:B278"/>
    <mergeCell ref="C270:C278"/>
    <mergeCell ref="D270:D278"/>
    <mergeCell ref="E270:E278"/>
    <mergeCell ref="F270:F278"/>
    <mergeCell ref="G270:G278"/>
    <mergeCell ref="H270:H278"/>
    <mergeCell ref="R270:R278"/>
    <mergeCell ref="A265:A269"/>
    <mergeCell ref="B265:B269"/>
    <mergeCell ref="C265:C269"/>
    <mergeCell ref="D265:D269"/>
    <mergeCell ref="E265:E269"/>
    <mergeCell ref="F265:F269"/>
    <mergeCell ref="G265:G269"/>
    <mergeCell ref="H265:H269"/>
    <mergeCell ref="R265:R269"/>
    <mergeCell ref="G256:G260"/>
    <mergeCell ref="H256:H260"/>
    <mergeCell ref="R256:R260"/>
    <mergeCell ref="A261:A264"/>
    <mergeCell ref="B261:B264"/>
    <mergeCell ref="C261:C264"/>
    <mergeCell ref="D261:D264"/>
    <mergeCell ref="E261:E264"/>
    <mergeCell ref="F261:F264"/>
    <mergeCell ref="G261:G264"/>
    <mergeCell ref="A256:A260"/>
    <mergeCell ref="B256:B260"/>
    <mergeCell ref="C256:C260"/>
    <mergeCell ref="D256:D260"/>
    <mergeCell ref="E256:E260"/>
    <mergeCell ref="F256:F260"/>
    <mergeCell ref="H261:H264"/>
    <mergeCell ref="R261:R264"/>
    <mergeCell ref="A249:A255"/>
    <mergeCell ref="B249:B255"/>
    <mergeCell ref="C249:C255"/>
    <mergeCell ref="D249:D255"/>
    <mergeCell ref="E249:E255"/>
    <mergeCell ref="F249:F255"/>
    <mergeCell ref="G249:G255"/>
    <mergeCell ref="H249:H255"/>
    <mergeCell ref="R249:R255"/>
    <mergeCell ref="A246:A248"/>
    <mergeCell ref="B246:B248"/>
    <mergeCell ref="C246:C248"/>
    <mergeCell ref="D246:D248"/>
    <mergeCell ref="E246:E248"/>
    <mergeCell ref="F246:F248"/>
    <mergeCell ref="G246:G248"/>
    <mergeCell ref="H246:H248"/>
    <mergeCell ref="R246:R248"/>
    <mergeCell ref="G240:G242"/>
    <mergeCell ref="H240:H242"/>
    <mergeCell ref="R240:R242"/>
    <mergeCell ref="A243:A245"/>
    <mergeCell ref="B243:B245"/>
    <mergeCell ref="C243:C245"/>
    <mergeCell ref="D243:D245"/>
    <mergeCell ref="E243:E245"/>
    <mergeCell ref="F243:F245"/>
    <mergeCell ref="G243:G245"/>
    <mergeCell ref="A240:A242"/>
    <mergeCell ref="B240:B242"/>
    <mergeCell ref="C240:C242"/>
    <mergeCell ref="D240:D242"/>
    <mergeCell ref="E240:E242"/>
    <mergeCell ref="F240:F242"/>
    <mergeCell ref="H243:H245"/>
    <mergeCell ref="R243:R245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R237:R239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R233:R236"/>
    <mergeCell ref="G222:G226"/>
    <mergeCell ref="H222:H226"/>
    <mergeCell ref="R222:R226"/>
    <mergeCell ref="A227:A232"/>
    <mergeCell ref="B227:B232"/>
    <mergeCell ref="C227:C232"/>
    <mergeCell ref="D227:D232"/>
    <mergeCell ref="E227:E232"/>
    <mergeCell ref="F227:F232"/>
    <mergeCell ref="G227:G232"/>
    <mergeCell ref="A222:A226"/>
    <mergeCell ref="B222:B226"/>
    <mergeCell ref="C222:C226"/>
    <mergeCell ref="D222:D226"/>
    <mergeCell ref="E222:E226"/>
    <mergeCell ref="F222:F226"/>
    <mergeCell ref="H227:H232"/>
    <mergeCell ref="R227:R232"/>
    <mergeCell ref="A216:A221"/>
    <mergeCell ref="B216:B221"/>
    <mergeCell ref="C216:C221"/>
    <mergeCell ref="D216:D221"/>
    <mergeCell ref="E216:E221"/>
    <mergeCell ref="F216:F221"/>
    <mergeCell ref="G216:G221"/>
    <mergeCell ref="H216:H221"/>
    <mergeCell ref="R216:R221"/>
    <mergeCell ref="U211:U212"/>
    <mergeCell ref="A213:A215"/>
    <mergeCell ref="B213:B215"/>
    <mergeCell ref="C213:C215"/>
    <mergeCell ref="D213:D215"/>
    <mergeCell ref="E213:E215"/>
    <mergeCell ref="F213:F215"/>
    <mergeCell ref="G213:G215"/>
    <mergeCell ref="H213:H215"/>
    <mergeCell ref="R213:R215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R211:R212"/>
    <mergeCell ref="G191:G204"/>
    <mergeCell ref="H191:H204"/>
    <mergeCell ref="R191:R204"/>
    <mergeCell ref="A205:A210"/>
    <mergeCell ref="B205:B210"/>
    <mergeCell ref="C205:C210"/>
    <mergeCell ref="D205:D210"/>
    <mergeCell ref="E205:E210"/>
    <mergeCell ref="F205:F210"/>
    <mergeCell ref="G205:G210"/>
    <mergeCell ref="A191:A204"/>
    <mergeCell ref="B191:B204"/>
    <mergeCell ref="C191:C204"/>
    <mergeCell ref="D191:D204"/>
    <mergeCell ref="E191:E204"/>
    <mergeCell ref="F191:F204"/>
    <mergeCell ref="H205:H210"/>
    <mergeCell ref="R205:R210"/>
    <mergeCell ref="A188:A190"/>
    <mergeCell ref="B188:B190"/>
    <mergeCell ref="C188:C190"/>
    <mergeCell ref="D188:D190"/>
    <mergeCell ref="E188:E190"/>
    <mergeCell ref="F188:F190"/>
    <mergeCell ref="G188:G190"/>
    <mergeCell ref="H188:H190"/>
    <mergeCell ref="R188:R190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R183:R187"/>
    <mergeCell ref="G173:G177"/>
    <mergeCell ref="H173:H177"/>
    <mergeCell ref="R173:R177"/>
    <mergeCell ref="A178:A181"/>
    <mergeCell ref="B178:B181"/>
    <mergeCell ref="C178:C181"/>
    <mergeCell ref="D178:D181"/>
    <mergeCell ref="E178:E181"/>
    <mergeCell ref="F178:F181"/>
    <mergeCell ref="G178:G181"/>
    <mergeCell ref="A173:A177"/>
    <mergeCell ref="B173:B177"/>
    <mergeCell ref="C173:C177"/>
    <mergeCell ref="D173:D177"/>
    <mergeCell ref="E173:E177"/>
    <mergeCell ref="F173:F177"/>
    <mergeCell ref="H178:H181"/>
    <mergeCell ref="R178:R181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R171:R172"/>
    <mergeCell ref="A166:A168"/>
    <mergeCell ref="B166:B168"/>
    <mergeCell ref="C166:C168"/>
    <mergeCell ref="D166:D168"/>
    <mergeCell ref="E166:E168"/>
    <mergeCell ref="F166:F168"/>
    <mergeCell ref="G166:G168"/>
    <mergeCell ref="H166:H168"/>
    <mergeCell ref="R166:R168"/>
    <mergeCell ref="G157:G159"/>
    <mergeCell ref="H157:H159"/>
    <mergeCell ref="R157:R159"/>
    <mergeCell ref="A160:A165"/>
    <mergeCell ref="B160:B165"/>
    <mergeCell ref="C160:C165"/>
    <mergeCell ref="D160:D165"/>
    <mergeCell ref="E160:E165"/>
    <mergeCell ref="F160:F165"/>
    <mergeCell ref="G160:G165"/>
    <mergeCell ref="A157:A159"/>
    <mergeCell ref="B157:B159"/>
    <mergeCell ref="C157:C159"/>
    <mergeCell ref="D157:D159"/>
    <mergeCell ref="E157:E159"/>
    <mergeCell ref="F157:F159"/>
    <mergeCell ref="H160:H165"/>
    <mergeCell ref="R160:R165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R153:R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R147:R148"/>
    <mergeCell ref="R140:R142"/>
    <mergeCell ref="U141:U142"/>
    <mergeCell ref="A145:A146"/>
    <mergeCell ref="B145:B146"/>
    <mergeCell ref="C145:C146"/>
    <mergeCell ref="D145:D146"/>
    <mergeCell ref="E145:E146"/>
    <mergeCell ref="F145:F146"/>
    <mergeCell ref="A140:A142"/>
    <mergeCell ref="B140:B142"/>
    <mergeCell ref="C140:C142"/>
    <mergeCell ref="D140:D142"/>
    <mergeCell ref="E140:E142"/>
    <mergeCell ref="F140:F142"/>
    <mergeCell ref="G145:G146"/>
    <mergeCell ref="H145:H146"/>
    <mergeCell ref="R145:R14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G140:G142"/>
    <mergeCell ref="H140:H142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G126:G132"/>
    <mergeCell ref="H126:H132"/>
    <mergeCell ref="R126:R132"/>
    <mergeCell ref="A133:A134"/>
    <mergeCell ref="B133:B134"/>
    <mergeCell ref="C133:C134"/>
    <mergeCell ref="D133:D134"/>
    <mergeCell ref="E133:E134"/>
    <mergeCell ref="F133:F134"/>
    <mergeCell ref="G133:G134"/>
    <mergeCell ref="A126:A132"/>
    <mergeCell ref="B126:B132"/>
    <mergeCell ref="C126:C132"/>
    <mergeCell ref="D126:D132"/>
    <mergeCell ref="E126:E132"/>
    <mergeCell ref="F126:F132"/>
    <mergeCell ref="H133:H134"/>
    <mergeCell ref="L133:L134"/>
    <mergeCell ref="R133:R134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R122:R125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R118:R121"/>
    <mergeCell ref="G105:G107"/>
    <mergeCell ref="H105:H107"/>
    <mergeCell ref="R105:R107"/>
    <mergeCell ref="A108:A117"/>
    <mergeCell ref="B108:B117"/>
    <mergeCell ref="C108:C117"/>
    <mergeCell ref="D108:D117"/>
    <mergeCell ref="E108:E117"/>
    <mergeCell ref="F108:F117"/>
    <mergeCell ref="G108:G117"/>
    <mergeCell ref="A105:A107"/>
    <mergeCell ref="B105:B107"/>
    <mergeCell ref="C105:C107"/>
    <mergeCell ref="D105:D107"/>
    <mergeCell ref="E105:E107"/>
    <mergeCell ref="F105:F107"/>
    <mergeCell ref="H108:H117"/>
    <mergeCell ref="R108:R117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E18:E23"/>
    <mergeCell ref="F18:F23"/>
    <mergeCell ref="G18:G23"/>
    <mergeCell ref="H18:H23"/>
    <mergeCell ref="R18:R23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R16:R17"/>
    <mergeCell ref="G16:G17"/>
    <mergeCell ref="A18:A23"/>
    <mergeCell ref="B18:B23"/>
    <mergeCell ref="C18:C23"/>
    <mergeCell ref="D18:D23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63:T163">
    <cfRule type="duplicateValues" dxfId="14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6:P168 P246:P247 P92 P136" xr:uid="{32752DD3-1843-4AD2-B62E-16FAA378FCE5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2 Q166:Q168 Q246:Q247" xr:uid="{C145C162-DC70-459C-9714-8E202AC8C3BF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82:A183 A246:A247 A38 A41 A82:A85 A240 A256 A279 A53:A54 A211 A213 A126 A122:A124 A227 A233 A237:A238 A72 A57 A66:A67 A87 A93 A100 A108 A118:A119 A205 A191 A188 A147:A151 A216:A220 A222 A270 A297 A173 A157:A158 A160 A303 A261 A265:A267 A285 A289 A153 A143:A145 A64 A77:A80 A166 A249:A254 A33 A171 A243:A244 A24 A43:A47 A133 A135 A169 A29:A31 A137:A138 A140 A178:A180 A11:A16 A18:A22" xr:uid="{95104B19-3ED2-4161-AD32-D4A7295FDDE8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82:F183 F246:F247 F38 F41 F82:F85 F240 F256 F279 F53:F54 F211 F213 F126 F122:F124 F227 F233 F237:F238 F72 F57 F66:F67 F87 F93 F100 F108 F118:F119 F205 F191 F188 F147:F151 F216:F220 F222 F270 F297 F173 F157:F158 F160 F303 F261 F265:F267 F285 F289 F153 F143:F145 F64 F77:F80 F166 F249:F254 F33 F171 F243:F244 F24 F43:F47 F133 F135 F169 F29:F31 F137:F138 F140 F178:F180 F11:F16 F18:F22" xr:uid="{8F09A9CD-8513-48E4-BDE0-FEDD952C2C31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82:C183 C243:D244 C38 C41 C82:D85 C297:D297 C256:D256 C240:D240 C279:D279 C53:C54 C211 C213:D213 C126 C122:D124 C227 C233 C237:C238 C72:D72 C57 C64 C66:D67 C87:D87 C93 C108 C100 C118:C119 C205:D205 C191:D191 C188:D188 C147:D151 C216:C220 C222:D222 C270 C173:D173 C157:C158 C160 C303:D303 D182 C261 C265:D267 C285 C289:D289 C153:D153 C143:D145 C77:D80 C166:D166 C249:C254 C33 C171:D171 C246:D247 C24 C43:D47 C135:D135 C133:D133 C169:D169 C29:C31 C137:D138 C140:D140 C178:C180 C11:C16 C18:C22" xr:uid="{431FFF10-7F62-45AA-B2C1-C2B83F4D80E7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82:B183 B246:B247 B38 B41 B82:B85 B240 B256 B279 B53:B54 B211 B213 B126 B122:B124 B227 B233 B237:B238 B72 B57 B66:B67 B87 B93 B100 B108 B118:B119 B205 B191 B188 B147:B151 B216:B220 B222 B270 B297 B173 B157:B158 B160 B303 B261 B265:B267 B285 B289 B153 B143:B145 B64 B77:B80 B166 B249:B254 B33 B171 B243:B244 B24 B43:B47 B133 B135 B169 B29:B31 B137:B138 B140 B178:B180 B11:B16 B18:B22" xr:uid="{5C047743-2BA9-4D4E-A6DC-4CACC044BE66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L154:L165 I237:J237 I2:K2 E38:G38 E41:G41 L257:L264 E256:L256 I246:J246 E270:L270 E211:K211 E126:L126 E233:K233 E227:K227 I216:J216 E57:L57 E64:L64 E93:L93 L92:O92 E108:L108 I77:J79 E205:L205 E191:L191 E188:L188 E213:K213 E279:L279 E297:L297 E153:L153 L251:L255 E173:L173 E261:K261 E289:L289 E285:L285 E303:L303 M166:O168 E72:K72 E249:G254 E166:L166 E171:L171 I243:J243 E24:G24 E144:L145 L280:L284 L286:L288 I249:J249 E222:K222 I157:J157 L189:L190 E143:K143 I118:J118 L120:L125 E100:K100 E87:L87 E82:K85 L88:L91 I53:J53 I66:J66 L192:L204 L33:L42 I149:J149 L146:L152 E160:K160 K172:L172 L245 E43:L47 E133:K133 L127:L133 L298:L302 L167:L170 L206:L242 E33:G33 E29:G31 K101:K104 E169:G169 L271:L278 H169:K170 I122:J122 K136:O136 E53:H54 E66:H67 K65:K67 E77:H80 K77:K80 E118:H119 E122:H124 K122:K124 E135:L135 K147:K151 L65:L86 E147:H151 K154:K158 I147:J147 E157:H158 E216:H220 E237:H238 K246:O247 E243:H244 K243:L244 E246:H247 K257:K260 H249:H250 K248:L250 E265:H267 K290:L296 I265:J265 K139:L139 K86 K127:K132 I139:J142 K304:L304 K265:L269 K262:K264 E240:J240 K234:K242 K228:K232 K223:K226 K214:K220 K167:K168 K161:K165 K48:L56 K58:L63 K94:K99 E140:H140 E137:L138 K109:L119 E182:K183 E178:I180 J181:K181 K140:K142 L140:L143 L94:L107 L174:L187 E18:G22 E11:G16" xr:uid="{6FA41FB5-AD87-4C89-BEC3-A6D0A6ADAA12}"/>
  </dataValidations>
  <hyperlinks>
    <hyperlink ref="Q28" r:id="rId1" xr:uid="{029C0D6D-4877-4526-A039-838B1E225097}"/>
    <hyperlink ref="Q24" r:id="rId2" xr:uid="{70B9E1FE-5B3F-4090-9A80-189C81128F3E}"/>
    <hyperlink ref="Q26" r:id="rId3" xr:uid="{D64BBE64-487A-4905-9D83-5A01E893DD30}"/>
    <hyperlink ref="Q25" r:id="rId4" xr:uid="{05EFA157-B445-4CE4-B461-DDC39FB6694E}"/>
    <hyperlink ref="Q34" r:id="rId5" xr:uid="{3C30874D-438C-4577-83EB-F23307995260}"/>
    <hyperlink ref="Q35" r:id="rId6" xr:uid="{BFC66D1D-68D5-4964-90FC-F5C721A867E1}"/>
    <hyperlink ref="Q37" r:id="rId7" xr:uid="{BE933063-837C-4F51-8D64-993CC47C8105}"/>
    <hyperlink ref="Q33" r:id="rId8" xr:uid="{19496BB2-83CD-4744-86CA-9E7FAA7C864C}"/>
    <hyperlink ref="Q38" r:id="rId9" xr:uid="{3D81F8AF-CD82-4D6D-BE6E-766F1518FB98}"/>
    <hyperlink ref="Q39" r:id="rId10" xr:uid="{ACDDD452-F962-4AB8-B4BD-B221A8AD779A}"/>
    <hyperlink ref="Q40" r:id="rId11" xr:uid="{A9A500BF-9387-4DF9-AFCB-0F90992E1969}"/>
    <hyperlink ref="Q42" r:id="rId12" xr:uid="{24B34043-1BE0-4A61-B9DC-44C30B1AD078}"/>
    <hyperlink ref="Q41" r:id="rId13" xr:uid="{C1E81EBA-F4A2-4003-9D14-BC6FBA498532}"/>
    <hyperlink ref="Q44" r:id="rId14" xr:uid="{A3BA5F63-41E7-47B2-BF32-7A5392A72C81}"/>
    <hyperlink ref="Q46" r:id="rId15" xr:uid="{9BCC68A7-BB4F-4B9D-A3A7-ABE682690FE3}"/>
    <hyperlink ref="Q52" r:id="rId16" xr:uid="{88D9A163-BE6C-4020-9229-D547B165F406}"/>
    <hyperlink ref="Q48" r:id="rId17" xr:uid="{DEBD9EE0-135F-44CC-BA31-5CC95CE1C754}"/>
    <hyperlink ref="Q47" r:id="rId18" xr:uid="{0DE01C55-C384-4F30-8D56-88A9DEE71261}"/>
    <hyperlink ref="Q50" r:id="rId19" xr:uid="{6C2E8F44-D9AE-45DA-9B2C-72342A2BFC68}"/>
    <hyperlink ref="Q112" r:id="rId20" xr:uid="{FF7546D0-DB8D-44D3-A4F7-C158F2AFD8B5}"/>
    <hyperlink ref="Q109" r:id="rId21" xr:uid="{C98ED59D-4174-421D-A70A-DCBEFC8D5834}"/>
    <hyperlink ref="Q108" r:id="rId22" xr:uid="{E8A7B8E4-D0E8-496F-AA45-3E18AF035B6B}"/>
    <hyperlink ref="Q115" r:id="rId23" xr:uid="{6E90225D-62C9-4350-9A17-3BA2EE3C1174}"/>
    <hyperlink ref="Q117" r:id="rId24" xr:uid="{47C0D33A-61CB-4A94-B287-5AB4BDD98210}"/>
    <hyperlink ref="Q90" r:id="rId25" xr:uid="{D714D235-12F2-4F50-82BF-F231B7D5B1AF}"/>
    <hyperlink ref="Q87" r:id="rId26" xr:uid="{8AFD93F3-304D-402F-9778-85D1A8861BC1}"/>
    <hyperlink ref="Q89" r:id="rId27" xr:uid="{273A8D10-66A9-4C21-93FA-82374BC56D49}"/>
    <hyperlink ref="Q88" r:id="rId28" xr:uid="{E14FFA1A-9AA8-4A5C-8213-EF874BBF645F}"/>
    <hyperlink ref="Q92" r:id="rId29" xr:uid="{8D38BC10-42EA-48A5-A51E-8EEE11C4AAEB}"/>
    <hyperlink ref="Q125" r:id="rId30" xr:uid="{21F53396-AFCB-4E29-B190-056249B821DD}"/>
    <hyperlink ref="Q122" r:id="rId31" xr:uid="{D680B201-AA0B-45E3-90B5-F7EB6F72972E}"/>
    <hyperlink ref="Q75" r:id="rId32" xr:uid="{AAB6536B-F464-4FF4-AEA9-78DD12C3CEBC}"/>
    <hyperlink ref="Q73" r:id="rId33" xr:uid="{3E4A6E4C-7750-404E-97C6-ED9941C07FD4}"/>
    <hyperlink ref="Q76" r:id="rId34" xr:uid="{70B56A2F-C55F-4502-9ACC-21CA7B20743D}"/>
    <hyperlink ref="Q72" r:id="rId35" xr:uid="{4659AC97-B95A-41F9-95DA-DCAA4554628B}"/>
    <hyperlink ref="Q82" r:id="rId36" xr:uid="{C7888635-8C3B-42A8-89BC-BD8EECB2E6EF}"/>
    <hyperlink ref="Q56" r:id="rId37" xr:uid="{B823A5AA-FB9A-4CEF-8A00-B7218BA23E6D}"/>
    <hyperlink ref="Q127" r:id="rId38" xr:uid="{98505F15-AAE1-4710-95B4-C3D329B72EE7}"/>
    <hyperlink ref="Q128" r:id="rId39" xr:uid="{77F84BC2-65C0-450F-83C5-B4FCDD5F7400}"/>
    <hyperlink ref="Q66" r:id="rId40" xr:uid="{5517C446-7733-4723-84E8-156E2D1540E9}"/>
    <hyperlink ref="Q71" r:id="rId41" xr:uid="{79EC3C36-1C23-4AB3-8870-A00DC54217D2}"/>
    <hyperlink ref="Q68" r:id="rId42" xr:uid="{03F37A14-9CA3-4A3C-9910-2654FBD79035}"/>
    <hyperlink ref="Q58" r:id="rId43" xr:uid="{E884D93D-5242-42CD-9B9F-A89EDD3D96B6}"/>
    <hyperlink ref="Q65" r:id="rId44" xr:uid="{BF6B4E98-CCAC-4283-91FE-6A89F58FB03D}"/>
    <hyperlink ref="Q77" r:id="rId45" xr:uid="{93677ABC-DCF8-4EBA-8049-9345D1F686F7}"/>
    <hyperlink ref="Q79" r:id="rId46" xr:uid="{FA4966A2-EC28-4F64-BB6B-D6DE37DCFB3F}"/>
    <hyperlink ref="Q81" r:id="rId47" xr:uid="{AEB157C0-BB19-47D8-85B9-D9F86E5EB1B0}"/>
    <hyperlink ref="Q93" r:id="rId48" xr:uid="{D83CCF44-75B3-4DB9-93E0-02C74043958A}"/>
    <hyperlink ref="Q97" r:id="rId49" xr:uid="{A758E1C7-0514-4739-B217-0067643A8F6A}"/>
    <hyperlink ref="Q94" r:id="rId50" xr:uid="{5EFDDEDC-B22C-4A95-AA60-34C3D84B0878}"/>
    <hyperlink ref="Q96" r:id="rId51" xr:uid="{8DE99C32-E591-4D2A-B409-83F54ED8CB5E}"/>
    <hyperlink ref="Q98" r:id="rId52" xr:uid="{7309ED2D-2288-4328-BBA8-26E1979B342F}"/>
    <hyperlink ref="Q100" r:id="rId53" xr:uid="{043CBEE5-697B-43B4-BE4E-9A6D53933E94}"/>
    <hyperlink ref="Q101" r:id="rId54" xr:uid="{3146C910-08E3-45B0-A594-8BC3B65EC83A}"/>
    <hyperlink ref="Q102" r:id="rId55" xr:uid="{698447E5-AA90-4D3C-ACB5-7DEC71B35AA8}"/>
    <hyperlink ref="Q121" r:id="rId56" xr:uid="{1E54BAB8-7043-49A9-A4D0-0C2F6385FA07}"/>
    <hyperlink ref="Q118" r:id="rId57" xr:uid="{0B814245-D863-4A21-9DC0-CF0286121F6E}"/>
    <hyperlink ref="Q120" r:id="rId58" xr:uid="{67FC38D2-EED8-456C-AE1E-6F1A09F5647A}"/>
    <hyperlink ref="Q156" r:id="rId59" xr:uid="{8AEB328D-4300-45DC-A263-0941A858AF4F}"/>
    <hyperlink ref="Q155" r:id="rId60" xr:uid="{AC56343F-2069-4509-AB1B-CD3C3BC64794}"/>
    <hyperlink ref="Q154" r:id="rId61" xr:uid="{C439CAC8-241F-44BC-9FEC-1192BA9038B0}"/>
    <hyperlink ref="Q153" r:id="rId62" xr:uid="{9A8E36A9-C6F2-47B5-9629-F7D541F54DA7}"/>
    <hyperlink ref="Q149" r:id="rId63" xr:uid="{73CC43D7-710D-4636-97CF-D85C8BB36DF3}"/>
    <hyperlink ref="Q152" r:id="rId64" xr:uid="{A92C8D6D-050A-4F67-B544-F217CA106FB2}"/>
    <hyperlink ref="Q147" r:id="rId65" xr:uid="{466BB4DB-A53F-4B1B-9006-832697A6E9D0}"/>
    <hyperlink ref="Q141" r:id="rId66" xr:uid="{2B308582-89ED-4A09-80AD-2C06CFB56149}"/>
    <hyperlink ref="Q142" r:id="rId67" xr:uid="{63EBE099-F17C-4A39-B8D2-731383AB6A1F}"/>
    <hyperlink ref="Q134" r:id="rId68" xr:uid="{6C657C8D-DB71-48B0-BD3D-6A2470B25CF3}"/>
    <hyperlink ref="Q139" r:id="rId69" xr:uid="{5C1C7A97-502D-4D74-BD4C-A757009D4C7B}"/>
    <hyperlink ref="Q150" r:id="rId70" xr:uid="{28D709CD-C5F4-4664-A077-65436EBB40C2}"/>
    <hyperlink ref="Q151" r:id="rId71" xr:uid="{A4FBDF41-5373-410F-822E-EDBDFDA0E30B}"/>
    <hyperlink ref="Q67" r:id="rId72" xr:uid="{5D452D59-E59C-46BD-A2AF-6E6B2F96F123}"/>
    <hyperlink ref="Q132" r:id="rId73" xr:uid="{5191C11D-4114-4DA7-8330-29C95F247E04}"/>
    <hyperlink ref="Q131" r:id="rId74" xr:uid="{E14F0D8D-6B36-4ECD-B3EF-6CEE799D1293}"/>
    <hyperlink ref="Q64" r:id="rId75" xr:uid="{C592766B-E102-4AA2-8C34-DFE981F58E33}"/>
    <hyperlink ref="Q78" r:id="rId76" xr:uid="{4598C0A1-3079-42CC-ABAC-F03A061DBFD6}"/>
    <hyperlink ref="Q91" r:id="rId77" xr:uid="{00FDF3AB-3A95-480E-8484-FA88FEE46E84}"/>
    <hyperlink ref="Q104" r:id="rId78" xr:uid="{2E26E0F4-C397-4CE3-A9AC-6A7B36F82777}"/>
    <hyperlink ref="Q124" r:id="rId79" xr:uid="{92F3D901-0494-4780-83A3-80D7AD2EC2A9}"/>
    <hyperlink ref="Q144" r:id="rId80" xr:uid="{06911D75-21B2-4DF0-8355-155A80D7A60E}"/>
    <hyperlink ref="Q83" r:id="rId81" xr:uid="{C3F45831-D162-4A65-B06D-DE897644609F}"/>
    <hyperlink ref="Q70" r:id="rId82" xr:uid="{8265A041-53BB-4B02-B238-F5E8CAA126AA}"/>
    <hyperlink ref="Q145" r:id="rId83" xr:uid="{A5311938-1E76-4B84-91C4-A4AB3F14CBE4}"/>
    <hyperlink ref="Q146" r:id="rId84" xr:uid="{2AF4FAA4-1F82-4570-989D-799BF6D07B80}"/>
    <hyperlink ref="Q148" r:id="rId85" xr:uid="{C0C99B85-CA27-4F88-9762-3E2BAD81C3D2}"/>
    <hyperlink ref="Q51" r:id="rId86" xr:uid="{F03EAAC8-6857-4D49-B2FD-C664A847E6DD}"/>
    <hyperlink ref="Q95" r:id="rId87" xr:uid="{57E7657F-764D-4C23-B3E7-435A2842C0B2}"/>
    <hyperlink ref="Q36" r:id="rId88" xr:uid="{4782163E-35DD-46C6-A1CA-E6FA53B37D15}"/>
    <hyperlink ref="Q116" r:id="rId89" xr:uid="{B7312C35-1D2D-4D3D-8715-326A1F8833C2}"/>
    <hyperlink ref="Q84" r:id="rId90" xr:uid="{11C0E968-8A39-47D0-8196-969ACC59AC2F}"/>
    <hyperlink ref="Q55" r:id="rId91" xr:uid="{8A8E1392-B676-4F2E-B658-FA8CAE974698}"/>
    <hyperlink ref="Q45" r:id="rId92" xr:uid="{549D1437-A8DF-4199-9760-BB1EEF96F3CE}"/>
    <hyperlink ref="Q32" r:id="rId93" xr:uid="{758BAF93-D766-44A1-A98B-1C44236D69A7}"/>
    <hyperlink ref="Q80" r:id="rId94" xr:uid="{B5E3ED3B-AD57-4BC7-A7E0-392D9C88CD9F}"/>
    <hyperlink ref="Q133" r:id="rId95" xr:uid="{45868F9A-CF00-4FEA-93DF-01C6D4C66CEA}"/>
    <hyperlink ref="Q123" r:id="rId96" xr:uid="{85986E69-F5C1-4E3B-A864-23A97525E31D}"/>
    <hyperlink ref="Q43" r:id="rId97" display="cristian.tello@visionymarketing.com.co" xr:uid="{C4A46BB3-43B1-4AE7-AF42-D82CAAEEF55B}"/>
    <hyperlink ref="Q86" r:id="rId98" xr:uid="{02834FD0-0CE7-4FA5-83DE-8929B28DDC53}"/>
    <hyperlink ref="Q85" r:id="rId99" xr:uid="{A97BDC8D-B53F-48E7-AA28-EC0F406EEFF9}"/>
    <hyperlink ref="Q111" r:id="rId100" xr:uid="{9F5142DD-281C-4305-865D-CE18E5281EFC}"/>
    <hyperlink ref="Q99" r:id="rId101" xr:uid="{DCDBA40B-8E77-491D-8761-F3B57EC878B3}"/>
    <hyperlink ref="Q137" r:id="rId102" xr:uid="{19848891-0859-474F-BDB0-704D0CA41B38}"/>
    <hyperlink ref="Q126" r:id="rId103" xr:uid="{A099C1D5-9953-44E8-851E-750AEBA3050C}"/>
    <hyperlink ref="Q49" r:id="rId104" xr:uid="{4F858371-FB91-4B1C-B4D6-62CB36EB343F}"/>
    <hyperlink ref="Q29" r:id="rId105" xr:uid="{63AA3E93-7892-40D0-A7BD-34ABD76C39FF}"/>
    <hyperlink ref="Q31" r:id="rId106" xr:uid="{0C3B307B-4E33-4F93-B21A-0D4B1FBC3C7D}"/>
    <hyperlink ref="Q119" r:id="rId107" xr:uid="{02416CC7-2D26-4664-ACF4-7088123DE8B0}"/>
    <hyperlink ref="Q61" r:id="rId108" xr:uid="{9E8A5A1B-8B55-44EE-BA0B-4FF53229592E}"/>
    <hyperlink ref="Q62" r:id="rId109" xr:uid="{6A557C94-C26A-42A1-8289-47F151A3B7A7}"/>
    <hyperlink ref="Q63" r:id="rId110" xr:uid="{720538D9-D240-4D3F-9C9E-33C523053C8A}"/>
    <hyperlink ref="Q57" r:id="rId111" xr:uid="{A8C87408-13E8-489F-9A24-86A44D06E27D}"/>
    <hyperlink ref="Q60" r:id="rId112" xr:uid="{4DC5BA72-8B57-4287-9E0D-85F6FC903FEC}"/>
    <hyperlink ref="Q27" r:id="rId113" xr:uid="{E3ABFF17-1FE6-4D08-ACD0-9AB313051804}"/>
    <hyperlink ref="Q130" r:id="rId114" xr:uid="{E6AF37BA-2FCC-4729-BEB7-03535A4EED36}"/>
    <hyperlink ref="Q129" r:id="rId115" xr:uid="{C1D2BF50-CA17-4E68-A5BC-C725C3B60095}"/>
    <hyperlink ref="Q53" r:id="rId116" xr:uid="{727C31FD-9628-4405-90CD-3AE1D5A62BAD}"/>
    <hyperlink ref="Q54" r:id="rId117" xr:uid="{BAB48CD5-2C04-4B75-B6E2-8480CB9E529E}"/>
    <hyperlink ref="Q113" r:id="rId118" xr:uid="{167B1064-30B4-48D9-B5DB-87566B5D7226}"/>
    <hyperlink ref="Q30" r:id="rId119" xr:uid="{D075D069-41AA-454B-817E-4126F5E0D51D}"/>
    <hyperlink ref="Q140" r:id="rId120" xr:uid="{0EC723D0-2AD7-47D7-AE26-1D2D5BBE9079}"/>
    <hyperlink ref="Q136" r:id="rId121" xr:uid="{DBFE7111-6AF1-407E-BDCE-D8DAB5ABD96A}"/>
    <hyperlink ref="Q110" r:id="rId122" xr:uid="{6EE62449-88F9-4747-972C-DCF77E2D6CCC}"/>
    <hyperlink ref="Q211" r:id="rId123" xr:uid="{7C610581-5BE8-4C5C-B738-56F2915A865F}"/>
    <hyperlink ref="Q138" r:id="rId124" xr:uid="{D1D38C10-BAD3-4850-ADFA-DA91B15C55F3}"/>
    <hyperlink ref="Q212" r:id="rId125" xr:uid="{D99CC70F-51D0-4B4C-A5AB-E83060E0EB87}"/>
    <hyperlink ref="Q2" r:id="rId126" xr:uid="{0B059739-1A00-4418-AC9E-B88CDC83F12E}"/>
    <hyperlink ref="Q3" r:id="rId127" xr:uid="{AE70DA73-B017-4DC8-9E7A-10739640E16C}"/>
    <hyperlink ref="Q4" r:id="rId128" xr:uid="{EFC98D3F-B7EC-40F8-9B3D-D7752C8C2DEE}"/>
    <hyperlink ref="Q11" r:id="rId129" xr:uid="{E12D5E31-8D2E-4DAD-AE41-40DEDA08B5F9}"/>
    <hyperlink ref="Q17" r:id="rId130" xr:uid="{B380B67E-FE79-418F-BCE0-EE823791D597}"/>
    <hyperlink ref="Q15" r:id="rId131" xr:uid="{93D85546-D26E-40D6-9594-BE3C9C668171}"/>
    <hyperlink ref="Q12" r:id="rId132" xr:uid="{3C405917-DE9C-4F4D-8758-166AA8AC8BF9}"/>
    <hyperlink ref="Q13" r:id="rId133" xr:uid="{47ABE6CF-7944-4550-9BB2-F388D8C60331}"/>
    <hyperlink ref="Q14" r:id="rId134" xr:uid="{71F263AC-396E-464C-A1AA-E61DF7EF392D}"/>
    <hyperlink ref="Q23" r:id="rId135" xr:uid="{50553D94-F76D-4D99-B92D-462DAC5D9400}"/>
    <hyperlink ref="Q18" r:id="rId136" xr:uid="{E27E2481-85B0-4919-82DC-31A562420FB2}"/>
    <hyperlink ref="Q19" r:id="rId137" xr:uid="{545F3F91-2439-4A49-A1D6-773D9231744A}"/>
    <hyperlink ref="Q22" r:id="rId138" xr:uid="{B5C9F9BD-8B65-4A31-8005-8E7BF2FFEFC1}"/>
    <hyperlink ref="Q20" r:id="rId139" xr:uid="{C56F3291-1DDE-45B5-BEA1-E66F4F7E22C3}"/>
    <hyperlink ref="Q21" r:id="rId140" xr:uid="{A521AC69-96CB-4781-85E7-172097D6D2E8}"/>
    <hyperlink ref="Q143" r:id="rId141" xr:uid="{24EB0607-1612-432F-A288-F18A2B0EAD03}"/>
    <hyperlink ref="Q159" r:id="rId142" xr:uid="{78704832-478E-457A-B215-CBB1CB99120A}"/>
    <hyperlink ref="Q157" r:id="rId143" xr:uid="{FB989B34-7860-47FF-955C-8B7B219988E9}"/>
    <hyperlink ref="Q158" r:id="rId144" xr:uid="{3D7A45FB-3C1B-40B1-B858-13B52FE67CC9}"/>
    <hyperlink ref="Q160" r:id="rId145" xr:uid="{7D509B24-DA75-436F-8DE2-E94591A013E1}"/>
    <hyperlink ref="Q161" r:id="rId146" xr:uid="{39152822-EB8A-4A34-B7CE-2FE3B4AB623E}"/>
    <hyperlink ref="Q165" r:id="rId147" xr:uid="{DC4D2F4E-E24A-4151-B21A-6A1E9CB60959}"/>
    <hyperlink ref="Q164" r:id="rId148" xr:uid="{BA7C1F67-BFD0-4029-B382-58DB83DFA75C}"/>
    <hyperlink ref="Q162" r:id="rId149" xr:uid="{9722C9C2-C04E-4A3A-A875-74CA3BAC0B92}"/>
    <hyperlink ref="Q163" r:id="rId150" xr:uid="{A5CD3068-B0B7-49AD-9815-9E0AB7496FE8}"/>
    <hyperlink ref="Q168" r:id="rId151" xr:uid="{6AC6FD63-E910-4A0F-B443-2DB10068206C}"/>
    <hyperlink ref="Q166" r:id="rId152" xr:uid="{1FAC0194-5877-4FFB-ADDC-DBE6772F55D5}"/>
    <hyperlink ref="Q167" r:id="rId153" xr:uid="{BFEF88F2-765C-4BCF-95F4-6F7C9A403761}"/>
    <hyperlink ref="Q177" r:id="rId154" xr:uid="{EBC2FA82-6E78-4AE8-9B36-BEA63E4D6737}"/>
    <hyperlink ref="Q173" r:id="rId155" xr:uid="{D731C2EC-63F2-48F2-80F0-BC07E26FD52A}"/>
    <hyperlink ref="Q176" r:id="rId156" xr:uid="{48C9D233-EEB4-4584-B2EF-B966FA99BF91}"/>
    <hyperlink ref="Q174" r:id="rId157" xr:uid="{CA6DF255-58DC-4765-B637-B7F080E6AF45}"/>
    <hyperlink ref="Q169" r:id="rId158" xr:uid="{0753FE27-661B-49A1-82E5-3C40338AFFCD}"/>
    <hyperlink ref="Q172" r:id="rId159" display="balopezn@tecnoquimicas.com" xr:uid="{6146131F-FE62-425C-824C-AF282C4C20CA}"/>
    <hyperlink ref="Q171" r:id="rId160" xr:uid="{397CC0D8-F3CA-47C3-872F-EAB78BF120CB}"/>
    <hyperlink ref="Q175" r:id="rId161" xr:uid="{8D9752AC-C646-4080-90CA-68246E2C3C72}"/>
    <hyperlink ref="Q170" r:id="rId162" xr:uid="{D6521E1B-59C6-4820-AF01-3F5394E25654}"/>
    <hyperlink ref="Q181" r:id="rId163" xr:uid="{C39403CB-F062-45F3-875B-02C4BEE2DFA9}"/>
    <hyperlink ref="Q210" r:id="rId164" xr:uid="{1C620E62-6E66-46A0-B03B-2CBDC0ED18BF}"/>
    <hyperlink ref="Q205" r:id="rId165" xr:uid="{41B8D548-20B0-4F55-B49E-C33E340C833E}"/>
    <hyperlink ref="Q207" r:id="rId166" xr:uid="{2C51E821-1D50-49EA-B21D-95582E85E23F}"/>
    <hyperlink ref="Q209" r:id="rId167" xr:uid="{16A473B7-F112-4AE7-BBD3-B6D0256DCDF1}"/>
    <hyperlink ref="Q206" r:id="rId168" xr:uid="{0ADB5202-A005-494E-A78F-B6895AD24E05}"/>
    <hyperlink ref="Q187" r:id="rId169" xr:uid="{7458A28C-01A0-49C5-907C-9D9D0202773F}"/>
    <hyperlink ref="Q204" r:id="rId170" xr:uid="{9E49098E-5490-4D62-97CD-FB55BFE12027}"/>
    <hyperlink ref="Q194" r:id="rId171" xr:uid="{95916F40-470D-4590-B519-E18DD238E2DD}"/>
    <hyperlink ref="Q193" r:id="rId172" xr:uid="{B437B991-8E67-4652-80F6-0FEACFDED3B1}"/>
    <hyperlink ref="Q192" r:id="rId173" xr:uid="{3E9E39FD-8BDA-4583-8812-7C0D09EA25C1}"/>
    <hyperlink ref="Q202" r:id="rId174" xr:uid="{DEE1B310-7503-4B7A-B37E-736EB6E8AFF3}"/>
    <hyperlink ref="Q198" r:id="rId175" xr:uid="{FBD7612F-F3B5-4962-B3B6-542FD08FE9E0}"/>
    <hyperlink ref="Q191" r:id="rId176" xr:uid="{24CB43FA-85E3-4008-84CF-2C783E17B9D8}"/>
    <hyperlink ref="Q197" r:id="rId177" xr:uid="{BA49E868-C53C-4604-BAB9-F6B5A15E0FE8}"/>
    <hyperlink ref="Q200" r:id="rId178" xr:uid="{33EC8AF2-0B6E-4AC4-A37D-ADC2CBEA8898}"/>
    <hyperlink ref="Q201" r:id="rId179" xr:uid="{A82246DE-8443-408D-BF78-1DB67EBA9565}"/>
    <hyperlink ref="Q199" r:id="rId180" xr:uid="{72AEE981-ACB8-4187-BCA0-81D2B1CF258A}"/>
    <hyperlink ref="Q203" r:id="rId181" xr:uid="{270C59ED-80A2-4F99-B170-ECB9470E356B}"/>
    <hyperlink ref="Q189" r:id="rId182" xr:uid="{09A4A56A-ADE1-4D32-8D22-DFB2CF3E2CD3}"/>
    <hyperlink ref="Q190" r:id="rId183" xr:uid="{5E074F81-EA9F-4CEE-8EFE-1CE61184D8A0}"/>
    <hyperlink ref="Q188" r:id="rId184" xr:uid="{4811CBF1-32E9-4E80-B34D-AFE30D0079BD}"/>
    <hyperlink ref="Q183" r:id="rId185" xr:uid="{C57A2379-B5A6-4FEA-8641-41FCE1B1A0F2}"/>
    <hyperlink ref="Q184" r:id="rId186" xr:uid="{5C8DDDD3-03B3-4D77-BDEB-D15F1F18DB9E}"/>
    <hyperlink ref="Q186" r:id="rId187" xr:uid="{5623E8F8-5743-463F-B720-3C3979D863C6}"/>
    <hyperlink ref="Q182" r:id="rId188" xr:uid="{DE902BC2-DBA9-48AD-B0F3-BE29918D4BB4}"/>
    <hyperlink ref="Q208" r:id="rId189" xr:uid="{ADEC7FA7-40FC-4312-BBA2-8839F4FC336B}"/>
    <hyperlink ref="Q195" r:id="rId190" xr:uid="{849AA648-827C-4B44-8D15-8B1AE3316758}"/>
    <hyperlink ref="Q185" r:id="rId191" xr:uid="{1BD0D935-5388-4CAF-979A-523636356C3F}"/>
    <hyperlink ref="Q280" r:id="rId192" xr:uid="{CE8B5CBA-2256-4DDE-A476-3E813816B5FD}"/>
    <hyperlink ref="Q281" r:id="rId193" xr:uid="{EA111E85-ECD4-4FA4-AA34-62195B71D9AF}"/>
    <hyperlink ref="Q283" r:id="rId194" xr:uid="{E900FC96-B715-42C9-A428-245FCAB893E3}"/>
    <hyperlink ref="Q279" r:id="rId195" xr:uid="{1E2E077E-141C-410E-A05B-1072BDE1FD9A}"/>
    <hyperlink ref="Q282" r:id="rId196" xr:uid="{4E3F0B8D-8DF7-4939-8DFA-2065FE159B1C}"/>
    <hyperlink ref="Q257" r:id="rId197" xr:uid="{7A12C608-05B6-4695-968C-EE56C9DF7071}"/>
    <hyperlink ref="Q256" r:id="rId198" xr:uid="{81597AC0-EC03-4F2E-B046-62642868789B}"/>
    <hyperlink ref="Q260" r:id="rId199" xr:uid="{18D459B5-F41D-41DE-8E0C-1A8D2E073632}"/>
    <hyperlink ref="Q248" r:id="rId200" xr:uid="{7462242E-3947-4183-8E82-CB4A8D04FF63}"/>
    <hyperlink ref="Q246" r:id="rId201" xr:uid="{ADC2493B-1F10-4FF9-9EF2-AFE3427F398E}"/>
    <hyperlink ref="Q255" r:id="rId202" xr:uid="{B34A6821-A5C3-4A83-91C4-4F442E8A17FB}"/>
    <hyperlink ref="Q254" r:id="rId203" xr:uid="{90B0C4F9-6EB3-4701-B469-1BC92790DB09}"/>
    <hyperlink ref="Q249" r:id="rId204" xr:uid="{80F675F7-05AC-46FA-A660-E48ABDDEEC5C}"/>
    <hyperlink ref="Q245" r:id="rId205" xr:uid="{E3CCC13D-B8A2-4808-ABA4-4A9A6D97D7B8}"/>
    <hyperlink ref="Q269" r:id="rId206" xr:uid="{0CEA1067-91AA-4E4C-A92A-1709F7CEE0CE}"/>
    <hyperlink ref="Q268" r:id="rId207" xr:uid="{67DC89A3-99BE-4530-8A3A-D80E36D48263}"/>
    <hyperlink ref="Q265" r:id="rId208" xr:uid="{774E59CB-44C1-4840-A363-A4ADA4054FF6}"/>
    <hyperlink ref="Q215" r:id="rId209" xr:uid="{7E713D8D-0244-479B-BEE3-11A029E079F1}"/>
    <hyperlink ref="Q213" r:id="rId210" xr:uid="{738EFDD7-7934-43C1-9BD6-52F8E20F1A52}"/>
    <hyperlink ref="Q214" r:id="rId211" xr:uid="{6CA9FB9E-49BF-40EA-9411-CFABCE30B9EC}"/>
    <hyperlink ref="Q301" r:id="rId212" xr:uid="{45EBA7D5-D196-43CC-A024-3596A31B7AA1}"/>
    <hyperlink ref="Q300" r:id="rId213" xr:uid="{B5A2F7F4-96CE-4E09-9D03-EDA764D3640F}"/>
    <hyperlink ref="Q297" r:id="rId214" xr:uid="{861D48AB-98F7-46C6-A724-000E38111EF7}"/>
    <hyperlink ref="Q298" r:id="rId215" xr:uid="{10CFFFF4-3F7C-481E-9274-956B89A20D6D}"/>
    <hyperlink ref="Q299" r:id="rId216" xr:uid="{7EE14A3E-5296-4702-B795-35CD1D8165BC}"/>
    <hyperlink ref="Q302" r:id="rId217" xr:uid="{D50F71AC-EA49-463A-9B5A-BA0D7AB2F91B}"/>
    <hyperlink ref="Q226" r:id="rId218" xr:uid="{49BEABD8-C3B6-4758-A04E-5C74C23ED98B}"/>
    <hyperlink ref="Q223" r:id="rId219" xr:uid="{76A69E0E-EE46-4187-80C7-B52666E72E9E}"/>
    <hyperlink ref="Q222" r:id="rId220" xr:uid="{82FDCC99-72B9-42F2-A1A8-A1FEC58B8829}"/>
    <hyperlink ref="Q228" r:id="rId221" xr:uid="{4427DA4D-EB9D-46A8-A132-05C61F7BCAAB}"/>
    <hyperlink ref="Q232" r:id="rId222" xr:uid="{D69D6A01-8FD1-481E-B134-12FCE2B0801C}"/>
    <hyperlink ref="Q242" r:id="rId223" xr:uid="{9F6CD730-1DB0-4340-9B71-BC2A9CC296B8}"/>
    <hyperlink ref="Q234" r:id="rId224" xr:uid="{57DFB468-C663-4616-A0BB-097A8EFFA490}"/>
    <hyperlink ref="Q233" r:id="rId225" xr:uid="{4ED0FD63-C73E-4797-91BC-305221EBDD52}"/>
    <hyperlink ref="Q236" r:id="rId226" xr:uid="{99A089B6-7491-4791-9DA5-2854F9F82D6D}"/>
    <hyperlink ref="Q304" r:id="rId227" xr:uid="{E68E4E92-EA83-48E4-AD7F-F3144881D5EF}"/>
    <hyperlink ref="Q221" r:id="rId228" xr:uid="{7589FEAE-52B4-4D71-AD64-304F0F3FD8A7}"/>
    <hyperlink ref="Q216" r:id="rId229" xr:uid="{CB0A7081-4B5C-49AB-B707-2EEF81679E33}"/>
    <hyperlink ref="Q270" r:id="rId230" xr:uid="{C1AD2164-B92E-490E-89B6-FDACE9C61EB7}"/>
    <hyperlink ref="Q271" r:id="rId231" xr:uid="{AABA4932-81BB-424A-BB5E-5A4B376935EE}"/>
    <hyperlink ref="Q278" r:id="rId232" xr:uid="{D0505344-2961-447B-8AA4-92CD91990504}"/>
    <hyperlink ref="Q272" r:id="rId233" xr:uid="{1430C119-8EFC-4401-98F5-DABF4B21DE4D}"/>
    <hyperlink ref="Q261" r:id="rId234" xr:uid="{98CCF4C6-D8FD-4349-A197-06DB8290CE17}"/>
    <hyperlink ref="Q262" r:id="rId235" xr:uid="{7C38E6F6-EE11-4202-9105-5F73BCFF9F39}"/>
    <hyperlink ref="Q264" r:id="rId236" xr:uid="{C7858B75-CC7A-4320-94BD-43AB0434B528}"/>
    <hyperlink ref="Q285" r:id="rId237" xr:uid="{BB47CA5D-D164-4F9F-A3D8-C21C57B7AEE5}"/>
    <hyperlink ref="Q286" r:id="rId238" xr:uid="{06D41707-8107-4DE4-B834-4C108C5CEBE5}"/>
    <hyperlink ref="Q288" r:id="rId239" xr:uid="{BC199D4B-F39D-4E88-8FAD-57E7859E45D3}"/>
    <hyperlink ref="Q241" r:id="rId240" xr:uid="{7A661E54-F4E1-4CEF-82D1-3F28F19F90ED}"/>
    <hyperlink ref="Q293" r:id="rId241" xr:uid="{04982AF2-C39F-4A1A-8461-C0072C9CB9E6}"/>
    <hyperlink ref="Q292" r:id="rId242" xr:uid="{C8FB5FA7-C5DE-4FCB-AA10-AF55119AB128}"/>
    <hyperlink ref="Q291" r:id="rId243" display="sandra.ochoa@fvl.org.co" xr:uid="{C3869AF6-C22F-4DEC-A018-D8DB8F8B9162}"/>
    <hyperlink ref="Q290" r:id="rId244" display="diana.benavides@fvl.org.co" xr:uid="{D45128B9-E4C5-4320-A2C7-87C120D365D6}"/>
    <hyperlink ref="Q289" r:id="rId245" xr:uid="{A0B3772C-DD7D-4A03-AF7B-87051C07C79E}"/>
    <hyperlink ref="Q296" r:id="rId246" display="Paulo.Noguera@quironsalud.com" xr:uid="{58207F45-8614-4DB8-BF5C-25E4B43BED3A}"/>
    <hyperlink ref="Q266" r:id="rId247" xr:uid="{E3004206-539B-4655-B341-9CB0398529BA}"/>
    <hyperlink ref="Q267" r:id="rId248" xr:uid="{E927D340-731C-418C-8263-0E45A1BA6307}"/>
    <hyperlink ref="Q217" r:id="rId249" xr:uid="{DDAE4F31-E0D7-4F24-B5A0-31E2461D759B}"/>
    <hyperlink ref="Q218" r:id="rId250" xr:uid="{A53A7F8B-7D85-4F01-9BCE-28A66AA6A485}"/>
    <hyperlink ref="Q263" r:id="rId251" xr:uid="{87A4A4DE-206A-41F9-8A2A-B4903CC06645}"/>
    <hyperlink ref="Q251" r:id="rId252" xr:uid="{B12F3520-8BC8-44F9-B62B-F87D420E0573}"/>
    <hyperlink ref="Q253" r:id="rId253" xr:uid="{235D5754-0A93-41FD-BC82-4FC7CD4CAF3A}"/>
    <hyperlink ref="Q243" r:id="rId254" xr:uid="{3102CC6E-0D65-4181-BC77-F32F4CE4AA21}"/>
    <hyperlink ref="Q273" r:id="rId255" xr:uid="{80888C2F-8DC8-4732-B3AA-569B5F923BC7}"/>
    <hyperlink ref="Q274" r:id="rId256" xr:uid="{BEF1CB9C-6D8F-4554-B2B9-2D98286886B9}"/>
    <hyperlink ref="Q277" r:id="rId257" xr:uid="{5C529767-3040-4B65-9C7A-9FE41A66B2E2}"/>
    <hyperlink ref="Q295" r:id="rId258" xr:uid="{A6DF0C11-DF4E-437A-9010-959456CCF92D}"/>
    <hyperlink ref="Q229" r:id="rId259" xr:uid="{7A736DA6-0615-46F1-9B40-C76E985E1B3E}"/>
    <hyperlink ref="Q240" r:id="rId260" xr:uid="{1BE5AC80-E821-4562-9CBB-AFF7934C25D7}"/>
    <hyperlink ref="Q259" r:id="rId261" xr:uid="{7BAEF479-8C01-4C2F-8864-A64B4962BA88}"/>
    <hyperlink ref="Q219" r:id="rId262" xr:uid="{FB75F272-C197-45CE-B8C1-EFFD0246837C}"/>
    <hyperlink ref="Q284" r:id="rId263" xr:uid="{270DF212-19EB-42BC-9246-58303F5931DE}"/>
    <hyperlink ref="Q230" r:id="rId264" display="jennifer.vergara@studiof.com.co" xr:uid="{06ECEFD8-D1AB-4332-A613-5D9CB10F85F8}"/>
    <hyperlink ref="Q287" r:id="rId265" xr:uid="{905F4A23-092F-432F-AF82-714EDD6E72B8}"/>
    <hyperlink ref="Q220" r:id="rId266" xr:uid="{3DDE22CC-5789-47C7-B151-9965361B54A7}"/>
    <hyperlink ref="Q252" r:id="rId267" xr:uid="{026637B3-FE7A-48EA-9BEF-30E909AB3CA5}"/>
    <hyperlink ref="Q239" r:id="rId268" xr:uid="{7F8F7565-DD8C-4F71-B75E-BDA1497B4AB6}"/>
    <hyperlink ref="Q237" r:id="rId269" display="ncastano@manuelita.com" xr:uid="{F3416F2A-A99A-4F85-A91A-CE8AD541641F}"/>
    <hyperlink ref="Q276" r:id="rId270" xr:uid="{71295318-76CB-4943-9360-24DD38F0C087}"/>
    <hyperlink ref="Q250" r:id="rId271" xr:uid="{CA7104B5-D656-47FA-8B1C-44C10BD38F21}"/>
    <hyperlink ref="Q275" r:id="rId272" xr:uid="{F8AFF897-7334-4EED-9552-797583B3B768}"/>
    <hyperlink ref="Q231" r:id="rId273" xr:uid="{40306F7C-910F-4D46-AF7C-7883B7018F41}"/>
    <hyperlink ref="Q225" r:id="rId274" xr:uid="{5EF036CF-F267-454F-AC9C-B49C05A5B9F4}"/>
    <hyperlink ref="Q244" r:id="rId275" xr:uid="{D3CCF617-003A-49A1-B345-C9C00A8B5D54}"/>
    <hyperlink ref="Q258" r:id="rId276" xr:uid="{7C08F3B5-09F5-4AF0-A8D3-217B2533F6AC}"/>
    <hyperlink ref="Q247" r:id="rId277" xr:uid="{1DB6BDD3-2CEF-4387-A8C3-455F91147635}"/>
    <hyperlink ref="Q238" r:id="rId278" xr:uid="{AB2DB031-E692-4A62-ABEB-6F0B6E9F15B3}"/>
    <hyperlink ref="Q227" r:id="rId279" xr:uid="{4A3EDEED-BEFA-4BC9-953C-0E70F9B7044A}"/>
    <hyperlink ref="Q294" r:id="rId280" xr:uid="{45D4B8FE-2F1B-439A-AEC8-802A7399C1DF}"/>
    <hyperlink ref="Q224" r:id="rId281" xr:uid="{F095F626-8659-45BA-AC09-723592EA82CB}"/>
    <hyperlink ref="Q235" r:id="rId282" xr:uid="{7A45E08A-9576-4714-9BAD-473869590646}"/>
    <hyperlink ref="Q135" r:id="rId283" xr:uid="{E1B2C830-6B76-49B1-9F10-81B9FED889A7}"/>
    <hyperlink ref="Q303" r:id="rId284" xr:uid="{772BB1EA-8B66-4DB3-8981-61162722D537}"/>
    <hyperlink ref="Q114" r:id="rId285" xr:uid="{F5C5912C-72BA-447D-9358-0712C47BDFF0}"/>
    <hyperlink ref="Q10" r:id="rId286" xr:uid="{B507B89D-628A-4C04-9B43-0F8E22FBFFFE}"/>
    <hyperlink ref="Q9" r:id="rId287" xr:uid="{B4E0969D-6A74-49D5-AE25-4091D01FAC2B}"/>
    <hyperlink ref="Q6" r:id="rId288" xr:uid="{1746E713-9E4C-4B89-86E7-8DF5BD0F5491}"/>
    <hyperlink ref="Q5" r:id="rId289" xr:uid="{7C3F8C21-CD61-4888-97B0-19F773BDB3D4}"/>
    <hyperlink ref="Q7" r:id="rId290" xr:uid="{C8C73FDD-C53A-49FB-B550-21CDCD1449B6}"/>
    <hyperlink ref="Q8" r:id="rId291" xr:uid="{7470142B-BADF-4CB7-8C1D-51463A67DF1D}"/>
    <hyperlink ref="Q196" r:id="rId292" xr:uid="{1562CB06-5963-4BE1-825D-83489905D33B}"/>
    <hyperlink ref="Q178" r:id="rId293" xr:uid="{C2049784-D1B5-457F-A159-F79665D090DB}"/>
    <hyperlink ref="Q106" r:id="rId294" xr:uid="{8E26B381-279D-4FD9-8991-5BA30691BB73}"/>
    <hyperlink ref="Q107" r:id="rId295" xr:uid="{77FF0A39-E3EC-4644-9681-35221DFD07A3}"/>
    <hyperlink ref="Q105" r:id="rId296" xr:uid="{0A2CE1A6-10E7-448F-8405-AE2149F646E4}"/>
    <hyperlink ref="Q179" r:id="rId297" xr:uid="{CE275BB6-E20D-4C43-A2D9-53FD405CA5F6}"/>
    <hyperlink ref="Q180" r:id="rId298" xr:uid="{4CAD1989-9E0A-4618-8356-57F01FDEB629}"/>
    <hyperlink ref="Q16" r:id="rId299" xr:uid="{44902965-8411-4A19-A59B-6A460EC25C56}"/>
  </hyperlinks>
  <pageMargins left="0.7" right="0.7" top="0.75" bottom="0.75" header="0.3" footer="0.3"/>
  <pageSetup orientation="portrait" r:id="rId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BD702-8504-4F40-833A-75AE53616543}">
  <sheetPr filterMode="1"/>
  <dimension ref="A1:W317"/>
  <sheetViews>
    <sheetView topLeftCell="J1" zoomScale="90" zoomScaleNormal="90" workbookViewId="0">
      <selection activeCell="S307" sqref="S307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24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362">
        <v>890301463</v>
      </c>
      <c r="B11" s="225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59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6" t="s">
        <v>1471</v>
      </c>
      <c r="S11" s="163"/>
      <c r="T11" s="161"/>
    </row>
    <row r="12" spans="1:20" s="3" customFormat="1" ht="27" hidden="1" customHeight="1" x14ac:dyDescent="0.25">
      <c r="A12" s="363"/>
      <c r="B12" s="226"/>
      <c r="C12" s="214"/>
      <c r="D12" s="214"/>
      <c r="E12" s="311"/>
      <c r="F12" s="269"/>
      <c r="G12" s="260"/>
      <c r="H12" s="214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6"/>
      <c r="S12" s="6"/>
      <c r="T12" s="6"/>
    </row>
    <row r="13" spans="1:20" s="3" customFormat="1" ht="27" hidden="1" customHeight="1" x14ac:dyDescent="0.25">
      <c r="A13" s="363"/>
      <c r="B13" s="226"/>
      <c r="C13" s="214"/>
      <c r="D13" s="214"/>
      <c r="E13" s="311"/>
      <c r="F13" s="269"/>
      <c r="G13" s="260"/>
      <c r="H13" s="214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6"/>
      <c r="S13" s="6"/>
      <c r="T13" s="6"/>
    </row>
    <row r="14" spans="1:20" s="3" customFormat="1" ht="27" hidden="1" customHeight="1" x14ac:dyDescent="0.25">
      <c r="A14" s="363"/>
      <c r="B14" s="226"/>
      <c r="C14" s="214"/>
      <c r="D14" s="214"/>
      <c r="E14" s="311"/>
      <c r="F14" s="269"/>
      <c r="G14" s="260"/>
      <c r="H14" s="214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6"/>
      <c r="S14" s="6"/>
      <c r="T14" s="6"/>
    </row>
    <row r="15" spans="1:20" s="3" customFormat="1" ht="27" hidden="1" customHeight="1" x14ac:dyDescent="0.25">
      <c r="A15" s="363"/>
      <c r="B15" s="226"/>
      <c r="C15" s="214"/>
      <c r="D15" s="214"/>
      <c r="E15" s="311"/>
      <c r="F15" s="269"/>
      <c r="G15" s="261"/>
      <c r="H15" s="232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6"/>
      <c r="S15" s="7"/>
      <c r="T15" s="6"/>
    </row>
    <row r="16" spans="1:20" s="3" customFormat="1" ht="46.5" hidden="1" customHeight="1" x14ac:dyDescent="0.25">
      <c r="A16" s="362">
        <v>890300292</v>
      </c>
      <c r="B16" s="265" t="s">
        <v>1006</v>
      </c>
      <c r="C16" s="259" t="s">
        <v>11</v>
      </c>
      <c r="D16" s="205" t="s">
        <v>1474</v>
      </c>
      <c r="E16" s="205" t="s">
        <v>12</v>
      </c>
      <c r="F16" s="268">
        <v>1285</v>
      </c>
      <c r="G16" s="260" t="s">
        <v>9</v>
      </c>
      <c r="H16" s="214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7"/>
      <c r="T16" s="6"/>
    </row>
    <row r="17" spans="1:20" s="3" customFormat="1" ht="45" hidden="1" customHeight="1" x14ac:dyDescent="0.25">
      <c r="A17" s="364"/>
      <c r="B17" s="267"/>
      <c r="C17" s="261"/>
      <c r="D17" s="232"/>
      <c r="E17" s="232"/>
      <c r="F17" s="270"/>
      <c r="G17" s="261"/>
      <c r="H17" s="232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/>
      <c r="T17" s="6"/>
    </row>
    <row r="18" spans="1:20" s="3" customFormat="1" ht="33" hidden="1" customHeight="1" x14ac:dyDescent="0.25">
      <c r="A18" s="248">
        <v>805011262</v>
      </c>
      <c r="B18" s="225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15" t="s">
        <v>1486</v>
      </c>
      <c r="S18" s="6" t="s">
        <v>537</v>
      </c>
      <c r="T18" s="6" t="s">
        <v>1488</v>
      </c>
    </row>
    <row r="19" spans="1:20" s="3" customFormat="1" ht="33" hidden="1" customHeight="1" x14ac:dyDescent="0.25">
      <c r="A19" s="249"/>
      <c r="B19" s="226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  <c r="R19" s="216"/>
      <c r="S19" s="6" t="s">
        <v>1290</v>
      </c>
      <c r="T19" s="6" t="s">
        <v>1487</v>
      </c>
    </row>
    <row r="20" spans="1:20" s="3" customFormat="1" ht="33" hidden="1" customHeight="1" x14ac:dyDescent="0.25">
      <c r="A20" s="249"/>
      <c r="B20" s="226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  <c r="R20" s="216"/>
      <c r="S20" s="6"/>
      <c r="T20" s="6"/>
    </row>
    <row r="21" spans="1:20" s="17" customFormat="1" ht="33" hidden="1" customHeight="1" x14ac:dyDescent="0.25">
      <c r="A21" s="250"/>
      <c r="B21" s="245"/>
      <c r="C21" s="232"/>
      <c r="D21" s="232"/>
      <c r="E21" s="232"/>
      <c r="F21" s="233"/>
      <c r="G21" s="232"/>
      <c r="H21" s="232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  <c r="R21" s="251"/>
      <c r="S21" s="7"/>
      <c r="T21" s="20"/>
    </row>
    <row r="22" spans="1:20" s="17" customFormat="1" ht="22.5" hidden="1" customHeight="1" x14ac:dyDescent="0.25">
      <c r="A22" s="223">
        <v>800118334</v>
      </c>
      <c r="B22" s="225" t="s">
        <v>49</v>
      </c>
      <c r="C22" s="205" t="s">
        <v>11</v>
      </c>
      <c r="D22" s="205" t="s">
        <v>208</v>
      </c>
      <c r="E22" s="205" t="s">
        <v>8</v>
      </c>
      <c r="F22" s="221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  <c r="R22" s="215" t="s">
        <v>1194</v>
      </c>
      <c r="S22" s="6"/>
      <c r="T22" s="6"/>
    </row>
    <row r="23" spans="1:20" s="17" customFormat="1" ht="22.5" hidden="1" customHeight="1" x14ac:dyDescent="0.25">
      <c r="A23" s="224"/>
      <c r="B23" s="226"/>
      <c r="C23" s="214"/>
      <c r="D23" s="214"/>
      <c r="E23" s="214"/>
      <c r="F23" s="222"/>
      <c r="G23" s="214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  <c r="R23" s="216"/>
      <c r="S23" s="6"/>
      <c r="T23" s="6"/>
    </row>
    <row r="24" spans="1:20" s="17" customFormat="1" ht="22.5" hidden="1" customHeight="1" x14ac:dyDescent="0.25">
      <c r="A24" s="224"/>
      <c r="B24" s="226"/>
      <c r="C24" s="214"/>
      <c r="D24" s="214"/>
      <c r="E24" s="214"/>
      <c r="F24" s="222"/>
      <c r="G24" s="214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  <c r="R24" s="216"/>
      <c r="S24" s="6"/>
      <c r="T24" s="6"/>
    </row>
    <row r="25" spans="1:20" s="17" customFormat="1" ht="22.5" hidden="1" customHeight="1" x14ac:dyDescent="0.25">
      <c r="A25" s="224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  <c r="R25" s="216"/>
      <c r="S25" s="6"/>
      <c r="T25" s="6"/>
    </row>
    <row r="26" spans="1:20" s="17" customFormat="1" ht="22.5" hidden="1" customHeight="1" x14ac:dyDescent="0.25">
      <c r="A26" s="244"/>
      <c r="B26" s="245"/>
      <c r="C26" s="232"/>
      <c r="D26" s="232"/>
      <c r="E26" s="232"/>
      <c r="F26" s="233"/>
      <c r="G26" s="232"/>
      <c r="H26" s="239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  <c r="R26" s="251"/>
      <c r="S26" s="6"/>
      <c r="T26" s="6"/>
    </row>
    <row r="27" spans="1:20" s="17" customFormat="1" ht="44.25" hidden="1" customHeight="1" x14ac:dyDescent="0.25">
      <c r="A27" s="262">
        <v>890300546</v>
      </c>
      <c r="B27" s="265" t="s">
        <v>89</v>
      </c>
      <c r="C27" s="259" t="s">
        <v>11</v>
      </c>
      <c r="D27" s="205" t="s">
        <v>219</v>
      </c>
      <c r="E27" s="205" t="s">
        <v>8</v>
      </c>
      <c r="F27" s="268">
        <v>1048</v>
      </c>
      <c r="G27" s="259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  <c r="R27" s="237" t="s">
        <v>1209</v>
      </c>
      <c r="S27" s="6"/>
      <c r="T27" s="6"/>
    </row>
    <row r="28" spans="1:20" s="17" customFormat="1" ht="44.25" hidden="1" customHeight="1" x14ac:dyDescent="0.25">
      <c r="A28" s="263"/>
      <c r="B28" s="266"/>
      <c r="C28" s="260"/>
      <c r="D28" s="214"/>
      <c r="E28" s="214"/>
      <c r="F28" s="269"/>
      <c r="G28" s="260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  <c r="R28" s="238"/>
      <c r="S28" s="6"/>
      <c r="T28" s="6"/>
    </row>
    <row r="29" spans="1:20" s="17" customFormat="1" ht="44.25" hidden="1" customHeight="1" x14ac:dyDescent="0.25">
      <c r="A29" s="263"/>
      <c r="B29" s="266"/>
      <c r="C29" s="260"/>
      <c r="D29" s="214"/>
      <c r="E29" s="214"/>
      <c r="F29" s="269"/>
      <c r="G29" s="260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  <c r="R29" s="238"/>
      <c r="S29" s="6"/>
      <c r="T29" s="6"/>
    </row>
    <row r="30" spans="1:20" s="17" customFormat="1" ht="47.25" hidden="1" customHeight="1" x14ac:dyDescent="0.25">
      <c r="A30" s="264"/>
      <c r="B30" s="267"/>
      <c r="C30" s="261"/>
      <c r="D30" s="232"/>
      <c r="E30" s="232"/>
      <c r="F30" s="270"/>
      <c r="G30" s="261"/>
      <c r="H30" s="239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  <c r="R30" s="252"/>
      <c r="S30" s="6"/>
      <c r="T30" s="6"/>
    </row>
    <row r="31" spans="1:20" s="3" customFormat="1" ht="42" hidden="1" customHeight="1" x14ac:dyDescent="0.25">
      <c r="A31" s="293">
        <v>890300466</v>
      </c>
      <c r="B31" s="299" t="s">
        <v>153</v>
      </c>
      <c r="C31" s="259" t="s">
        <v>11</v>
      </c>
      <c r="D31" s="205" t="s">
        <v>224</v>
      </c>
      <c r="E31" s="205" t="s">
        <v>52</v>
      </c>
      <c r="F31" s="268">
        <v>4384</v>
      </c>
      <c r="G31" s="259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  <c r="R31" s="351" t="s">
        <v>1393</v>
      </c>
      <c r="S31" s="6"/>
      <c r="T31" s="6"/>
    </row>
    <row r="32" spans="1:20" s="3" customFormat="1" ht="42" hidden="1" customHeight="1" x14ac:dyDescent="0.25">
      <c r="A32" s="306"/>
      <c r="B32" s="300"/>
      <c r="C32" s="260"/>
      <c r="D32" s="214"/>
      <c r="E32" s="214"/>
      <c r="F32" s="269"/>
      <c r="G32" s="260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  <c r="R32" s="352"/>
      <c r="S32" s="6" t="s">
        <v>537</v>
      </c>
      <c r="T32" s="6" t="s">
        <v>1494</v>
      </c>
    </row>
    <row r="33" spans="1:20" s="3" customFormat="1" ht="42" hidden="1" customHeight="1" x14ac:dyDescent="0.25">
      <c r="A33" s="306"/>
      <c r="B33" s="300"/>
      <c r="C33" s="260"/>
      <c r="D33" s="214"/>
      <c r="E33" s="214"/>
      <c r="F33" s="269"/>
      <c r="G33" s="260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  <c r="R33" s="352"/>
      <c r="S33" s="6" t="s">
        <v>537</v>
      </c>
      <c r="T33" s="6" t="s">
        <v>1484</v>
      </c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  <c r="R34" s="352"/>
      <c r="S34" s="6"/>
      <c r="T34" s="6"/>
    </row>
    <row r="35" spans="1:20" s="3" customFormat="1" ht="42" hidden="1" customHeight="1" x14ac:dyDescent="0.25">
      <c r="A35" s="294"/>
      <c r="B35" s="301"/>
      <c r="C35" s="261"/>
      <c r="D35" s="232"/>
      <c r="E35" s="232"/>
      <c r="F35" s="270"/>
      <c r="G35" s="261"/>
      <c r="H35" s="239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  <c r="R35" s="353"/>
      <c r="S35" s="6"/>
      <c r="T35" s="6"/>
    </row>
    <row r="36" spans="1:20" s="17" customFormat="1" ht="24" hidden="1" customHeight="1" x14ac:dyDescent="0.25">
      <c r="A36" s="217">
        <v>900041136</v>
      </c>
      <c r="B36" s="295" t="s">
        <v>160</v>
      </c>
      <c r="C36" s="205" t="s">
        <v>11</v>
      </c>
      <c r="D36" s="205" t="s">
        <v>238</v>
      </c>
      <c r="E36" s="205" t="s">
        <v>161</v>
      </c>
      <c r="F36" s="221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  <c r="R36" s="312" t="s">
        <v>1293</v>
      </c>
      <c r="S36" s="6"/>
      <c r="T36" s="6"/>
    </row>
    <row r="37" spans="1:20" s="17" customFormat="1" ht="24" hidden="1" customHeight="1" x14ac:dyDescent="0.25">
      <c r="A37" s="218"/>
      <c r="B37" s="309"/>
      <c r="C37" s="214"/>
      <c r="D37" s="214"/>
      <c r="E37" s="214"/>
      <c r="F37" s="222"/>
      <c r="G37" s="214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  <c r="R37" s="356"/>
      <c r="S37" s="6"/>
      <c r="T37" s="6"/>
    </row>
    <row r="38" spans="1:20" s="17" customFormat="1" ht="24" hidden="1" customHeight="1" x14ac:dyDescent="0.25">
      <c r="A38" s="242"/>
      <c r="B38" s="296"/>
      <c r="C38" s="232"/>
      <c r="D38" s="232"/>
      <c r="E38" s="232"/>
      <c r="F38" s="233"/>
      <c r="G38" s="232"/>
      <c r="H38" s="239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  <c r="R38" s="357"/>
      <c r="S38" s="6"/>
      <c r="T38" s="6"/>
    </row>
    <row r="39" spans="1:20" s="17" customFormat="1" ht="30" hidden="1" customHeight="1" x14ac:dyDescent="0.25">
      <c r="A39" s="293">
        <v>800106404</v>
      </c>
      <c r="B39" s="348" t="s">
        <v>25</v>
      </c>
      <c r="C39" s="259" t="s">
        <v>11</v>
      </c>
      <c r="D39" s="205" t="s">
        <v>251</v>
      </c>
      <c r="E39" s="259" t="s">
        <v>14</v>
      </c>
      <c r="F39" s="268">
        <v>155</v>
      </c>
      <c r="G39" s="259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  <c r="R39" s="355" t="s">
        <v>1272</v>
      </c>
      <c r="S39" s="6"/>
      <c r="T39" s="6"/>
    </row>
    <row r="40" spans="1:20" s="13" customFormat="1" ht="30" hidden="1" customHeight="1" x14ac:dyDescent="0.25">
      <c r="A40" s="294"/>
      <c r="B40" s="350"/>
      <c r="C40" s="261"/>
      <c r="D40" s="232"/>
      <c r="E40" s="261"/>
      <c r="F40" s="270"/>
      <c r="G40" s="261"/>
      <c r="H40" s="239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  <c r="R40" s="353"/>
      <c r="S40" s="7"/>
      <c r="T40" s="6"/>
    </row>
    <row r="41" spans="1:20" s="17" customFormat="1" ht="70.5" hidden="1" customHeight="1" x14ac:dyDescent="0.25">
      <c r="A41" s="172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1104</v>
      </c>
      <c r="R41" s="84" t="s">
        <v>1168</v>
      </c>
      <c r="S41" s="6" t="s">
        <v>537</v>
      </c>
      <c r="T41" s="6" t="s">
        <v>1437</v>
      </c>
    </row>
    <row r="42" spans="1:20" s="17" customFormat="1" ht="71.25" hidden="1" customHeight="1" x14ac:dyDescent="0.25">
      <c r="A42" s="171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  <c r="R42" s="84" t="s">
        <v>1168</v>
      </c>
      <c r="S42" s="6"/>
      <c r="T42" s="6"/>
    </row>
    <row r="43" spans="1:20" s="17" customFormat="1" ht="75" hidden="1" customHeight="1" x14ac:dyDescent="0.25">
      <c r="A43" s="171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  <c r="R43" s="84" t="s">
        <v>1168</v>
      </c>
      <c r="S43" s="6"/>
      <c r="T43" s="6"/>
    </row>
    <row r="44" spans="1:20" s="13" customFormat="1" ht="75" hidden="1" x14ac:dyDescent="0.25">
      <c r="A44" s="186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  <c r="R44" s="136" t="s">
        <v>1291</v>
      </c>
      <c r="S44" s="6"/>
      <c r="T44" s="6"/>
    </row>
    <row r="45" spans="1:20" s="17" customFormat="1" ht="27.75" hidden="1" customHeight="1" x14ac:dyDescent="0.25">
      <c r="A45" s="223">
        <v>800137960</v>
      </c>
      <c r="B45" s="225" t="s">
        <v>107</v>
      </c>
      <c r="C45" s="205" t="s">
        <v>11</v>
      </c>
      <c r="D45" s="205" t="s">
        <v>272</v>
      </c>
      <c r="E45" s="205" t="s">
        <v>108</v>
      </c>
      <c r="F45" s="221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  <c r="R45" s="215" t="s">
        <v>1291</v>
      </c>
      <c r="S45" s="6"/>
      <c r="T45" s="6"/>
    </row>
    <row r="46" spans="1:20" s="17" customFormat="1" ht="27.75" hidden="1" customHeight="1" x14ac:dyDescent="0.25">
      <c r="A46" s="224"/>
      <c r="B46" s="226"/>
      <c r="C46" s="214"/>
      <c r="D46" s="214"/>
      <c r="E46" s="214"/>
      <c r="F46" s="222"/>
      <c r="G46" s="214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  <c r="R46" s="216"/>
      <c r="S46" s="6"/>
      <c r="T46" s="6"/>
    </row>
    <row r="47" spans="1:20" s="17" customFormat="1" ht="27.75" hidden="1" customHeight="1" x14ac:dyDescent="0.25">
      <c r="A47" s="224"/>
      <c r="B47" s="226"/>
      <c r="C47" s="214"/>
      <c r="D47" s="214"/>
      <c r="E47" s="214"/>
      <c r="F47" s="222"/>
      <c r="G47" s="214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  <c r="R47" s="216"/>
      <c r="S47" s="6"/>
      <c r="T47" s="6"/>
    </row>
    <row r="48" spans="1:20" s="17" customFormat="1" ht="27.75" hidden="1" customHeight="1" x14ac:dyDescent="0.25">
      <c r="A48" s="224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  <c r="R48" s="216"/>
      <c r="S48" s="6"/>
      <c r="T48" s="6"/>
    </row>
    <row r="49" spans="1:20" s="17" customFormat="1" ht="27.75" hidden="1" customHeight="1" x14ac:dyDescent="0.25">
      <c r="A49" s="224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  <c r="R49" s="216"/>
      <c r="S49" s="6"/>
      <c r="T49" s="6"/>
    </row>
    <row r="50" spans="1:20" s="17" customFormat="1" ht="27.75" hidden="1" customHeight="1" x14ac:dyDescent="0.25">
      <c r="A50" s="244"/>
      <c r="B50" s="245"/>
      <c r="C50" s="232"/>
      <c r="D50" s="232"/>
      <c r="E50" s="232"/>
      <c r="F50" s="233"/>
      <c r="G50" s="232"/>
      <c r="H50" s="239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  <c r="R50" s="251"/>
      <c r="S50" s="6"/>
      <c r="T50" s="6"/>
    </row>
    <row r="51" spans="1:20" s="17" customFormat="1" ht="36" hidden="1" customHeight="1" x14ac:dyDescent="0.25">
      <c r="A51" s="223">
        <v>800125313</v>
      </c>
      <c r="B51" s="225" t="s">
        <v>151</v>
      </c>
      <c r="C51" s="205" t="s">
        <v>11</v>
      </c>
      <c r="D51" s="205" t="s">
        <v>503</v>
      </c>
      <c r="E51" s="205" t="s">
        <v>152</v>
      </c>
      <c r="F51" s="221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  <c r="R51" s="215" t="s">
        <v>1208</v>
      </c>
      <c r="S51" s="6"/>
      <c r="T51" s="6"/>
    </row>
    <row r="52" spans="1:20" s="17" customFormat="1" ht="36" hidden="1" customHeight="1" x14ac:dyDescent="0.25">
      <c r="A52" s="224"/>
      <c r="B52" s="226"/>
      <c r="C52" s="214"/>
      <c r="D52" s="214"/>
      <c r="E52" s="214"/>
      <c r="F52" s="222"/>
      <c r="G52" s="214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  <c r="R52" s="216"/>
      <c r="S52" s="6"/>
      <c r="T52" s="6"/>
    </row>
    <row r="53" spans="1:20" s="17" customFormat="1" ht="36" hidden="1" customHeight="1" x14ac:dyDescent="0.25">
      <c r="A53" s="224"/>
      <c r="B53" s="226"/>
      <c r="C53" s="214"/>
      <c r="D53" s="214"/>
      <c r="E53" s="214"/>
      <c r="F53" s="222"/>
      <c r="G53" s="214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  <c r="R53" s="216"/>
      <c r="S53" s="6"/>
      <c r="T53" s="6"/>
    </row>
    <row r="54" spans="1:20" s="17" customFormat="1" ht="36" hidden="1" customHeight="1" x14ac:dyDescent="0.25">
      <c r="A54" s="244"/>
      <c r="B54" s="245"/>
      <c r="C54" s="232"/>
      <c r="D54" s="232"/>
      <c r="E54" s="232"/>
      <c r="F54" s="233"/>
      <c r="G54" s="232"/>
      <c r="H54" s="239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  <c r="R54" s="251"/>
      <c r="S54" s="6"/>
      <c r="T54" s="6"/>
    </row>
    <row r="55" spans="1:20" s="17" customFormat="1" ht="30.75" hidden="1" customHeight="1" x14ac:dyDescent="0.25">
      <c r="A55" s="223">
        <v>890300327</v>
      </c>
      <c r="B55" s="225" t="s">
        <v>51</v>
      </c>
      <c r="C55" s="205" t="s">
        <v>11</v>
      </c>
      <c r="D55" s="295" t="s">
        <v>572</v>
      </c>
      <c r="E55" s="205" t="s">
        <v>52</v>
      </c>
      <c r="F55" s="221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  <c r="R55" s="237" t="s">
        <v>1166</v>
      </c>
      <c r="S55" s="6"/>
      <c r="T55" s="6"/>
    </row>
    <row r="56" spans="1:20" s="17" customFormat="1" ht="30.75" hidden="1" customHeight="1" x14ac:dyDescent="0.25">
      <c r="A56" s="224"/>
      <c r="B56" s="226"/>
      <c r="C56" s="214"/>
      <c r="D56" s="309"/>
      <c r="E56" s="214"/>
      <c r="F56" s="222"/>
      <c r="G56" s="214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  <c r="R56" s="238"/>
      <c r="S56" s="6"/>
      <c r="T56" s="6"/>
    </row>
    <row r="57" spans="1:20" s="17" customFormat="1" ht="30.75" hidden="1" customHeight="1" x14ac:dyDescent="0.25">
      <c r="A57" s="224"/>
      <c r="B57" s="226"/>
      <c r="C57" s="214"/>
      <c r="D57" s="309"/>
      <c r="E57" s="214"/>
      <c r="F57" s="222"/>
      <c r="G57" s="214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  <c r="R57" s="238"/>
      <c r="S57" s="6"/>
      <c r="T57" s="6"/>
    </row>
    <row r="58" spans="1:20" s="17" customFormat="1" ht="30.75" hidden="1" customHeight="1" x14ac:dyDescent="0.25">
      <c r="A58" s="224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  <c r="R58" s="238"/>
      <c r="S58" s="6"/>
      <c r="T58" s="6"/>
    </row>
    <row r="59" spans="1:20" s="17" customFormat="1" ht="30.75" hidden="1" customHeight="1" x14ac:dyDescent="0.25">
      <c r="A59" s="224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  <c r="R59" s="238"/>
      <c r="S59" s="6"/>
      <c r="T59" s="6"/>
    </row>
    <row r="60" spans="1:20" s="17" customFormat="1" ht="30.75" hidden="1" customHeight="1" x14ac:dyDescent="0.25">
      <c r="A60" s="224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  <c r="R60" s="238"/>
      <c r="S60" s="6"/>
      <c r="T60" s="6"/>
    </row>
    <row r="61" spans="1:20" s="17" customFormat="1" ht="30.75" hidden="1" customHeight="1" x14ac:dyDescent="0.25">
      <c r="A61" s="224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  <c r="R61" s="238"/>
      <c r="S61" s="6"/>
      <c r="T61" s="6"/>
    </row>
    <row r="62" spans="1:20" s="17" customFormat="1" ht="30.75" hidden="1" customHeight="1" x14ac:dyDescent="0.25">
      <c r="A62" s="223">
        <v>890303178</v>
      </c>
      <c r="B62" s="225" t="s">
        <v>40</v>
      </c>
      <c r="C62" s="205" t="s">
        <v>11</v>
      </c>
      <c r="D62" s="295" t="s">
        <v>584</v>
      </c>
      <c r="E62" s="205" t="s">
        <v>41</v>
      </c>
      <c r="F62" s="221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  <c r="R62" s="237" t="s">
        <v>1177</v>
      </c>
      <c r="S62" s="6"/>
      <c r="T62" s="6"/>
    </row>
    <row r="63" spans="1:20" s="17" customFormat="1" ht="32.25" hidden="1" customHeight="1" x14ac:dyDescent="0.25">
      <c r="A63" s="244"/>
      <c r="B63" s="245"/>
      <c r="C63" s="232"/>
      <c r="D63" s="296"/>
      <c r="E63" s="232"/>
      <c r="F63" s="233"/>
      <c r="G63" s="232"/>
      <c r="H63" s="239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  <c r="R63" s="241"/>
      <c r="S63" s="6"/>
      <c r="T63" s="6"/>
    </row>
    <row r="64" spans="1:20" s="17" customFormat="1" ht="30.75" hidden="1" customHeight="1" x14ac:dyDescent="0.25">
      <c r="A64" s="217">
        <v>891300241</v>
      </c>
      <c r="B64" s="219" t="s">
        <v>15</v>
      </c>
      <c r="C64" s="205" t="s">
        <v>16</v>
      </c>
      <c r="D64" s="205" t="s">
        <v>571</v>
      </c>
      <c r="E64" s="205" t="s">
        <v>17</v>
      </c>
      <c r="F64" s="221">
        <v>2046</v>
      </c>
      <c r="G64" s="205" t="s">
        <v>9</v>
      </c>
      <c r="H64" s="205" t="s">
        <v>966</v>
      </c>
      <c r="I64" s="103" t="s">
        <v>1226</v>
      </c>
      <c r="J64" s="103" t="s">
        <v>973</v>
      </c>
      <c r="K64" s="18" t="s">
        <v>187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  <c r="R64" s="351" t="s">
        <v>1464</v>
      </c>
      <c r="S64" s="6"/>
      <c r="T64" s="6"/>
    </row>
    <row r="65" spans="1:20" s="17" customFormat="1" ht="30.75" hidden="1" customHeight="1" x14ac:dyDescent="0.25">
      <c r="A65" s="218"/>
      <c r="B65" s="220"/>
      <c r="C65" s="214"/>
      <c r="D65" s="214"/>
      <c r="E65" s="214"/>
      <c r="F65" s="222"/>
      <c r="G65" s="214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 t="s">
        <v>858</v>
      </c>
      <c r="Q65" s="72" t="s">
        <v>859</v>
      </c>
      <c r="R65" s="352"/>
      <c r="S65" s="6"/>
      <c r="T65" s="6"/>
    </row>
    <row r="66" spans="1:20" s="17" customFormat="1" ht="30.75" hidden="1" customHeight="1" x14ac:dyDescent="0.25">
      <c r="A66" s="218"/>
      <c r="B66" s="220"/>
      <c r="C66" s="214"/>
      <c r="D66" s="214"/>
      <c r="E66" s="214"/>
      <c r="F66" s="222"/>
      <c r="G66" s="214"/>
      <c r="H66" s="206"/>
      <c r="I66" s="107"/>
      <c r="J66" s="108"/>
      <c r="K66" s="18"/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  <c r="R66" s="352"/>
      <c r="S66" s="6"/>
      <c r="T66" s="20"/>
    </row>
    <row r="67" spans="1:20" s="17" customFormat="1" ht="30.75" hidden="1" customHeight="1" x14ac:dyDescent="0.25">
      <c r="A67" s="218"/>
      <c r="B67" s="220"/>
      <c r="C67" s="214"/>
      <c r="D67" s="214"/>
      <c r="E67" s="214"/>
      <c r="F67" s="222"/>
      <c r="G67" s="214"/>
      <c r="H67" s="206"/>
      <c r="I67" s="107"/>
      <c r="J67" s="108"/>
      <c r="K67" s="18"/>
      <c r="L67" s="19" t="s">
        <v>186</v>
      </c>
      <c r="M67" s="6" t="s">
        <v>961</v>
      </c>
      <c r="N67" s="7">
        <v>38670475</v>
      </c>
      <c r="O67" s="6" t="s">
        <v>962</v>
      </c>
      <c r="P67" s="6">
        <v>3174426183</v>
      </c>
      <c r="Q67" s="66"/>
      <c r="R67" s="352"/>
      <c r="S67" s="6"/>
      <c r="T67" s="6"/>
    </row>
    <row r="68" spans="1:20" s="17" customFormat="1" ht="30.75" hidden="1" customHeight="1" x14ac:dyDescent="0.25">
      <c r="A68" s="218"/>
      <c r="B68" s="220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963</v>
      </c>
      <c r="N68" s="7">
        <v>1116262585</v>
      </c>
      <c r="O68" s="6" t="s">
        <v>964</v>
      </c>
      <c r="P68" s="6">
        <v>3162483098</v>
      </c>
      <c r="Q68" s="72" t="s">
        <v>965</v>
      </c>
      <c r="R68" s="352"/>
      <c r="S68" s="6"/>
      <c r="T68" s="20"/>
    </row>
    <row r="69" spans="1:20" s="17" customFormat="1" ht="30.75" hidden="1" customHeight="1" x14ac:dyDescent="0.25">
      <c r="A69" s="242"/>
      <c r="B69" s="243"/>
      <c r="C69" s="232"/>
      <c r="D69" s="232"/>
      <c r="E69" s="232"/>
      <c r="F69" s="233"/>
      <c r="G69" s="232"/>
      <c r="H69" s="239"/>
      <c r="I69" s="115"/>
      <c r="J69" s="116"/>
      <c r="K69" s="18"/>
      <c r="L69" s="19" t="s">
        <v>186</v>
      </c>
      <c r="M69" s="6" t="s">
        <v>568</v>
      </c>
      <c r="N69" s="7">
        <v>1144070484</v>
      </c>
      <c r="O69" s="6" t="s">
        <v>569</v>
      </c>
      <c r="P69" s="6">
        <v>3160248309</v>
      </c>
      <c r="Q69" s="72" t="s">
        <v>570</v>
      </c>
      <c r="R69" s="353"/>
      <c r="S69" s="6"/>
      <c r="T69" s="6"/>
    </row>
    <row r="70" spans="1:20" s="17" customFormat="1" ht="36" hidden="1" customHeight="1" x14ac:dyDescent="0.25">
      <c r="A70" s="223">
        <v>890302594</v>
      </c>
      <c r="B70" s="225" t="s">
        <v>19</v>
      </c>
      <c r="C70" s="205" t="s">
        <v>20</v>
      </c>
      <c r="D70" s="205" t="s">
        <v>1277</v>
      </c>
      <c r="E70" s="205" t="s">
        <v>17</v>
      </c>
      <c r="F70" s="221">
        <v>2169</v>
      </c>
      <c r="G70" s="205" t="s">
        <v>9</v>
      </c>
      <c r="H70" s="205" t="s">
        <v>392</v>
      </c>
      <c r="I70" s="103" t="s">
        <v>1114</v>
      </c>
      <c r="J70" s="103" t="s">
        <v>1461</v>
      </c>
      <c r="K70" s="86" t="s">
        <v>202</v>
      </c>
      <c r="L70" s="19" t="s">
        <v>186</v>
      </c>
      <c r="M70" s="129" t="s">
        <v>854</v>
      </c>
      <c r="N70" s="130">
        <v>1113643216</v>
      </c>
      <c r="O70" s="129" t="s">
        <v>855</v>
      </c>
      <c r="P70" s="129">
        <v>3017326148</v>
      </c>
      <c r="Q70" s="131" t="s">
        <v>1022</v>
      </c>
      <c r="R70" s="215" t="s">
        <v>1347</v>
      </c>
      <c r="S70" s="6"/>
      <c r="T70" s="6"/>
    </row>
    <row r="71" spans="1:20" s="17" customFormat="1" ht="36" hidden="1" customHeight="1" x14ac:dyDescent="0.25">
      <c r="A71" s="224"/>
      <c r="B71" s="226"/>
      <c r="C71" s="214"/>
      <c r="D71" s="214"/>
      <c r="E71" s="214"/>
      <c r="F71" s="222"/>
      <c r="G71" s="214"/>
      <c r="H71" s="206"/>
      <c r="I71" s="117"/>
      <c r="J71" s="118"/>
      <c r="K71" s="18"/>
      <c r="L71" s="19" t="s">
        <v>186</v>
      </c>
      <c r="M71" s="4" t="s">
        <v>487</v>
      </c>
      <c r="N71" s="26">
        <v>66774097</v>
      </c>
      <c r="O71" s="6" t="s">
        <v>488</v>
      </c>
      <c r="P71" s="6">
        <v>890300292</v>
      </c>
      <c r="Q71" s="72" t="s">
        <v>21</v>
      </c>
      <c r="R71" s="216"/>
      <c r="S71" s="6"/>
      <c r="T71" s="6"/>
    </row>
    <row r="72" spans="1:20" s="17" customFormat="1" ht="36" hidden="1" customHeight="1" x14ac:dyDescent="0.25">
      <c r="A72" s="224"/>
      <c r="B72" s="226"/>
      <c r="C72" s="214"/>
      <c r="D72" s="214"/>
      <c r="E72" s="214"/>
      <c r="F72" s="222"/>
      <c r="G72" s="214"/>
      <c r="H72" s="206"/>
      <c r="I72" s="107"/>
      <c r="J72" s="108"/>
      <c r="K72" s="18"/>
      <c r="L72" s="19" t="s">
        <v>186</v>
      </c>
      <c r="M72" s="4" t="s">
        <v>1242</v>
      </c>
      <c r="N72" s="124"/>
      <c r="O72" s="45"/>
      <c r="P72" s="45"/>
      <c r="Q72" s="66"/>
      <c r="R72" s="216"/>
      <c r="S72" s="6"/>
      <c r="T72" s="6"/>
    </row>
    <row r="73" spans="1:20" s="17" customFormat="1" ht="36" hidden="1" customHeight="1" x14ac:dyDescent="0.25">
      <c r="A73" s="224"/>
      <c r="B73" s="226"/>
      <c r="C73" s="214"/>
      <c r="D73" s="214"/>
      <c r="E73" s="214"/>
      <c r="F73" s="222"/>
      <c r="G73" s="214"/>
      <c r="H73" s="206"/>
      <c r="I73" s="107"/>
      <c r="J73" s="108"/>
      <c r="K73" s="18"/>
      <c r="L73" s="19" t="s">
        <v>186</v>
      </c>
      <c r="M73" s="166" t="s">
        <v>489</v>
      </c>
      <c r="N73" s="26">
        <v>66930367</v>
      </c>
      <c r="O73" s="4" t="s">
        <v>490</v>
      </c>
      <c r="P73" s="4">
        <v>3122981573</v>
      </c>
      <c r="Q73" s="72" t="s">
        <v>491</v>
      </c>
      <c r="R73" s="216"/>
      <c r="S73" s="6"/>
      <c r="T73" s="6"/>
    </row>
    <row r="74" spans="1:20" s="17" customFormat="1" ht="36" hidden="1" customHeight="1" x14ac:dyDescent="0.25">
      <c r="A74" s="244"/>
      <c r="B74" s="245"/>
      <c r="C74" s="232"/>
      <c r="D74" s="232"/>
      <c r="E74" s="232"/>
      <c r="F74" s="233"/>
      <c r="G74" s="232"/>
      <c r="H74" s="239"/>
      <c r="I74" s="115"/>
      <c r="J74" s="116"/>
      <c r="K74" s="18"/>
      <c r="L74" s="19" t="s">
        <v>186</v>
      </c>
      <c r="M74" s="165" t="s">
        <v>492</v>
      </c>
      <c r="N74" s="6">
        <v>1113642428</v>
      </c>
      <c r="O74" s="6" t="s">
        <v>493</v>
      </c>
      <c r="P74" s="6" t="s">
        <v>494</v>
      </c>
      <c r="Q74" s="72" t="s">
        <v>495</v>
      </c>
      <c r="R74" s="251"/>
      <c r="S74" s="6"/>
      <c r="T74" s="6"/>
    </row>
    <row r="75" spans="1:20" s="17" customFormat="1" ht="66" hidden="1" customHeight="1" x14ac:dyDescent="0.25">
      <c r="A75" s="172">
        <v>900495079</v>
      </c>
      <c r="B75" s="157" t="s">
        <v>72</v>
      </c>
      <c r="C75" s="18" t="s">
        <v>11</v>
      </c>
      <c r="D75" s="18" t="s">
        <v>588</v>
      </c>
      <c r="E75" s="18" t="s">
        <v>73</v>
      </c>
      <c r="F75" s="24">
        <v>511</v>
      </c>
      <c r="G75" s="18" t="s">
        <v>9</v>
      </c>
      <c r="H75" s="18" t="s">
        <v>393</v>
      </c>
      <c r="I75" s="104" t="s">
        <v>1071</v>
      </c>
      <c r="J75" s="104" t="s">
        <v>1252</v>
      </c>
      <c r="K75" s="86" t="s">
        <v>202</v>
      </c>
      <c r="L75" s="19" t="s">
        <v>186</v>
      </c>
      <c r="M75" s="4" t="s">
        <v>893</v>
      </c>
      <c r="N75" s="4">
        <v>1007500619</v>
      </c>
      <c r="O75" s="4" t="s">
        <v>891</v>
      </c>
      <c r="P75" s="4">
        <v>3226500271</v>
      </c>
      <c r="Q75" s="72" t="s">
        <v>892</v>
      </c>
      <c r="R75" s="136" t="s">
        <v>1328</v>
      </c>
      <c r="S75" s="6"/>
      <c r="T75" s="6"/>
    </row>
    <row r="76" spans="1:20" s="17" customFormat="1" ht="49.5" hidden="1" customHeight="1" x14ac:dyDescent="0.25">
      <c r="A76" s="171">
        <v>900031681</v>
      </c>
      <c r="B76" s="156" t="s">
        <v>100</v>
      </c>
      <c r="C76" s="9" t="s">
        <v>11</v>
      </c>
      <c r="D76" s="9" t="s">
        <v>588</v>
      </c>
      <c r="E76" s="9" t="s">
        <v>73</v>
      </c>
      <c r="F76" s="15">
        <v>779</v>
      </c>
      <c r="G76" s="9" t="s">
        <v>9</v>
      </c>
      <c r="H76" s="9" t="s">
        <v>394</v>
      </c>
      <c r="I76" s="79" t="s">
        <v>395</v>
      </c>
      <c r="J76" s="79" t="s">
        <v>1212</v>
      </c>
      <c r="K76" s="86" t="s">
        <v>202</v>
      </c>
      <c r="L76" s="19" t="s">
        <v>186</v>
      </c>
      <c r="M76" s="6" t="s">
        <v>589</v>
      </c>
      <c r="N76" s="6">
        <v>1116445882</v>
      </c>
      <c r="O76" s="6" t="s">
        <v>590</v>
      </c>
      <c r="P76" s="6">
        <v>3135974458</v>
      </c>
      <c r="Q76" s="72" t="s">
        <v>74</v>
      </c>
      <c r="R76" s="105" t="s">
        <v>1328</v>
      </c>
      <c r="S76" s="6"/>
      <c r="T76" s="6"/>
    </row>
    <row r="77" spans="1:20" s="17" customFormat="1" ht="49.5" hidden="1" customHeight="1" x14ac:dyDescent="0.25">
      <c r="A77" s="262">
        <v>900087414</v>
      </c>
      <c r="B77" s="307" t="s">
        <v>138</v>
      </c>
      <c r="C77" s="259" t="s">
        <v>20</v>
      </c>
      <c r="D77" s="205" t="s">
        <v>1276</v>
      </c>
      <c r="E77" s="205" t="s">
        <v>17</v>
      </c>
      <c r="F77" s="268">
        <v>2364</v>
      </c>
      <c r="G77" s="259" t="s">
        <v>9</v>
      </c>
      <c r="H77" s="205" t="s">
        <v>398</v>
      </c>
      <c r="I77" s="69" t="s">
        <v>1370</v>
      </c>
      <c r="J77" s="69" t="s">
        <v>1176</v>
      </c>
      <c r="K77" s="46" t="s">
        <v>202</v>
      </c>
      <c r="L77" s="19" t="s">
        <v>186</v>
      </c>
      <c r="M77" s="16" t="s">
        <v>591</v>
      </c>
      <c r="N77" s="7">
        <v>1116131486</v>
      </c>
      <c r="O77" s="6" t="s">
        <v>592</v>
      </c>
      <c r="P77" s="6">
        <v>3107023205</v>
      </c>
      <c r="Q77" s="72" t="s">
        <v>593</v>
      </c>
      <c r="R77" s="215" t="s">
        <v>1328</v>
      </c>
      <c r="S77" s="6"/>
      <c r="T77" s="6"/>
    </row>
    <row r="78" spans="1:20" s="17" customFormat="1" ht="49.5" hidden="1" customHeight="1" x14ac:dyDescent="0.25">
      <c r="A78" s="263"/>
      <c r="B78" s="308"/>
      <c r="C78" s="260"/>
      <c r="D78" s="214"/>
      <c r="E78" s="214"/>
      <c r="F78" s="269"/>
      <c r="G78" s="260"/>
      <c r="H78" s="206"/>
      <c r="I78" s="117"/>
      <c r="J78" s="118"/>
      <c r="K78" s="14"/>
      <c r="L78" s="19" t="s">
        <v>186</v>
      </c>
      <c r="M78" s="16" t="s">
        <v>1060</v>
      </c>
      <c r="N78" s="7">
        <v>1005862436</v>
      </c>
      <c r="O78" s="6" t="s">
        <v>1059</v>
      </c>
      <c r="P78" s="6">
        <v>3173525679</v>
      </c>
      <c r="Q78" s="72" t="s">
        <v>1075</v>
      </c>
      <c r="R78" s="216"/>
      <c r="S78" s="6"/>
      <c r="T78" s="6"/>
    </row>
    <row r="79" spans="1:20" s="17" customFormat="1" ht="49.5" hidden="1" customHeight="1" x14ac:dyDescent="0.25">
      <c r="A79" s="263"/>
      <c r="B79" s="308"/>
      <c r="C79" s="260"/>
      <c r="D79" s="214"/>
      <c r="E79" s="214"/>
      <c r="F79" s="269"/>
      <c r="G79" s="260"/>
      <c r="H79" s="206"/>
      <c r="I79" s="115"/>
      <c r="J79" s="116"/>
      <c r="K79" s="14"/>
      <c r="L79" s="19" t="s">
        <v>186</v>
      </c>
      <c r="M79" s="16" t="s">
        <v>594</v>
      </c>
      <c r="N79" s="7">
        <v>29974995</v>
      </c>
      <c r="O79" s="6" t="s">
        <v>595</v>
      </c>
      <c r="P79" s="6">
        <v>3145029044</v>
      </c>
      <c r="Q79" s="72" t="s">
        <v>596</v>
      </c>
      <c r="R79" s="254"/>
      <c r="S79" s="6"/>
      <c r="T79" s="6"/>
    </row>
    <row r="80" spans="1:20" s="17" customFormat="1" ht="75" hidden="1" x14ac:dyDescent="0.25">
      <c r="A80" s="62">
        <v>800157686</v>
      </c>
      <c r="B80" s="133" t="s">
        <v>136</v>
      </c>
      <c r="C80" s="18" t="s">
        <v>11</v>
      </c>
      <c r="D80" s="18" t="s">
        <v>598</v>
      </c>
      <c r="E80" s="18" t="s">
        <v>73</v>
      </c>
      <c r="F80" s="24">
        <v>939</v>
      </c>
      <c r="G80" s="18" t="s">
        <v>9</v>
      </c>
      <c r="H80" s="18" t="s">
        <v>1044</v>
      </c>
      <c r="I80" s="104" t="s">
        <v>1147</v>
      </c>
      <c r="J80" s="104" t="s">
        <v>293</v>
      </c>
      <c r="K80" s="86" t="s">
        <v>202</v>
      </c>
      <c r="L80" s="19" t="s">
        <v>186</v>
      </c>
      <c r="M80" s="6" t="s">
        <v>498</v>
      </c>
      <c r="N80" s="6">
        <v>29707256</v>
      </c>
      <c r="O80" s="6" t="s">
        <v>499</v>
      </c>
      <c r="P80" s="6">
        <v>3182049459</v>
      </c>
      <c r="Q80" s="72" t="s">
        <v>137</v>
      </c>
      <c r="R80" s="153" t="s">
        <v>1314</v>
      </c>
      <c r="S80" s="6"/>
      <c r="T80" s="6"/>
    </row>
    <row r="81" spans="1:20" s="17" customFormat="1" ht="84.75" hidden="1" customHeight="1" x14ac:dyDescent="0.25">
      <c r="A81" s="61">
        <v>891300237</v>
      </c>
      <c r="B81" s="152" t="s">
        <v>1213</v>
      </c>
      <c r="C81" s="9" t="s">
        <v>11</v>
      </c>
      <c r="D81" s="9" t="s">
        <v>599</v>
      </c>
      <c r="E81" s="9" t="s">
        <v>17</v>
      </c>
      <c r="F81" s="15">
        <v>3107</v>
      </c>
      <c r="G81" s="9" t="s">
        <v>9</v>
      </c>
      <c r="H81" s="9" t="s">
        <v>396</v>
      </c>
      <c r="I81" s="79" t="s">
        <v>403</v>
      </c>
      <c r="J81" s="79" t="s">
        <v>1218</v>
      </c>
      <c r="K81" s="86" t="s">
        <v>202</v>
      </c>
      <c r="L81" s="19" t="s">
        <v>186</v>
      </c>
      <c r="M81" s="6" t="s">
        <v>496</v>
      </c>
      <c r="N81" s="6">
        <v>1113637534</v>
      </c>
      <c r="O81" s="6" t="s">
        <v>320</v>
      </c>
      <c r="P81" s="6">
        <v>3172524964</v>
      </c>
      <c r="Q81" s="72" t="s">
        <v>497</v>
      </c>
      <c r="R81" s="153" t="s">
        <v>1314</v>
      </c>
      <c r="S81" s="6"/>
      <c r="T81" s="6"/>
    </row>
    <row r="82" spans="1:20" s="17" customFormat="1" ht="75" hidden="1" x14ac:dyDescent="0.25">
      <c r="A82" s="62">
        <v>900934328</v>
      </c>
      <c r="B82" s="133" t="s">
        <v>165</v>
      </c>
      <c r="C82" s="18" t="s">
        <v>11</v>
      </c>
      <c r="D82" s="18" t="s">
        <v>599</v>
      </c>
      <c r="E82" s="18" t="s">
        <v>166</v>
      </c>
      <c r="F82" s="24">
        <v>21</v>
      </c>
      <c r="G82" s="18" t="s">
        <v>98</v>
      </c>
      <c r="H82" s="18" t="s">
        <v>397</v>
      </c>
      <c r="I82" s="85" t="s">
        <v>186</v>
      </c>
      <c r="J82" s="85" t="s">
        <v>186</v>
      </c>
      <c r="K82" s="18" t="s">
        <v>187</v>
      </c>
      <c r="L82" s="19" t="s">
        <v>186</v>
      </c>
      <c r="M82" s="6" t="s">
        <v>960</v>
      </c>
      <c r="N82" s="6">
        <v>66802283</v>
      </c>
      <c r="O82" s="6" t="s">
        <v>501</v>
      </c>
      <c r="P82" s="6">
        <v>3206875290</v>
      </c>
      <c r="Q82" s="72" t="s">
        <v>997</v>
      </c>
      <c r="R82" s="153" t="s">
        <v>1329</v>
      </c>
      <c r="S82" s="6"/>
      <c r="T82" s="6"/>
    </row>
    <row r="83" spans="1:20" s="17" customFormat="1" ht="36" hidden="1" customHeight="1" x14ac:dyDescent="0.25">
      <c r="A83" s="262">
        <v>900211167</v>
      </c>
      <c r="B83" s="265" t="s">
        <v>141</v>
      </c>
      <c r="C83" s="259" t="s">
        <v>11</v>
      </c>
      <c r="D83" s="205" t="s">
        <v>602</v>
      </c>
      <c r="E83" s="259" t="s">
        <v>35</v>
      </c>
      <c r="F83" s="268">
        <v>1017</v>
      </c>
      <c r="G83" s="259" t="s">
        <v>9</v>
      </c>
      <c r="H83" s="205" t="s">
        <v>399</v>
      </c>
      <c r="I83" s="69" t="s">
        <v>288</v>
      </c>
      <c r="J83" s="69" t="s">
        <v>223</v>
      </c>
      <c r="K83" s="14" t="s">
        <v>187</v>
      </c>
      <c r="L83" s="19" t="s">
        <v>186</v>
      </c>
      <c r="M83" s="6" t="s">
        <v>1143</v>
      </c>
      <c r="N83" s="7">
        <v>1107524630</v>
      </c>
      <c r="O83" s="6" t="s">
        <v>361</v>
      </c>
      <c r="P83" s="6">
        <v>3108965101</v>
      </c>
      <c r="Q83" s="72" t="s">
        <v>1142</v>
      </c>
      <c r="R83" s="215" t="s">
        <v>1144</v>
      </c>
      <c r="S83" s="6"/>
      <c r="T83" s="20"/>
    </row>
    <row r="84" spans="1:20" s="17" customFormat="1" ht="36" hidden="1" customHeight="1" x14ac:dyDescent="0.25">
      <c r="A84" s="263"/>
      <c r="B84" s="266"/>
      <c r="C84" s="260"/>
      <c r="D84" s="214"/>
      <c r="E84" s="260"/>
      <c r="F84" s="269"/>
      <c r="G84" s="260"/>
      <c r="H84" s="206"/>
      <c r="I84" s="14" t="s">
        <v>1123</v>
      </c>
      <c r="J84" s="14" t="s">
        <v>1123</v>
      </c>
      <c r="K84" s="14"/>
      <c r="L84" s="19" t="s">
        <v>186</v>
      </c>
      <c r="M84" s="6" t="s">
        <v>600</v>
      </c>
      <c r="N84" s="7">
        <v>1143986928</v>
      </c>
      <c r="O84" s="6" t="s">
        <v>601</v>
      </c>
      <c r="P84" s="6">
        <v>3506137506</v>
      </c>
      <c r="Q84" s="72" t="s">
        <v>142</v>
      </c>
      <c r="R84" s="216"/>
      <c r="S84" s="6"/>
      <c r="T84" s="6"/>
    </row>
    <row r="85" spans="1:20" s="13" customFormat="1" ht="24.75" hidden="1" customHeight="1" x14ac:dyDescent="0.25">
      <c r="A85" s="293">
        <v>891301549</v>
      </c>
      <c r="B85" s="348" t="s">
        <v>22</v>
      </c>
      <c r="C85" s="259" t="s">
        <v>11</v>
      </c>
      <c r="D85" s="205" t="s">
        <v>369</v>
      </c>
      <c r="E85" s="205" t="s">
        <v>23</v>
      </c>
      <c r="F85" s="268">
        <v>489</v>
      </c>
      <c r="G85" s="259" t="s">
        <v>9</v>
      </c>
      <c r="H85" s="205" t="s">
        <v>401</v>
      </c>
      <c r="I85" s="89" t="s">
        <v>296</v>
      </c>
      <c r="J85" s="89" t="s">
        <v>281</v>
      </c>
      <c r="K85" s="46" t="s">
        <v>202</v>
      </c>
      <c r="L85" s="19" t="s">
        <v>186</v>
      </c>
      <c r="M85" s="16" t="s">
        <v>354</v>
      </c>
      <c r="N85" s="7">
        <v>32785377</v>
      </c>
      <c r="O85" s="6" t="s">
        <v>355</v>
      </c>
      <c r="P85" s="6">
        <v>3186084372</v>
      </c>
      <c r="Q85" s="72" t="s">
        <v>356</v>
      </c>
      <c r="R85" s="312" t="s">
        <v>1237</v>
      </c>
      <c r="S85" s="6"/>
      <c r="T85" s="6"/>
    </row>
    <row r="86" spans="1:20" s="13" customFormat="1" ht="24.75" hidden="1" customHeight="1" x14ac:dyDescent="0.25">
      <c r="A86" s="306"/>
      <c r="B86" s="300"/>
      <c r="C86" s="260"/>
      <c r="D86" s="214"/>
      <c r="E86" s="214"/>
      <c r="F86" s="269"/>
      <c r="G86" s="260"/>
      <c r="H86" s="206"/>
      <c r="I86" s="109"/>
      <c r="J86" s="110"/>
      <c r="K86" s="14"/>
      <c r="L86" s="19" t="s">
        <v>186</v>
      </c>
      <c r="M86" s="16" t="s">
        <v>357</v>
      </c>
      <c r="N86" s="7">
        <v>52543198</v>
      </c>
      <c r="O86" s="6" t="s">
        <v>358</v>
      </c>
      <c r="P86" s="6">
        <v>3102832411</v>
      </c>
      <c r="Q86" s="72" t="s">
        <v>359</v>
      </c>
      <c r="R86" s="352"/>
      <c r="S86" s="7"/>
      <c r="T86" s="6"/>
    </row>
    <row r="87" spans="1:20" s="13" customFormat="1" ht="24.75" hidden="1" customHeight="1" x14ac:dyDescent="0.25">
      <c r="A87" s="306"/>
      <c r="B87" s="300"/>
      <c r="C87" s="260"/>
      <c r="D87" s="214"/>
      <c r="E87" s="214"/>
      <c r="F87" s="269"/>
      <c r="G87" s="260"/>
      <c r="H87" s="206"/>
      <c r="I87" s="111"/>
      <c r="J87" s="112"/>
      <c r="K87" s="14"/>
      <c r="L87" s="19" t="s">
        <v>186</v>
      </c>
      <c r="M87" s="16" t="s">
        <v>360</v>
      </c>
      <c r="N87" s="28"/>
      <c r="O87" s="6" t="s">
        <v>361</v>
      </c>
      <c r="P87" s="6" t="s">
        <v>1187</v>
      </c>
      <c r="Q87" s="72" t="s">
        <v>362</v>
      </c>
      <c r="R87" s="352"/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11"/>
      <c r="J88" s="112"/>
      <c r="K88" s="14"/>
      <c r="L88" s="19" t="s">
        <v>186</v>
      </c>
      <c r="M88" s="16" t="s">
        <v>363</v>
      </c>
      <c r="N88" s="7">
        <v>1116261521</v>
      </c>
      <c r="O88" s="6" t="s">
        <v>364</v>
      </c>
      <c r="P88" s="6" t="s">
        <v>365</v>
      </c>
      <c r="Q88" s="72" t="s">
        <v>24</v>
      </c>
      <c r="R88" s="352"/>
      <c r="S88" s="7"/>
      <c r="T88" s="6"/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920</v>
      </c>
      <c r="N89" s="7">
        <v>1123313725</v>
      </c>
      <c r="O89" s="6" t="s">
        <v>714</v>
      </c>
      <c r="P89" s="6">
        <v>3164465688</v>
      </c>
      <c r="Q89" s="72" t="s">
        <v>921</v>
      </c>
      <c r="R89" s="352"/>
      <c r="S89" s="7"/>
      <c r="T89" s="6"/>
    </row>
    <row r="90" spans="1:20" s="13" customFormat="1" ht="24.75" hidden="1" customHeight="1" x14ac:dyDescent="0.25">
      <c r="A90" s="294"/>
      <c r="B90" s="301"/>
      <c r="C90" s="261"/>
      <c r="D90" s="232"/>
      <c r="E90" s="232"/>
      <c r="F90" s="270"/>
      <c r="G90" s="261"/>
      <c r="H90" s="239"/>
      <c r="I90" s="113"/>
      <c r="J90" s="114"/>
      <c r="K90" s="14"/>
      <c r="L90" s="19" t="s">
        <v>186</v>
      </c>
      <c r="M90" s="49" t="s">
        <v>366</v>
      </c>
      <c r="N90" s="14" t="s">
        <v>861</v>
      </c>
      <c r="O90" s="18" t="s">
        <v>367</v>
      </c>
      <c r="P90" s="14" t="s">
        <v>860</v>
      </c>
      <c r="Q90" s="72" t="s">
        <v>368</v>
      </c>
      <c r="R90" s="353"/>
      <c r="S90" s="7"/>
      <c r="T90" s="6"/>
    </row>
    <row r="91" spans="1:20" s="13" customFormat="1" ht="21.75" hidden="1" customHeight="1" x14ac:dyDescent="0.25">
      <c r="A91" s="365">
        <v>815000863</v>
      </c>
      <c r="B91" s="265" t="s">
        <v>42</v>
      </c>
      <c r="C91" s="205" t="s">
        <v>43</v>
      </c>
      <c r="D91" s="205" t="s">
        <v>603</v>
      </c>
      <c r="E91" s="205" t="s">
        <v>35</v>
      </c>
      <c r="F91" s="268">
        <v>2945</v>
      </c>
      <c r="G91" s="259" t="s">
        <v>9</v>
      </c>
      <c r="H91" s="205" t="s">
        <v>402</v>
      </c>
      <c r="I91" s="89" t="s">
        <v>1248</v>
      </c>
      <c r="J91" s="89" t="s">
        <v>1371</v>
      </c>
      <c r="K91" s="14" t="s">
        <v>187</v>
      </c>
      <c r="L91" s="19" t="s">
        <v>186</v>
      </c>
      <c r="M91" s="6" t="s">
        <v>604</v>
      </c>
      <c r="N91" s="7">
        <v>1115093726</v>
      </c>
      <c r="O91" s="6" t="s">
        <v>605</v>
      </c>
      <c r="P91" s="6" t="s">
        <v>606</v>
      </c>
      <c r="Q91" s="72" t="s">
        <v>607</v>
      </c>
      <c r="R91" s="303" t="s">
        <v>1182</v>
      </c>
      <c r="S91" s="7"/>
      <c r="T91" s="6"/>
    </row>
    <row r="92" spans="1:20" s="13" customFormat="1" ht="21.75" hidden="1" customHeight="1" x14ac:dyDescent="0.25">
      <c r="A92" s="365"/>
      <c r="B92" s="266"/>
      <c r="C92" s="214"/>
      <c r="D92" s="214"/>
      <c r="E92" s="214"/>
      <c r="F92" s="269"/>
      <c r="G92" s="260"/>
      <c r="H92" s="206"/>
      <c r="I92" s="14" t="s">
        <v>1123</v>
      </c>
      <c r="J92" s="14" t="s">
        <v>1123</v>
      </c>
      <c r="K92" s="14"/>
      <c r="L92" s="19" t="s">
        <v>186</v>
      </c>
      <c r="M92" s="6" t="s">
        <v>608</v>
      </c>
      <c r="N92" s="7">
        <v>1115071081</v>
      </c>
      <c r="O92" s="6" t="s">
        <v>609</v>
      </c>
      <c r="P92" s="6">
        <v>3164517578</v>
      </c>
      <c r="Q92" s="72" t="s">
        <v>610</v>
      </c>
      <c r="R92" s="304"/>
      <c r="S92" s="7"/>
      <c r="T92" s="6"/>
    </row>
    <row r="93" spans="1:20" s="13" customFormat="1" ht="21.75" hidden="1" customHeight="1" x14ac:dyDescent="0.25">
      <c r="A93" s="365"/>
      <c r="B93" s="266"/>
      <c r="C93" s="214"/>
      <c r="D93" s="214"/>
      <c r="E93" s="214"/>
      <c r="F93" s="269"/>
      <c r="G93" s="260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611</v>
      </c>
      <c r="N93" s="7">
        <v>1115070939</v>
      </c>
      <c r="O93" s="6" t="s">
        <v>612</v>
      </c>
      <c r="P93" s="16">
        <v>3173112260</v>
      </c>
      <c r="Q93" s="72" t="s">
        <v>613</v>
      </c>
      <c r="R93" s="304"/>
      <c r="S93" s="7"/>
      <c r="T93" s="6"/>
    </row>
    <row r="94" spans="1:20" s="21" customFormat="1" ht="21.75" hidden="1" customHeight="1" x14ac:dyDescent="0.25">
      <c r="A94" s="365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4" t="s">
        <v>1181</v>
      </c>
      <c r="N94" s="5">
        <v>31432901</v>
      </c>
      <c r="O94" s="4" t="s">
        <v>614</v>
      </c>
      <c r="P94" s="4">
        <v>3106955318</v>
      </c>
      <c r="Q94" s="72" t="s">
        <v>44</v>
      </c>
      <c r="R94" s="304"/>
      <c r="S94" s="7"/>
      <c r="T94" s="20"/>
    </row>
    <row r="95" spans="1:20" s="13" customFormat="1" ht="27" hidden="1" customHeight="1" x14ac:dyDescent="0.25">
      <c r="A95" s="365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615</v>
      </c>
      <c r="N95" s="7">
        <v>1115085982</v>
      </c>
      <c r="O95" s="6" t="s">
        <v>616</v>
      </c>
      <c r="P95" s="6">
        <v>3107533145</v>
      </c>
      <c r="Q95" s="72" t="s">
        <v>617</v>
      </c>
      <c r="R95" s="304"/>
      <c r="S95" s="6"/>
      <c r="T95" s="6"/>
    </row>
    <row r="96" spans="1:20" s="13" customFormat="1" ht="21.75" hidden="1" customHeight="1" x14ac:dyDescent="0.25">
      <c r="A96" s="365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6" t="s">
        <v>618</v>
      </c>
      <c r="N96" s="7">
        <v>1115086386</v>
      </c>
      <c r="O96" s="6" t="s">
        <v>619</v>
      </c>
      <c r="P96" s="6">
        <v>3177912992</v>
      </c>
      <c r="Q96" s="72" t="s">
        <v>620</v>
      </c>
      <c r="R96" s="304"/>
      <c r="S96" s="7"/>
      <c r="T96" s="6"/>
    </row>
    <row r="97" spans="1:20" s="13" customFormat="1" ht="21.75" hidden="1" customHeight="1" x14ac:dyDescent="0.25">
      <c r="A97" s="365"/>
      <c r="B97" s="267"/>
      <c r="C97" s="232"/>
      <c r="D97" s="232"/>
      <c r="E97" s="232"/>
      <c r="F97" s="270"/>
      <c r="G97" s="261"/>
      <c r="H97" s="239"/>
      <c r="I97" s="14" t="s">
        <v>1123</v>
      </c>
      <c r="J97" s="14" t="s">
        <v>1123</v>
      </c>
      <c r="K97" s="14"/>
      <c r="L97" s="19" t="s">
        <v>186</v>
      </c>
      <c r="M97" s="6" t="s">
        <v>1083</v>
      </c>
      <c r="N97" s="6">
        <v>1112957776</v>
      </c>
      <c r="O97" s="6" t="s">
        <v>1085</v>
      </c>
      <c r="P97" s="6" t="s">
        <v>1084</v>
      </c>
      <c r="Q97" s="72" t="s">
        <v>617</v>
      </c>
      <c r="R97" s="305"/>
      <c r="S97" s="6"/>
      <c r="T97" s="6"/>
    </row>
    <row r="98" spans="1:20" s="13" customFormat="1" ht="31.5" hidden="1" customHeight="1" x14ac:dyDescent="0.25">
      <c r="A98" s="323">
        <v>800197463</v>
      </c>
      <c r="B98" s="265" t="s">
        <v>27</v>
      </c>
      <c r="C98" s="259" t="s">
        <v>11</v>
      </c>
      <c r="D98" s="205" t="s">
        <v>1257</v>
      </c>
      <c r="E98" s="259" t="s">
        <v>28</v>
      </c>
      <c r="F98" s="268">
        <v>6123</v>
      </c>
      <c r="G98" s="259" t="s">
        <v>9</v>
      </c>
      <c r="H98" s="205" t="s">
        <v>404</v>
      </c>
      <c r="I98" s="89" t="s">
        <v>405</v>
      </c>
      <c r="J98" s="89" t="s">
        <v>1372</v>
      </c>
      <c r="K98" s="46" t="s">
        <v>202</v>
      </c>
      <c r="L98" s="19" t="s">
        <v>186</v>
      </c>
      <c r="M98" s="48" t="s">
        <v>937</v>
      </c>
      <c r="N98" s="12">
        <v>1116267330</v>
      </c>
      <c r="O98" s="6" t="s">
        <v>938</v>
      </c>
      <c r="P98" s="20">
        <v>3185598825</v>
      </c>
      <c r="Q98" s="73" t="s">
        <v>939</v>
      </c>
      <c r="R98" s="215" t="s">
        <v>1292</v>
      </c>
      <c r="S98" s="7"/>
      <c r="T98" s="6"/>
    </row>
    <row r="99" spans="1:20" s="13" customFormat="1" ht="31.5" hidden="1" customHeight="1" x14ac:dyDescent="0.25">
      <c r="A99" s="324"/>
      <c r="B99" s="266"/>
      <c r="C99" s="260"/>
      <c r="D99" s="214"/>
      <c r="E99" s="260"/>
      <c r="F99" s="269"/>
      <c r="G99" s="260"/>
      <c r="H99" s="206"/>
      <c r="I99" s="14" t="s">
        <v>1123</v>
      </c>
      <c r="J99" s="14" t="s">
        <v>1123</v>
      </c>
      <c r="K99" s="14"/>
      <c r="L99" s="19" t="s">
        <v>186</v>
      </c>
      <c r="M99" s="48" t="s">
        <v>621</v>
      </c>
      <c r="N99" s="12">
        <v>31578815</v>
      </c>
      <c r="O99" s="6" t="s">
        <v>622</v>
      </c>
      <c r="P99" s="20">
        <v>3207209899</v>
      </c>
      <c r="Q99" s="73" t="s">
        <v>943</v>
      </c>
      <c r="R99" s="216"/>
      <c r="S99" s="7"/>
      <c r="T99" s="6"/>
    </row>
    <row r="100" spans="1:20" s="13" customFormat="1" ht="31.5" hidden="1" customHeight="1" x14ac:dyDescent="0.25">
      <c r="A100" s="324"/>
      <c r="B100" s="266"/>
      <c r="C100" s="260"/>
      <c r="D100" s="214"/>
      <c r="E100" s="260"/>
      <c r="F100" s="269"/>
      <c r="G100" s="260"/>
      <c r="H100" s="206"/>
      <c r="I100" s="14" t="s">
        <v>1123</v>
      </c>
      <c r="J100" s="14" t="s">
        <v>1123</v>
      </c>
      <c r="K100" s="14"/>
      <c r="L100" s="19" t="s">
        <v>186</v>
      </c>
      <c r="M100" s="48" t="s">
        <v>623</v>
      </c>
      <c r="N100" s="7">
        <v>66981671</v>
      </c>
      <c r="O100" s="6" t="s">
        <v>624</v>
      </c>
      <c r="P100" s="20">
        <v>3127056239</v>
      </c>
      <c r="Q100" s="73" t="s">
        <v>625</v>
      </c>
      <c r="R100" s="216"/>
      <c r="S100" s="7"/>
      <c r="T100" s="6"/>
    </row>
    <row r="101" spans="1:20" s="13" customFormat="1" ht="31.5" hidden="1" customHeight="1" x14ac:dyDescent="0.25">
      <c r="A101" s="324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20" t="s">
        <v>1021</v>
      </c>
      <c r="N101" s="28"/>
      <c r="O101" s="29"/>
      <c r="P101" s="20">
        <v>3234901383</v>
      </c>
      <c r="Q101" s="132"/>
      <c r="R101" s="216"/>
      <c r="S101" s="7"/>
      <c r="T101" s="6"/>
    </row>
    <row r="102" spans="1:20" s="13" customFormat="1" ht="31.5" hidden="1" customHeight="1" x14ac:dyDescent="0.25">
      <c r="A102" s="325"/>
      <c r="B102" s="267"/>
      <c r="C102" s="261"/>
      <c r="D102" s="232"/>
      <c r="E102" s="261"/>
      <c r="F102" s="270"/>
      <c r="G102" s="261"/>
      <c r="H102" s="239"/>
      <c r="I102" s="14" t="s">
        <v>1123</v>
      </c>
      <c r="J102" s="14" t="s">
        <v>1123</v>
      </c>
      <c r="K102" s="14"/>
      <c r="L102" s="19" t="s">
        <v>186</v>
      </c>
      <c r="M102" s="20" t="s">
        <v>942</v>
      </c>
      <c r="N102" s="12">
        <v>1113528928</v>
      </c>
      <c r="O102" s="6" t="s">
        <v>940</v>
      </c>
      <c r="P102" s="20">
        <v>3188929034</v>
      </c>
      <c r="Q102" s="73" t="s">
        <v>941</v>
      </c>
      <c r="R102" s="251"/>
      <c r="S102" s="7"/>
      <c r="T102" s="6"/>
    </row>
    <row r="103" spans="1:20" s="13" customFormat="1" ht="31.5" hidden="1" customHeight="1" x14ac:dyDescent="0.25">
      <c r="A103" s="217">
        <v>800041007</v>
      </c>
      <c r="B103" s="295" t="s">
        <v>1118</v>
      </c>
      <c r="C103" s="205" t="s">
        <v>1322</v>
      </c>
      <c r="D103" s="205" t="s">
        <v>1119</v>
      </c>
      <c r="E103" s="205" t="s">
        <v>1120</v>
      </c>
      <c r="F103" s="268">
        <v>102</v>
      </c>
      <c r="G103" s="259" t="s">
        <v>1121</v>
      </c>
      <c r="H103" s="205" t="s">
        <v>1124</v>
      </c>
      <c r="I103" s="90" t="s">
        <v>1122</v>
      </c>
      <c r="J103" s="90" t="s">
        <v>186</v>
      </c>
      <c r="K103" s="46" t="s">
        <v>202</v>
      </c>
      <c r="L103" s="19" t="s">
        <v>186</v>
      </c>
      <c r="M103" s="20" t="s">
        <v>1365</v>
      </c>
      <c r="N103" s="12">
        <v>530009422</v>
      </c>
      <c r="O103" s="29"/>
      <c r="P103" s="20">
        <v>3142428680</v>
      </c>
      <c r="Q103" s="73" t="s">
        <v>1366</v>
      </c>
      <c r="R103" s="351" t="s">
        <v>1367</v>
      </c>
      <c r="S103" s="7"/>
      <c r="T103" s="6"/>
    </row>
    <row r="104" spans="1:20" s="13" customFormat="1" ht="31.5" hidden="1" customHeight="1" x14ac:dyDescent="0.25">
      <c r="A104" s="218"/>
      <c r="B104" s="309"/>
      <c r="C104" s="214"/>
      <c r="D104" s="214"/>
      <c r="E104" s="214"/>
      <c r="F104" s="269"/>
      <c r="G104" s="260"/>
      <c r="H104" s="214"/>
      <c r="I104" s="74"/>
      <c r="J104" s="74"/>
      <c r="K104" s="14"/>
      <c r="L104" s="19" t="s">
        <v>186</v>
      </c>
      <c r="M104" s="20" t="s">
        <v>1364</v>
      </c>
      <c r="N104" s="12">
        <v>1113620014</v>
      </c>
      <c r="O104" s="29"/>
      <c r="P104" s="20">
        <v>3188204606</v>
      </c>
      <c r="Q104" s="73" t="s">
        <v>1363</v>
      </c>
      <c r="R104" s="352"/>
      <c r="S104" s="7"/>
      <c r="T104" s="6"/>
    </row>
    <row r="105" spans="1:20" s="13" customFormat="1" ht="76.5" hidden="1" customHeight="1" x14ac:dyDescent="0.25">
      <c r="A105" s="242"/>
      <c r="B105" s="296"/>
      <c r="C105" s="232"/>
      <c r="D105" s="232"/>
      <c r="E105" s="232"/>
      <c r="F105" s="270"/>
      <c r="G105" s="261"/>
      <c r="H105" s="232"/>
      <c r="I105" s="74"/>
      <c r="J105" s="74"/>
      <c r="K105" s="14"/>
      <c r="L105" s="19" t="s">
        <v>186</v>
      </c>
      <c r="M105" s="100" t="s">
        <v>1125</v>
      </c>
      <c r="N105" s="168">
        <v>38641932</v>
      </c>
      <c r="O105" s="137"/>
      <c r="P105" s="100">
        <v>3188929034</v>
      </c>
      <c r="Q105" s="73" t="s">
        <v>1126</v>
      </c>
      <c r="R105" s="353"/>
      <c r="S105" s="6"/>
      <c r="T105" s="6"/>
    </row>
    <row r="106" spans="1:20" s="13" customFormat="1" ht="32.25" hidden="1" customHeight="1" x14ac:dyDescent="0.25">
      <c r="A106" s="262">
        <v>830016868</v>
      </c>
      <c r="B106" s="265" t="s">
        <v>34</v>
      </c>
      <c r="C106" s="259" t="s">
        <v>16</v>
      </c>
      <c r="D106" s="214" t="s">
        <v>626</v>
      </c>
      <c r="E106" s="205" t="s">
        <v>35</v>
      </c>
      <c r="F106" s="268">
        <v>2229</v>
      </c>
      <c r="G106" s="259" t="s">
        <v>9</v>
      </c>
      <c r="H106" s="205" t="s">
        <v>406</v>
      </c>
      <c r="I106" s="69" t="s">
        <v>1114</v>
      </c>
      <c r="J106" s="69" t="s">
        <v>1373</v>
      </c>
      <c r="K106" s="46" t="s">
        <v>202</v>
      </c>
      <c r="L106" s="51" t="s">
        <v>283</v>
      </c>
      <c r="M106" s="6" t="s">
        <v>341</v>
      </c>
      <c r="N106" s="6">
        <v>1070591821</v>
      </c>
      <c r="O106" s="6" t="s">
        <v>342</v>
      </c>
      <c r="P106" s="6">
        <v>3102230844</v>
      </c>
      <c r="Q106" s="72" t="s">
        <v>343</v>
      </c>
      <c r="R106" s="237" t="s">
        <v>1262</v>
      </c>
      <c r="S106" s="6"/>
      <c r="T106" s="6"/>
    </row>
    <row r="107" spans="1:20" s="13" customFormat="1" ht="32.25" hidden="1" customHeight="1" x14ac:dyDescent="0.25">
      <c r="A107" s="263"/>
      <c r="B107" s="266"/>
      <c r="C107" s="260"/>
      <c r="D107" s="214"/>
      <c r="E107" s="214"/>
      <c r="F107" s="269"/>
      <c r="G107" s="260"/>
      <c r="H107" s="206"/>
      <c r="I107" s="14" t="s">
        <v>1123</v>
      </c>
      <c r="J107" s="14" t="s">
        <v>1123</v>
      </c>
      <c r="K107" s="14"/>
      <c r="L107" s="51" t="s">
        <v>283</v>
      </c>
      <c r="M107" s="4" t="s">
        <v>344</v>
      </c>
      <c r="N107" s="5">
        <v>39580109</v>
      </c>
      <c r="O107" s="4" t="s">
        <v>345</v>
      </c>
      <c r="P107" s="4">
        <v>3185171807</v>
      </c>
      <c r="Q107" s="72" t="s">
        <v>346</v>
      </c>
      <c r="R107" s="240"/>
      <c r="S107" s="7"/>
      <c r="T107" s="6"/>
    </row>
    <row r="108" spans="1:20" s="13" customFormat="1" ht="32.25" hidden="1" customHeight="1" x14ac:dyDescent="0.25">
      <c r="A108" s="263"/>
      <c r="B108" s="266"/>
      <c r="C108" s="260"/>
      <c r="D108" s="214"/>
      <c r="E108" s="214"/>
      <c r="F108" s="269"/>
      <c r="G108" s="260"/>
      <c r="H108" s="206"/>
      <c r="I108" s="14" t="s">
        <v>1123</v>
      </c>
      <c r="J108" s="14" t="s">
        <v>1123</v>
      </c>
      <c r="K108" s="14"/>
      <c r="L108" s="51" t="s">
        <v>283</v>
      </c>
      <c r="M108" s="4" t="s">
        <v>1283</v>
      </c>
      <c r="N108" s="5">
        <v>111122334</v>
      </c>
      <c r="O108" s="4" t="s">
        <v>383</v>
      </c>
      <c r="P108" s="4">
        <v>3188960388</v>
      </c>
      <c r="Q108" s="72" t="s">
        <v>1284</v>
      </c>
      <c r="R108" s="240"/>
      <c r="S108" s="6"/>
      <c r="T108" s="6"/>
    </row>
    <row r="109" spans="1:20" s="13" customFormat="1" ht="32.2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1079</v>
      </c>
      <c r="N109" s="5">
        <v>1117512390</v>
      </c>
      <c r="O109" s="4" t="s">
        <v>1077</v>
      </c>
      <c r="P109" s="4">
        <v>3176411216</v>
      </c>
      <c r="Q109" s="72" t="s">
        <v>1078</v>
      </c>
      <c r="R109" s="240"/>
      <c r="S109" s="6"/>
      <c r="T109" s="6"/>
    </row>
    <row r="110" spans="1:20" s="13" customFormat="1" ht="21.7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6" t="s">
        <v>922</v>
      </c>
      <c r="N110" s="7">
        <v>1113679950</v>
      </c>
      <c r="O110" s="6" t="s">
        <v>347</v>
      </c>
      <c r="P110" s="6">
        <v>3137372914</v>
      </c>
      <c r="Q110" s="72" t="s">
        <v>348</v>
      </c>
      <c r="R110" s="240"/>
      <c r="S110" s="7"/>
      <c r="T110" s="6"/>
    </row>
    <row r="111" spans="1:20" s="13" customFormat="1" ht="21.7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1263</v>
      </c>
      <c r="N111" s="7">
        <v>29689256</v>
      </c>
      <c r="O111" s="6" t="s">
        <v>1264</v>
      </c>
      <c r="P111" s="6">
        <v>3132457378</v>
      </c>
      <c r="Q111" s="72" t="s">
        <v>1265</v>
      </c>
      <c r="R111" s="240"/>
      <c r="S111" s="7"/>
      <c r="T111" s="6"/>
    </row>
    <row r="112" spans="1:20" s="13" customFormat="1" ht="32.25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1312</v>
      </c>
      <c r="N112" s="11">
        <v>1111155444</v>
      </c>
      <c r="O112" s="29"/>
      <c r="P112" s="6">
        <v>3175138275</v>
      </c>
      <c r="Q112" s="72" t="s">
        <v>1313</v>
      </c>
      <c r="R112" s="240"/>
      <c r="S112" s="6"/>
      <c r="T112" s="6"/>
    </row>
    <row r="113" spans="1:23" s="13" customFormat="1" ht="21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349</v>
      </c>
      <c r="N113" s="7">
        <v>29675354</v>
      </c>
      <c r="O113" s="6" t="s">
        <v>350</v>
      </c>
      <c r="P113" s="6">
        <v>3183491761</v>
      </c>
      <c r="Q113" s="72" t="s">
        <v>351</v>
      </c>
      <c r="R113" s="240"/>
      <c r="S113" s="7"/>
      <c r="T113" s="6"/>
    </row>
    <row r="114" spans="1:23" s="13" customFormat="1" ht="32.25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1013</v>
      </c>
      <c r="N114" s="28"/>
      <c r="O114" s="6" t="s">
        <v>1015</v>
      </c>
      <c r="P114" s="6">
        <v>3107823312</v>
      </c>
      <c r="Q114" s="72" t="s">
        <v>1014</v>
      </c>
      <c r="R114" s="240"/>
      <c r="S114" s="7"/>
      <c r="T114" s="6"/>
    </row>
    <row r="115" spans="1:23" s="13" customFormat="1" ht="32.25" hidden="1" customHeight="1" x14ac:dyDescent="0.25">
      <c r="A115" s="263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16" t="s">
        <v>352</v>
      </c>
      <c r="N115" s="7">
        <v>37514912</v>
      </c>
      <c r="O115" s="6" t="s">
        <v>347</v>
      </c>
      <c r="P115" s="6">
        <v>3183530705</v>
      </c>
      <c r="Q115" s="72" t="s">
        <v>353</v>
      </c>
      <c r="R115" s="240"/>
      <c r="S115" s="7"/>
      <c r="T115" s="20"/>
    </row>
    <row r="116" spans="1:23" s="13" customFormat="1" ht="23.25" hidden="1" customHeight="1" x14ac:dyDescent="0.25">
      <c r="A116" s="268">
        <v>800166199</v>
      </c>
      <c r="B116" s="348" t="s">
        <v>104</v>
      </c>
      <c r="C116" s="259" t="s">
        <v>11</v>
      </c>
      <c r="D116" s="259" t="s">
        <v>635</v>
      </c>
      <c r="E116" s="205" t="s">
        <v>105</v>
      </c>
      <c r="F116" s="268">
        <v>2914</v>
      </c>
      <c r="G116" s="259" t="s">
        <v>9</v>
      </c>
      <c r="H116" s="205" t="s">
        <v>407</v>
      </c>
      <c r="I116" s="89" t="s">
        <v>408</v>
      </c>
      <c r="J116" s="89" t="s">
        <v>449</v>
      </c>
      <c r="K116" s="46" t="s">
        <v>202</v>
      </c>
      <c r="L116" s="19" t="s">
        <v>186</v>
      </c>
      <c r="M116" s="5" t="s">
        <v>627</v>
      </c>
      <c r="N116" s="5">
        <v>66981845</v>
      </c>
      <c r="O116" s="4" t="s">
        <v>628</v>
      </c>
      <c r="P116" s="4">
        <v>3135960250</v>
      </c>
      <c r="Q116" s="72" t="s">
        <v>629</v>
      </c>
      <c r="R116" s="312" t="s">
        <v>1241</v>
      </c>
      <c r="S116" s="6"/>
      <c r="T116" s="6"/>
      <c r="W116" s="13" t="s">
        <v>1005</v>
      </c>
    </row>
    <row r="117" spans="1:23" s="13" customFormat="1" ht="23.25" hidden="1" customHeight="1" x14ac:dyDescent="0.25">
      <c r="A117" s="269"/>
      <c r="B117" s="349"/>
      <c r="C117" s="260"/>
      <c r="D117" s="260"/>
      <c r="E117" s="214"/>
      <c r="F117" s="269"/>
      <c r="G117" s="260"/>
      <c r="H117" s="206"/>
      <c r="I117" s="109"/>
      <c r="J117" s="110"/>
      <c r="K117" s="14"/>
      <c r="L117" s="19" t="s">
        <v>186</v>
      </c>
      <c r="M117" s="4" t="s">
        <v>1156</v>
      </c>
      <c r="N117" s="5">
        <v>1144165858</v>
      </c>
      <c r="O117" s="4" t="s">
        <v>1157</v>
      </c>
      <c r="P117" s="45"/>
      <c r="Q117" s="72" t="s">
        <v>632</v>
      </c>
      <c r="R117" s="313"/>
      <c r="S117" s="7"/>
      <c r="T117" s="6"/>
    </row>
    <row r="118" spans="1:23" s="13" customFormat="1" ht="23.25" hidden="1" customHeight="1" x14ac:dyDescent="0.25">
      <c r="A118" s="269"/>
      <c r="B118" s="349"/>
      <c r="C118" s="260"/>
      <c r="D118" s="260"/>
      <c r="E118" s="214"/>
      <c r="F118" s="269"/>
      <c r="G118" s="260"/>
      <c r="H118" s="206"/>
      <c r="I118" s="111"/>
      <c r="J118" s="112"/>
      <c r="K118" s="14"/>
      <c r="L118" s="19" t="s">
        <v>186</v>
      </c>
      <c r="M118" s="4" t="s">
        <v>630</v>
      </c>
      <c r="N118" s="5">
        <v>1005935610</v>
      </c>
      <c r="O118" s="4" t="s">
        <v>631</v>
      </c>
      <c r="P118" s="4">
        <v>3182618793</v>
      </c>
      <c r="Q118" s="72" t="s">
        <v>632</v>
      </c>
      <c r="R118" s="313"/>
      <c r="S118" s="7"/>
      <c r="T118" s="6"/>
    </row>
    <row r="119" spans="1:23" s="13" customFormat="1" ht="23.25" hidden="1" customHeight="1" x14ac:dyDescent="0.25">
      <c r="A119" s="270"/>
      <c r="B119" s="350"/>
      <c r="C119" s="261"/>
      <c r="D119" s="261"/>
      <c r="E119" s="232"/>
      <c r="F119" s="270"/>
      <c r="G119" s="261"/>
      <c r="H119" s="239"/>
      <c r="I119" s="113"/>
      <c r="J119" s="114"/>
      <c r="K119" s="14"/>
      <c r="L119" s="19" t="s">
        <v>186</v>
      </c>
      <c r="M119" s="6" t="s">
        <v>633</v>
      </c>
      <c r="N119" s="7">
        <v>66656591</v>
      </c>
      <c r="O119" s="6" t="s">
        <v>634</v>
      </c>
      <c r="P119" s="6">
        <v>3182618793</v>
      </c>
      <c r="Q119" s="73" t="s">
        <v>106</v>
      </c>
      <c r="R119" s="314"/>
      <c r="S119" s="7"/>
      <c r="T119" s="6"/>
    </row>
    <row r="120" spans="1:23" s="17" customFormat="1" ht="33" hidden="1" customHeight="1" x14ac:dyDescent="0.25">
      <c r="A120" s="217">
        <v>800249860</v>
      </c>
      <c r="B120" s="219" t="s">
        <v>75</v>
      </c>
      <c r="C120" s="205" t="s">
        <v>7</v>
      </c>
      <c r="D120" s="205" t="s">
        <v>386</v>
      </c>
      <c r="E120" s="205" t="s">
        <v>76</v>
      </c>
      <c r="F120" s="221">
        <v>1870</v>
      </c>
      <c r="G120" s="205" t="s">
        <v>9</v>
      </c>
      <c r="H120" s="205" t="s">
        <v>409</v>
      </c>
      <c r="I120" s="103" t="s">
        <v>410</v>
      </c>
      <c r="J120" s="103" t="s">
        <v>293</v>
      </c>
      <c r="K120" s="18" t="s">
        <v>187</v>
      </c>
      <c r="L120" s="19" t="s">
        <v>186</v>
      </c>
      <c r="M120" s="4" t="s">
        <v>382</v>
      </c>
      <c r="N120" s="4">
        <v>71385036</v>
      </c>
      <c r="O120" s="4" t="s">
        <v>383</v>
      </c>
      <c r="P120" s="4">
        <v>3052370208</v>
      </c>
      <c r="Q120" s="72" t="s">
        <v>384</v>
      </c>
      <c r="R120" s="312" t="s">
        <v>1358</v>
      </c>
      <c r="S120" s="7"/>
      <c r="T120" s="20"/>
    </row>
    <row r="121" spans="1:23" s="17" customFormat="1" ht="33" hidden="1" customHeight="1" x14ac:dyDescent="0.25">
      <c r="A121" s="218"/>
      <c r="B121" s="220"/>
      <c r="C121" s="214"/>
      <c r="D121" s="214"/>
      <c r="E121" s="214"/>
      <c r="F121" s="222"/>
      <c r="G121" s="214"/>
      <c r="H121" s="206"/>
      <c r="I121" s="109"/>
      <c r="J121" s="110"/>
      <c r="K121" s="18"/>
      <c r="L121" s="19" t="s">
        <v>186</v>
      </c>
      <c r="M121" s="4" t="s">
        <v>1061</v>
      </c>
      <c r="N121" s="45"/>
      <c r="O121" s="45"/>
      <c r="P121" s="45"/>
      <c r="Q121" s="72" t="s">
        <v>1062</v>
      </c>
      <c r="R121" s="313"/>
      <c r="S121" s="6"/>
      <c r="T121" s="6"/>
    </row>
    <row r="122" spans="1:23" s="17" customFormat="1" ht="33" hidden="1" customHeight="1" x14ac:dyDescent="0.25">
      <c r="A122" s="218"/>
      <c r="B122" s="220"/>
      <c r="C122" s="214"/>
      <c r="D122" s="214"/>
      <c r="E122" s="214"/>
      <c r="F122" s="222"/>
      <c r="G122" s="214"/>
      <c r="H122" s="206"/>
      <c r="I122" s="111"/>
      <c r="J122" s="112"/>
      <c r="K122" s="18"/>
      <c r="L122" s="19" t="s">
        <v>186</v>
      </c>
      <c r="M122" s="4" t="s">
        <v>947</v>
      </c>
      <c r="N122" s="4">
        <v>1026131013</v>
      </c>
      <c r="O122" s="4" t="s">
        <v>968</v>
      </c>
      <c r="P122" s="4">
        <v>3157701644</v>
      </c>
      <c r="Q122" s="72" t="s">
        <v>948</v>
      </c>
      <c r="R122" s="313"/>
      <c r="S122" s="7"/>
      <c r="T122" s="6"/>
    </row>
    <row r="123" spans="1:23" s="17" customFormat="1" ht="33" hidden="1" customHeight="1" x14ac:dyDescent="0.25">
      <c r="A123" s="242"/>
      <c r="B123" s="243"/>
      <c r="C123" s="232"/>
      <c r="D123" s="232"/>
      <c r="E123" s="232"/>
      <c r="F123" s="233"/>
      <c r="G123" s="232"/>
      <c r="H123" s="239"/>
      <c r="I123" s="113"/>
      <c r="J123" s="114" t="s">
        <v>1374</v>
      </c>
      <c r="K123" s="18"/>
      <c r="L123" s="19" t="s">
        <v>186</v>
      </c>
      <c r="M123" s="20" t="s">
        <v>385</v>
      </c>
      <c r="N123" s="20">
        <v>1061732145</v>
      </c>
      <c r="O123" s="4" t="s">
        <v>383</v>
      </c>
      <c r="P123" s="6">
        <v>3103981523</v>
      </c>
      <c r="Q123" s="72" t="s">
        <v>77</v>
      </c>
      <c r="R123" s="314"/>
      <c r="S123" s="6"/>
      <c r="T123" s="6"/>
    </row>
    <row r="124" spans="1:23" s="13" customFormat="1" ht="30.75" hidden="1" customHeight="1" x14ac:dyDescent="0.25">
      <c r="A124" s="262">
        <v>890399003</v>
      </c>
      <c r="B124" s="265" t="s">
        <v>112</v>
      </c>
      <c r="C124" s="259" t="s">
        <v>11</v>
      </c>
      <c r="D124" s="205" t="s">
        <v>636</v>
      </c>
      <c r="E124" s="259" t="s">
        <v>113</v>
      </c>
      <c r="F124" s="268">
        <v>2332</v>
      </c>
      <c r="G124" s="259" t="s">
        <v>9</v>
      </c>
      <c r="H124" s="205" t="s">
        <v>411</v>
      </c>
      <c r="I124" s="89" t="s">
        <v>200</v>
      </c>
      <c r="J124" s="89" t="s">
        <v>1374</v>
      </c>
      <c r="K124" s="14" t="s">
        <v>187</v>
      </c>
      <c r="L124" s="51" t="s">
        <v>283</v>
      </c>
      <c r="M124" s="6" t="s">
        <v>528</v>
      </c>
      <c r="N124" s="7">
        <v>66996903</v>
      </c>
      <c r="O124" s="6" t="s">
        <v>529</v>
      </c>
      <c r="P124" s="6" t="s">
        <v>530</v>
      </c>
      <c r="Q124" s="73" t="s">
        <v>531</v>
      </c>
      <c r="R124" s="237" t="s">
        <v>1203</v>
      </c>
      <c r="S124" s="6"/>
      <c r="T124" s="6"/>
    </row>
    <row r="125" spans="1:23" s="13" customFormat="1" ht="30.75" hidden="1" customHeight="1" x14ac:dyDescent="0.25">
      <c r="A125" s="263"/>
      <c r="B125" s="266"/>
      <c r="C125" s="260"/>
      <c r="D125" s="214"/>
      <c r="E125" s="260"/>
      <c r="F125" s="269"/>
      <c r="G125" s="260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522</v>
      </c>
      <c r="N125" s="5">
        <v>29178143</v>
      </c>
      <c r="O125" s="6" t="s">
        <v>523</v>
      </c>
      <c r="P125" s="4">
        <v>3197256885</v>
      </c>
      <c r="Q125" s="73" t="s">
        <v>524</v>
      </c>
      <c r="R125" s="240"/>
      <c r="S125" s="6" t="s">
        <v>537</v>
      </c>
      <c r="T125" s="6" t="s">
        <v>1495</v>
      </c>
    </row>
    <row r="126" spans="1:23" s="13" customFormat="1" ht="30.75" hidden="1" customHeight="1" x14ac:dyDescent="0.25">
      <c r="A126" s="263"/>
      <c r="B126" s="266"/>
      <c r="C126" s="260"/>
      <c r="D126" s="214"/>
      <c r="E126" s="260"/>
      <c r="F126" s="269"/>
      <c r="G126" s="260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525</v>
      </c>
      <c r="N126" s="5">
        <v>29785152</v>
      </c>
      <c r="O126" s="6" t="s">
        <v>526</v>
      </c>
      <c r="P126" s="4">
        <v>3175567638</v>
      </c>
      <c r="Q126" s="73" t="s">
        <v>527</v>
      </c>
      <c r="R126" s="240"/>
      <c r="S126" s="7"/>
      <c r="T126" s="6"/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1202</v>
      </c>
      <c r="N127" s="5">
        <v>1130635489</v>
      </c>
      <c r="O127" s="6" t="s">
        <v>1201</v>
      </c>
      <c r="P127" s="5">
        <v>3172689039</v>
      </c>
      <c r="Q127" s="73" t="s">
        <v>1200</v>
      </c>
      <c r="R127" s="240"/>
      <c r="S127" s="6"/>
      <c r="T127" s="6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1197</v>
      </c>
      <c r="N128" s="5">
        <v>1151970888</v>
      </c>
      <c r="O128" s="6" t="s">
        <v>1198</v>
      </c>
      <c r="P128" s="4">
        <v>3205308348</v>
      </c>
      <c r="Q128" s="73" t="s">
        <v>1199</v>
      </c>
      <c r="R128" s="240"/>
      <c r="S128" s="7"/>
      <c r="T128" s="6"/>
    </row>
    <row r="129" spans="1:21" s="13" customFormat="1" ht="30.75" hidden="1" customHeight="1" x14ac:dyDescent="0.25">
      <c r="A129" s="263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876</v>
      </c>
      <c r="N129" s="5">
        <v>94448142</v>
      </c>
      <c r="O129" s="6" t="s">
        <v>877</v>
      </c>
      <c r="P129" s="4">
        <v>3173633503</v>
      </c>
      <c r="Q129" s="73" t="s">
        <v>878</v>
      </c>
      <c r="R129" s="240"/>
      <c r="S129" s="7"/>
      <c r="T129" s="20"/>
    </row>
    <row r="130" spans="1:21" s="13" customFormat="1" ht="30.75" hidden="1" customHeight="1" x14ac:dyDescent="0.25">
      <c r="A130" s="263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864</v>
      </c>
      <c r="N130" s="5">
        <v>31902153</v>
      </c>
      <c r="O130" s="6" t="s">
        <v>865</v>
      </c>
      <c r="P130" s="4">
        <v>3155708087</v>
      </c>
      <c r="Q130" s="73" t="s">
        <v>863</v>
      </c>
      <c r="R130" s="240"/>
      <c r="S130" s="7"/>
      <c r="T130" s="6"/>
    </row>
    <row r="131" spans="1:21" s="13" customFormat="1" ht="30.75" hidden="1" customHeight="1" x14ac:dyDescent="0.25">
      <c r="A131" s="293">
        <v>800099903</v>
      </c>
      <c r="B131" s="295" t="s">
        <v>56</v>
      </c>
      <c r="C131" s="259" t="s">
        <v>11</v>
      </c>
      <c r="D131" s="205" t="s">
        <v>818</v>
      </c>
      <c r="E131" s="205" t="s">
        <v>57</v>
      </c>
      <c r="F131" s="268">
        <v>452</v>
      </c>
      <c r="G131" s="259" t="s">
        <v>9</v>
      </c>
      <c r="H131" s="205" t="s">
        <v>282</v>
      </c>
      <c r="I131" s="89" t="s">
        <v>280</v>
      </c>
      <c r="J131" s="89" t="s">
        <v>248</v>
      </c>
      <c r="K131" s="46" t="s">
        <v>202</v>
      </c>
      <c r="L131" s="346" t="s">
        <v>283</v>
      </c>
      <c r="M131" s="142" t="s">
        <v>1303</v>
      </c>
      <c r="N131" s="143">
        <v>1107508362</v>
      </c>
      <c r="O131" s="142" t="s">
        <v>835</v>
      </c>
      <c r="P131" s="146">
        <v>3053811094</v>
      </c>
      <c r="Q131" s="64" t="s">
        <v>1304</v>
      </c>
      <c r="R131" s="234"/>
      <c r="S131" s="6"/>
      <c r="T131" s="6"/>
    </row>
    <row r="132" spans="1:21" s="13" customFormat="1" ht="45" hidden="1" x14ac:dyDescent="0.25">
      <c r="A132" s="294"/>
      <c r="B132" s="296"/>
      <c r="C132" s="261"/>
      <c r="D132" s="232"/>
      <c r="E132" s="232"/>
      <c r="F132" s="270"/>
      <c r="G132" s="261"/>
      <c r="H132" s="239"/>
      <c r="I132" s="122"/>
      <c r="J132" s="123"/>
      <c r="K132" s="14"/>
      <c r="L132" s="347"/>
      <c r="M132" s="142" t="s">
        <v>1300</v>
      </c>
      <c r="N132" s="143"/>
      <c r="O132" s="142" t="s">
        <v>1301</v>
      </c>
      <c r="P132" s="142"/>
      <c r="Q132" s="64" t="s">
        <v>1302</v>
      </c>
      <c r="R132" s="236"/>
      <c r="S132" s="7"/>
      <c r="T132" s="20"/>
    </row>
    <row r="133" spans="1:21" s="13" customFormat="1" ht="59.25" hidden="1" customHeight="1" x14ac:dyDescent="0.25">
      <c r="A133" s="262">
        <v>890319047</v>
      </c>
      <c r="B133" s="225" t="s">
        <v>58</v>
      </c>
      <c r="C133" s="259" t="s">
        <v>11</v>
      </c>
      <c r="D133" s="205" t="s">
        <v>818</v>
      </c>
      <c r="E133" s="205" t="s">
        <v>59</v>
      </c>
      <c r="F133" s="268">
        <v>791</v>
      </c>
      <c r="G133" s="259" t="s">
        <v>9</v>
      </c>
      <c r="H133" s="205" t="s">
        <v>285</v>
      </c>
      <c r="I133" s="89" t="s">
        <v>288</v>
      </c>
      <c r="J133" s="89" t="s">
        <v>262</v>
      </c>
      <c r="K133" s="46" t="s">
        <v>202</v>
      </c>
      <c r="L133" s="51" t="s">
        <v>283</v>
      </c>
      <c r="M133" s="138" t="s">
        <v>1294</v>
      </c>
      <c r="N133" s="139">
        <v>1144025662</v>
      </c>
      <c r="O133" s="138" t="s">
        <v>1295</v>
      </c>
      <c r="P133" s="138">
        <v>3017591553</v>
      </c>
      <c r="Q133" s="72" t="s">
        <v>1296</v>
      </c>
      <c r="R133" s="237" t="s">
        <v>1308</v>
      </c>
      <c r="S133" s="7"/>
      <c r="T133" s="6"/>
    </row>
    <row r="134" spans="1:21" s="13" customFormat="1" ht="59.25" hidden="1" customHeight="1" x14ac:dyDescent="0.25">
      <c r="A134" s="264"/>
      <c r="B134" s="245"/>
      <c r="C134" s="261"/>
      <c r="D134" s="232"/>
      <c r="E134" s="232"/>
      <c r="F134" s="270"/>
      <c r="G134" s="261"/>
      <c r="H134" s="239"/>
      <c r="I134" s="14" t="s">
        <v>1123</v>
      </c>
      <c r="J134" s="14" t="s">
        <v>1123</v>
      </c>
      <c r="K134" s="14"/>
      <c r="L134" s="51" t="s">
        <v>283</v>
      </c>
      <c r="M134" s="140" t="s">
        <v>551</v>
      </c>
      <c r="N134" s="140" t="s">
        <v>974</v>
      </c>
      <c r="O134" s="141" t="s">
        <v>195</v>
      </c>
      <c r="P134" s="140" t="s">
        <v>975</v>
      </c>
      <c r="Q134" s="72" t="s">
        <v>552</v>
      </c>
      <c r="R134" s="252"/>
      <c r="S134" s="6"/>
      <c r="T134" s="6"/>
    </row>
    <row r="135" spans="1:21" s="13" customFormat="1" ht="59.25" hidden="1" customHeight="1" x14ac:dyDescent="0.25">
      <c r="A135" s="60">
        <v>890311274</v>
      </c>
      <c r="B135" s="152" t="s">
        <v>60</v>
      </c>
      <c r="C135" s="8" t="s">
        <v>11</v>
      </c>
      <c r="D135" s="9" t="s">
        <v>818</v>
      </c>
      <c r="E135" s="9" t="s">
        <v>61</v>
      </c>
      <c r="F135" s="10">
        <v>201</v>
      </c>
      <c r="G135" s="8" t="s">
        <v>26</v>
      </c>
      <c r="H135" s="9" t="s">
        <v>967</v>
      </c>
      <c r="I135" s="89" t="s">
        <v>249</v>
      </c>
      <c r="J135" s="89" t="s">
        <v>249</v>
      </c>
      <c r="K135" s="14" t="s">
        <v>187</v>
      </c>
      <c r="L135" s="54" t="s">
        <v>283</v>
      </c>
      <c r="M135" s="4" t="s">
        <v>1317</v>
      </c>
      <c r="N135" s="5">
        <v>1114824526</v>
      </c>
      <c r="O135" s="4" t="s">
        <v>836</v>
      </c>
      <c r="P135" s="4">
        <v>3207499924</v>
      </c>
      <c r="Q135" s="72" t="s">
        <v>1316</v>
      </c>
      <c r="R135" s="151" t="s">
        <v>1359</v>
      </c>
      <c r="S135" s="6"/>
      <c r="T135" s="6"/>
    </row>
    <row r="136" spans="1:21" s="13" customFormat="1" ht="59.25" hidden="1" customHeight="1" x14ac:dyDescent="0.25">
      <c r="A136" s="293">
        <v>890300005</v>
      </c>
      <c r="B136" s="295" t="s">
        <v>62</v>
      </c>
      <c r="C136" s="259" t="s">
        <v>11</v>
      </c>
      <c r="D136" s="205" t="s">
        <v>818</v>
      </c>
      <c r="E136" s="205" t="s">
        <v>63</v>
      </c>
      <c r="F136" s="268">
        <v>67</v>
      </c>
      <c r="G136" s="259" t="s">
        <v>26</v>
      </c>
      <c r="H136" s="205" t="s">
        <v>287</v>
      </c>
      <c r="I136" s="69" t="s">
        <v>1113</v>
      </c>
      <c r="J136" s="69" t="s">
        <v>283</v>
      </c>
      <c r="K136" s="14" t="s">
        <v>187</v>
      </c>
      <c r="L136" s="54" t="s">
        <v>283</v>
      </c>
      <c r="M136" s="142" t="s">
        <v>1305</v>
      </c>
      <c r="N136" s="158"/>
      <c r="O136" s="142" t="s">
        <v>1306</v>
      </c>
      <c r="P136" s="142"/>
      <c r="Q136" s="64" t="s">
        <v>1298</v>
      </c>
      <c r="R136" s="58"/>
      <c r="S136" s="6"/>
      <c r="T136" s="6"/>
    </row>
    <row r="137" spans="1:21" s="13" customFormat="1" ht="91.5" hidden="1" customHeight="1" x14ac:dyDescent="0.25">
      <c r="A137" s="294"/>
      <c r="B137" s="296"/>
      <c r="C137" s="261"/>
      <c r="D137" s="232"/>
      <c r="E137" s="232"/>
      <c r="F137" s="270"/>
      <c r="G137" s="261"/>
      <c r="H137" s="239"/>
      <c r="I137" s="14"/>
      <c r="J137" s="14"/>
      <c r="K137" s="123"/>
      <c r="L137" s="56" t="s">
        <v>283</v>
      </c>
      <c r="M137" s="6" t="s">
        <v>837</v>
      </c>
      <c r="N137" s="11">
        <v>1143876352</v>
      </c>
      <c r="O137" s="6" t="s">
        <v>838</v>
      </c>
      <c r="P137" s="6">
        <v>3154230265</v>
      </c>
      <c r="Q137" s="64" t="s">
        <v>839</v>
      </c>
      <c r="R137" s="16"/>
      <c r="S137" s="6"/>
      <c r="T137" s="6"/>
    </row>
    <row r="138" spans="1:21" s="13" customFormat="1" ht="61.5" hidden="1" customHeight="1" x14ac:dyDescent="0.25">
      <c r="A138" s="262">
        <v>890301960</v>
      </c>
      <c r="B138" s="265" t="s">
        <v>64</v>
      </c>
      <c r="C138" s="259" t="s">
        <v>7</v>
      </c>
      <c r="D138" s="205" t="s">
        <v>822</v>
      </c>
      <c r="E138" s="205" t="s">
        <v>65</v>
      </c>
      <c r="F138" s="268">
        <v>1064</v>
      </c>
      <c r="G138" s="259"/>
      <c r="H138" s="205" t="s">
        <v>289</v>
      </c>
      <c r="I138" s="89" t="s">
        <v>288</v>
      </c>
      <c r="J138" s="89" t="s">
        <v>438</v>
      </c>
      <c r="K138" s="46" t="s">
        <v>202</v>
      </c>
      <c r="L138" s="51" t="s">
        <v>283</v>
      </c>
      <c r="M138" s="4" t="s">
        <v>1045</v>
      </c>
      <c r="N138" s="5">
        <v>1130659630</v>
      </c>
      <c r="O138" s="4" t="s">
        <v>1046</v>
      </c>
      <c r="P138" s="4">
        <v>3116706247</v>
      </c>
      <c r="Q138" s="72" t="s">
        <v>1047</v>
      </c>
      <c r="R138" s="237" t="s">
        <v>1280</v>
      </c>
      <c r="S138" s="7"/>
      <c r="T138" s="6"/>
    </row>
    <row r="139" spans="1:21" s="13" customFormat="1" ht="45" hidden="1" customHeight="1" x14ac:dyDescent="0.25">
      <c r="A139" s="263"/>
      <c r="B139" s="266"/>
      <c r="C139" s="260"/>
      <c r="D139" s="214"/>
      <c r="E139" s="214"/>
      <c r="F139" s="269"/>
      <c r="G139" s="260"/>
      <c r="H139" s="214"/>
      <c r="I139" s="14" t="s">
        <v>1123</v>
      </c>
      <c r="J139" s="14" t="s">
        <v>1123</v>
      </c>
      <c r="K139" s="14"/>
      <c r="L139" s="51" t="s">
        <v>283</v>
      </c>
      <c r="M139" s="4" t="s">
        <v>1307</v>
      </c>
      <c r="N139" s="5">
        <v>67022903</v>
      </c>
      <c r="O139" s="4" t="s">
        <v>1270</v>
      </c>
      <c r="P139" s="4">
        <v>3183661847</v>
      </c>
      <c r="Q139" s="72" t="s">
        <v>1271</v>
      </c>
      <c r="R139" s="238"/>
      <c r="S139" s="6"/>
      <c r="T139" s="6"/>
      <c r="U139" s="279"/>
    </row>
    <row r="140" spans="1:21" s="13" customFormat="1" ht="44.25" hidden="1" customHeight="1" x14ac:dyDescent="0.25">
      <c r="A140" s="264"/>
      <c r="B140" s="267"/>
      <c r="C140" s="261"/>
      <c r="D140" s="232"/>
      <c r="E140" s="232"/>
      <c r="F140" s="270"/>
      <c r="G140" s="261"/>
      <c r="H140" s="232"/>
      <c r="I140" s="14" t="s">
        <v>1123</v>
      </c>
      <c r="J140" s="14" t="s">
        <v>1123</v>
      </c>
      <c r="K140" s="14"/>
      <c r="L140" s="51" t="s">
        <v>283</v>
      </c>
      <c r="M140" s="4" t="s">
        <v>823</v>
      </c>
      <c r="N140" s="5">
        <v>66904151</v>
      </c>
      <c r="O140" s="4" t="s">
        <v>824</v>
      </c>
      <c r="P140" s="4">
        <v>3022544946</v>
      </c>
      <c r="Q140" s="72" t="s">
        <v>825</v>
      </c>
      <c r="R140" s="252"/>
      <c r="S140" s="59"/>
      <c r="T140" s="20"/>
      <c r="U140" s="279"/>
    </row>
    <row r="141" spans="1:21" s="13" customFormat="1" ht="38.25" hidden="1" customHeight="1" x14ac:dyDescent="0.25">
      <c r="A141" s="60">
        <v>901345953</v>
      </c>
      <c r="B141" s="152" t="s">
        <v>66</v>
      </c>
      <c r="C141" s="8" t="s">
        <v>11</v>
      </c>
      <c r="D141" s="9" t="s">
        <v>818</v>
      </c>
      <c r="E141" s="9" t="s">
        <v>67</v>
      </c>
      <c r="F141" s="10">
        <v>451</v>
      </c>
      <c r="G141" s="8" t="s">
        <v>9</v>
      </c>
      <c r="H141" s="9" t="s">
        <v>297</v>
      </c>
      <c r="I141" s="90" t="s">
        <v>1087</v>
      </c>
      <c r="J141" s="90" t="s">
        <v>283</v>
      </c>
      <c r="K141" s="46" t="s">
        <v>202</v>
      </c>
      <c r="L141" s="54" t="s">
        <v>283</v>
      </c>
      <c r="M141" s="142" t="s">
        <v>1297</v>
      </c>
      <c r="N141" s="158"/>
      <c r="O141" s="142" t="s">
        <v>1299</v>
      </c>
      <c r="P141" s="45"/>
      <c r="Q141" s="72" t="s">
        <v>1298</v>
      </c>
      <c r="R141" s="174" t="s">
        <v>1415</v>
      </c>
      <c r="S141" s="6"/>
      <c r="T141" s="6"/>
    </row>
    <row r="142" spans="1:21" s="13" customFormat="1" ht="38.25" hidden="1" customHeight="1" x14ac:dyDescent="0.25">
      <c r="A142" s="60">
        <v>800096812</v>
      </c>
      <c r="B142" s="57" t="s">
        <v>68</v>
      </c>
      <c r="C142" s="8" t="s">
        <v>1152</v>
      </c>
      <c r="D142" s="9" t="s">
        <v>818</v>
      </c>
      <c r="E142" s="9" t="s">
        <v>69</v>
      </c>
      <c r="F142" s="10">
        <v>196</v>
      </c>
      <c r="G142" s="8" t="s">
        <v>26</v>
      </c>
      <c r="H142" s="9" t="s">
        <v>295</v>
      </c>
      <c r="I142" s="89" t="s">
        <v>263</v>
      </c>
      <c r="J142" s="90" t="s">
        <v>186</v>
      </c>
      <c r="K142" s="46" t="s">
        <v>202</v>
      </c>
      <c r="L142" s="51" t="s">
        <v>283</v>
      </c>
      <c r="M142" s="142" t="s">
        <v>976</v>
      </c>
      <c r="N142" s="143">
        <v>52782233</v>
      </c>
      <c r="O142" s="144" t="s">
        <v>977</v>
      </c>
      <c r="P142" s="142">
        <v>3005604929</v>
      </c>
      <c r="Q142" s="64" t="s">
        <v>949</v>
      </c>
      <c r="R142" s="58"/>
      <c r="S142" s="6"/>
      <c r="T142" s="6"/>
    </row>
    <row r="143" spans="1:21" s="13" customFormat="1" ht="45" hidden="1" x14ac:dyDescent="0.25">
      <c r="A143" s="293">
        <v>890321151</v>
      </c>
      <c r="B143" s="295" t="s">
        <v>70</v>
      </c>
      <c r="C143" s="259" t="s">
        <v>11</v>
      </c>
      <c r="D143" s="205" t="s">
        <v>818</v>
      </c>
      <c r="E143" s="205" t="s">
        <v>69</v>
      </c>
      <c r="F143" s="268">
        <v>1340</v>
      </c>
      <c r="G143" s="259" t="s">
        <v>9</v>
      </c>
      <c r="H143" s="205" t="s">
        <v>294</v>
      </c>
      <c r="I143" s="69" t="s">
        <v>284</v>
      </c>
      <c r="J143" s="127" t="s">
        <v>1176</v>
      </c>
      <c r="K143" s="14" t="s">
        <v>187</v>
      </c>
      <c r="L143" s="54" t="s">
        <v>283</v>
      </c>
      <c r="M143" s="138" t="s">
        <v>840</v>
      </c>
      <c r="N143" s="145">
        <v>1026267964</v>
      </c>
      <c r="O143" s="142" t="s">
        <v>841</v>
      </c>
      <c r="P143" s="142" t="s">
        <v>842</v>
      </c>
      <c r="Q143" s="64" t="s">
        <v>71</v>
      </c>
      <c r="R143" s="330"/>
      <c r="S143" s="7"/>
      <c r="T143" s="20"/>
    </row>
    <row r="144" spans="1:21" s="13" customFormat="1" ht="45" hidden="1" x14ac:dyDescent="0.25">
      <c r="A144" s="306"/>
      <c r="B144" s="309"/>
      <c r="C144" s="260"/>
      <c r="D144" s="214"/>
      <c r="E144" s="214"/>
      <c r="F144" s="269"/>
      <c r="G144" s="260"/>
      <c r="H144" s="206"/>
      <c r="I144" s="122"/>
      <c r="J144" s="123"/>
      <c r="K144" s="14"/>
      <c r="L144" s="54" t="s">
        <v>283</v>
      </c>
      <c r="M144" s="138" t="s">
        <v>843</v>
      </c>
      <c r="N144" s="139">
        <v>1124059150</v>
      </c>
      <c r="O144" s="142" t="s">
        <v>844</v>
      </c>
      <c r="P144" s="142">
        <v>3155372805</v>
      </c>
      <c r="Q144" s="64" t="s">
        <v>845</v>
      </c>
      <c r="R144" s="345"/>
      <c r="S144" s="6"/>
      <c r="T144" s="6"/>
    </row>
    <row r="145" spans="1:20" s="13" customFormat="1" ht="36" hidden="1" customHeight="1" x14ac:dyDescent="0.25">
      <c r="A145" s="358">
        <v>890300634</v>
      </c>
      <c r="B145" s="287" t="s">
        <v>96</v>
      </c>
      <c r="C145" s="259" t="s">
        <v>11</v>
      </c>
      <c r="D145" s="205" t="s">
        <v>818</v>
      </c>
      <c r="E145" s="205" t="s">
        <v>97</v>
      </c>
      <c r="F145" s="268">
        <v>47</v>
      </c>
      <c r="G145" s="259" t="s">
        <v>98</v>
      </c>
      <c r="H145" s="205" t="s">
        <v>291</v>
      </c>
      <c r="I145" s="121" t="s">
        <v>283</v>
      </c>
      <c r="J145" s="121" t="s">
        <v>283</v>
      </c>
      <c r="K145" s="14" t="s">
        <v>187</v>
      </c>
      <c r="L145" s="19" t="s">
        <v>186</v>
      </c>
      <c r="M145" s="4" t="s">
        <v>819</v>
      </c>
      <c r="N145" s="5">
        <v>1113651359</v>
      </c>
      <c r="O145" s="4" t="s">
        <v>820</v>
      </c>
      <c r="P145" s="4">
        <v>3136800255</v>
      </c>
      <c r="Q145" s="73" t="s">
        <v>821</v>
      </c>
      <c r="R145" s="215" t="s">
        <v>1204</v>
      </c>
      <c r="S145" s="7"/>
      <c r="T145" s="6"/>
    </row>
    <row r="146" spans="1:20" s="13" customFormat="1" ht="36" hidden="1" customHeight="1" x14ac:dyDescent="0.25">
      <c r="A146" s="359"/>
      <c r="B146" s="292"/>
      <c r="C146" s="260"/>
      <c r="D146" s="214"/>
      <c r="E146" s="214"/>
      <c r="F146" s="269"/>
      <c r="G146" s="260"/>
      <c r="H146" s="214"/>
      <c r="I146" s="14" t="s">
        <v>1123</v>
      </c>
      <c r="J146" s="14" t="s">
        <v>1123</v>
      </c>
      <c r="K146" s="14"/>
      <c r="L146" s="19" t="s">
        <v>186</v>
      </c>
      <c r="M146" s="4" t="s">
        <v>983</v>
      </c>
      <c r="N146" s="5">
        <v>1144166517</v>
      </c>
      <c r="O146" s="4" t="s">
        <v>985</v>
      </c>
      <c r="P146" s="4">
        <v>3184221042</v>
      </c>
      <c r="Q146" s="72" t="s">
        <v>984</v>
      </c>
      <c r="R146" s="216"/>
      <c r="S146" s="6"/>
      <c r="T146" s="20"/>
    </row>
    <row r="147" spans="1:20" s="17" customFormat="1" ht="30" customHeight="1" x14ac:dyDescent="0.25">
      <c r="A147" s="217">
        <v>890314970</v>
      </c>
      <c r="B147" s="295" t="s">
        <v>121</v>
      </c>
      <c r="C147" s="205" t="s">
        <v>11</v>
      </c>
      <c r="D147" s="205" t="s">
        <v>817</v>
      </c>
      <c r="E147" s="205" t="s">
        <v>41</v>
      </c>
      <c r="F147" s="221">
        <v>230</v>
      </c>
      <c r="G147" s="205" t="s">
        <v>26</v>
      </c>
      <c r="H147" s="205" t="s">
        <v>290</v>
      </c>
      <c r="I147" s="79" t="s">
        <v>248</v>
      </c>
      <c r="J147" s="79" t="s">
        <v>1212</v>
      </c>
      <c r="K147" s="86" t="s">
        <v>202</v>
      </c>
      <c r="L147" s="51" t="s">
        <v>283</v>
      </c>
      <c r="M147" s="6" t="s">
        <v>812</v>
      </c>
      <c r="N147" s="6">
        <v>1130656315</v>
      </c>
      <c r="O147" s="6" t="s">
        <v>777</v>
      </c>
      <c r="P147" s="6">
        <v>3157445302</v>
      </c>
      <c r="Q147" s="72" t="s">
        <v>813</v>
      </c>
      <c r="R147" s="312" t="s">
        <v>1273</v>
      </c>
      <c r="S147" s="6" t="s">
        <v>895</v>
      </c>
      <c r="T147" s="6" t="s">
        <v>1492</v>
      </c>
    </row>
    <row r="148" spans="1:20" s="17" customFormat="1" ht="30" hidden="1" customHeight="1" x14ac:dyDescent="0.25">
      <c r="A148" s="218"/>
      <c r="B148" s="309"/>
      <c r="C148" s="214"/>
      <c r="D148" s="214"/>
      <c r="E148" s="214"/>
      <c r="F148" s="222"/>
      <c r="G148" s="214"/>
      <c r="H148" s="206"/>
      <c r="I148" s="109"/>
      <c r="J148" s="110"/>
      <c r="K148" s="18"/>
      <c r="L148" s="51" t="s">
        <v>283</v>
      </c>
      <c r="M148" s="6" t="s">
        <v>848</v>
      </c>
      <c r="N148" s="6">
        <v>66979009</v>
      </c>
      <c r="O148" s="6" t="s">
        <v>849</v>
      </c>
      <c r="P148" s="6">
        <v>3207889709</v>
      </c>
      <c r="Q148" s="72" t="s">
        <v>850</v>
      </c>
      <c r="R148" s="341"/>
      <c r="S148" s="7"/>
      <c r="T148" s="6"/>
    </row>
    <row r="149" spans="1:20" s="17" customFormat="1" ht="30" hidden="1" customHeight="1" x14ac:dyDescent="0.25">
      <c r="A149" s="218"/>
      <c r="B149" s="309"/>
      <c r="C149" s="214"/>
      <c r="D149" s="214"/>
      <c r="E149" s="214"/>
      <c r="F149" s="222"/>
      <c r="G149" s="214"/>
      <c r="H149" s="206"/>
      <c r="I149" s="111"/>
      <c r="J149" s="112"/>
      <c r="K149" s="18"/>
      <c r="L149" s="51" t="s">
        <v>283</v>
      </c>
      <c r="M149" s="6" t="s">
        <v>851</v>
      </c>
      <c r="N149" s="6">
        <v>1062314264</v>
      </c>
      <c r="O149" s="6" t="s">
        <v>852</v>
      </c>
      <c r="P149" s="6">
        <v>3105096548</v>
      </c>
      <c r="Q149" s="72" t="s">
        <v>853</v>
      </c>
      <c r="R149" s="341"/>
      <c r="S149" s="7"/>
      <c r="T149" s="20"/>
    </row>
    <row r="150" spans="1:20" s="17" customFormat="1" ht="30" hidden="1" customHeight="1" x14ac:dyDescent="0.25">
      <c r="A150" s="242"/>
      <c r="B150" s="296"/>
      <c r="C150" s="232"/>
      <c r="D150" s="232"/>
      <c r="E150" s="232"/>
      <c r="F150" s="233"/>
      <c r="G150" s="232"/>
      <c r="H150" s="239"/>
      <c r="I150" s="113"/>
      <c r="J150" s="114"/>
      <c r="K150" s="18"/>
      <c r="L150" s="51" t="s">
        <v>283</v>
      </c>
      <c r="M150" s="6" t="s">
        <v>814</v>
      </c>
      <c r="N150" s="6">
        <v>66850107</v>
      </c>
      <c r="O150" s="6" t="s">
        <v>815</v>
      </c>
      <c r="P150" s="6" t="s">
        <v>816</v>
      </c>
      <c r="Q150" s="72" t="s">
        <v>122</v>
      </c>
      <c r="R150" s="342"/>
      <c r="S150" s="6"/>
      <c r="T150" s="20"/>
    </row>
    <row r="151" spans="1:20" s="13" customFormat="1" ht="26.25" hidden="1" customHeight="1" x14ac:dyDescent="0.25">
      <c r="A151" s="262">
        <v>890324177</v>
      </c>
      <c r="B151" s="265" t="s">
        <v>123</v>
      </c>
      <c r="C151" s="259" t="s">
        <v>11</v>
      </c>
      <c r="D151" s="205" t="s">
        <v>885</v>
      </c>
      <c r="E151" s="259" t="s">
        <v>82</v>
      </c>
      <c r="F151" s="268">
        <v>5136</v>
      </c>
      <c r="G151" s="259" t="s">
        <v>9</v>
      </c>
      <c r="H151" s="205" t="s">
        <v>427</v>
      </c>
      <c r="I151" s="89" t="s">
        <v>1196</v>
      </c>
      <c r="J151" s="89" t="s">
        <v>1375</v>
      </c>
      <c r="K151" s="14" t="s">
        <v>187</v>
      </c>
      <c r="L151" s="19" t="s">
        <v>186</v>
      </c>
      <c r="M151" s="6" t="s">
        <v>733</v>
      </c>
      <c r="N151" s="7">
        <v>51462425</v>
      </c>
      <c r="O151" s="4" t="s">
        <v>734</v>
      </c>
      <c r="P151" s="4">
        <v>3128712652</v>
      </c>
      <c r="Q151" s="72" t="s">
        <v>124</v>
      </c>
      <c r="R151" s="237" t="s">
        <v>1195</v>
      </c>
      <c r="S151" s="6"/>
      <c r="T151" s="6"/>
    </row>
    <row r="152" spans="1:20" s="13" customFormat="1" ht="26.25" hidden="1" customHeight="1" x14ac:dyDescent="0.25">
      <c r="A152" s="263"/>
      <c r="B152" s="266"/>
      <c r="C152" s="260"/>
      <c r="D152" s="214"/>
      <c r="E152" s="260"/>
      <c r="F152" s="269"/>
      <c r="G152" s="260"/>
      <c r="H152" s="206"/>
      <c r="I152" s="14" t="s">
        <v>1123</v>
      </c>
      <c r="J152" s="14" t="s">
        <v>1123</v>
      </c>
      <c r="K152" s="14"/>
      <c r="L152" s="19" t="s">
        <v>186</v>
      </c>
      <c r="M152" s="6" t="s">
        <v>735</v>
      </c>
      <c r="N152" s="7">
        <v>1151969462</v>
      </c>
      <c r="O152" s="4" t="s">
        <v>736</v>
      </c>
      <c r="P152" s="39" t="s">
        <v>737</v>
      </c>
      <c r="Q152" s="72" t="s">
        <v>738</v>
      </c>
      <c r="R152" s="240"/>
      <c r="S152" s="20"/>
      <c r="T152" s="6"/>
    </row>
    <row r="153" spans="1:20" s="13" customFormat="1" ht="26.25" hidden="1" customHeight="1" x14ac:dyDescent="0.25">
      <c r="A153" s="263"/>
      <c r="B153" s="266"/>
      <c r="C153" s="260"/>
      <c r="D153" s="214"/>
      <c r="E153" s="260"/>
      <c r="F153" s="269"/>
      <c r="G153" s="260"/>
      <c r="H153" s="206"/>
      <c r="I153" s="14" t="s">
        <v>1123</v>
      </c>
      <c r="J153" s="14" t="s">
        <v>1123</v>
      </c>
      <c r="K153" s="14"/>
      <c r="L153" s="19" t="s">
        <v>186</v>
      </c>
      <c r="M153" s="6" t="s">
        <v>739</v>
      </c>
      <c r="N153" s="6">
        <v>31528300</v>
      </c>
      <c r="O153" s="4" t="s">
        <v>740</v>
      </c>
      <c r="P153" s="4">
        <v>3173868813</v>
      </c>
      <c r="Q153" s="73" t="s">
        <v>741</v>
      </c>
      <c r="R153" s="240"/>
      <c r="S153" s="7"/>
      <c r="T153" s="20"/>
    </row>
    <row r="154" spans="1:20" s="13" customFormat="1" ht="26.25" hidden="1" customHeight="1" x14ac:dyDescent="0.25">
      <c r="A154" s="264"/>
      <c r="B154" s="267"/>
      <c r="C154" s="261"/>
      <c r="D154" s="232"/>
      <c r="E154" s="261"/>
      <c r="F154" s="270"/>
      <c r="G154" s="261"/>
      <c r="H154" s="239"/>
      <c r="I154" s="14" t="s">
        <v>1123</v>
      </c>
      <c r="J154" s="14" t="s">
        <v>1123</v>
      </c>
      <c r="K154" s="14"/>
      <c r="L154" s="19" t="s">
        <v>186</v>
      </c>
      <c r="M154" s="6" t="s">
        <v>742</v>
      </c>
      <c r="N154" s="6">
        <v>25289905</v>
      </c>
      <c r="O154" s="4" t="s">
        <v>743</v>
      </c>
      <c r="P154" s="4">
        <v>3007052758</v>
      </c>
      <c r="Q154" s="73" t="s">
        <v>744</v>
      </c>
      <c r="R154" s="241"/>
      <c r="S154" s="7"/>
      <c r="T154" s="6"/>
    </row>
    <row r="155" spans="1:20" s="17" customFormat="1" ht="25.5" customHeight="1" x14ac:dyDescent="0.25">
      <c r="A155" s="223">
        <v>890307200</v>
      </c>
      <c r="B155" s="225" t="s">
        <v>78</v>
      </c>
      <c r="C155" s="205" t="s">
        <v>11</v>
      </c>
      <c r="D155" s="205" t="s">
        <v>745</v>
      </c>
      <c r="E155" s="205" t="s">
        <v>79</v>
      </c>
      <c r="F155" s="221">
        <v>3030</v>
      </c>
      <c r="G155" s="205" t="s">
        <v>9</v>
      </c>
      <c r="H155" s="205" t="s">
        <v>1064</v>
      </c>
      <c r="I155" s="103" t="s">
        <v>1063</v>
      </c>
      <c r="J155" s="103" t="s">
        <v>1459</v>
      </c>
      <c r="K155" s="18" t="s">
        <v>187</v>
      </c>
      <c r="L155" s="51" t="s">
        <v>283</v>
      </c>
      <c r="M155" s="6" t="s">
        <v>746</v>
      </c>
      <c r="N155" s="6">
        <v>16866540</v>
      </c>
      <c r="O155" s="6" t="s">
        <v>747</v>
      </c>
      <c r="P155" s="6">
        <v>3174202281</v>
      </c>
      <c r="Q155" s="72" t="s">
        <v>748</v>
      </c>
      <c r="R155" s="215" t="s">
        <v>1455</v>
      </c>
      <c r="S155" s="6" t="s">
        <v>895</v>
      </c>
      <c r="T155" s="6" t="s">
        <v>1491</v>
      </c>
    </row>
    <row r="156" spans="1:20" s="17" customFormat="1" ht="25.5" hidden="1" customHeight="1" x14ac:dyDescent="0.25">
      <c r="A156" s="224"/>
      <c r="B156" s="226"/>
      <c r="C156" s="214"/>
      <c r="D156" s="214"/>
      <c r="E156" s="214"/>
      <c r="F156" s="222"/>
      <c r="G156" s="214"/>
      <c r="H156" s="206"/>
      <c r="I156" s="109"/>
      <c r="J156" s="110"/>
      <c r="K156" s="18"/>
      <c r="L156" s="51" t="s">
        <v>283</v>
      </c>
      <c r="M156" s="6" t="s">
        <v>1012</v>
      </c>
      <c r="N156" s="6">
        <v>1006051250</v>
      </c>
      <c r="O156" s="6" t="s">
        <v>761</v>
      </c>
      <c r="P156" s="6">
        <v>3175324437</v>
      </c>
      <c r="Q156" s="72" t="s">
        <v>1011</v>
      </c>
      <c r="R156" s="216"/>
      <c r="S156" s="7"/>
      <c r="T156" s="20"/>
    </row>
    <row r="157" spans="1:20" s="17" customFormat="1" ht="25.5" hidden="1" customHeight="1" x14ac:dyDescent="0.25">
      <c r="A157" s="244"/>
      <c r="B157" s="245"/>
      <c r="C157" s="232"/>
      <c r="D157" s="232"/>
      <c r="E157" s="232"/>
      <c r="F157" s="233"/>
      <c r="G157" s="232"/>
      <c r="H157" s="239"/>
      <c r="I157" s="113"/>
      <c r="J157" s="114"/>
      <c r="K157" s="18"/>
      <c r="L157" s="51" t="s">
        <v>283</v>
      </c>
      <c r="M157" s="6" t="s">
        <v>752</v>
      </c>
      <c r="N157" s="6">
        <v>87574808</v>
      </c>
      <c r="O157" s="6" t="s">
        <v>753</v>
      </c>
      <c r="P157" s="6" t="s">
        <v>754</v>
      </c>
      <c r="Q157" s="72" t="s">
        <v>80</v>
      </c>
      <c r="R157" s="255"/>
      <c r="S157" s="6"/>
      <c r="T157" s="6"/>
    </row>
    <row r="158" spans="1:20" s="17" customFormat="1" ht="30.75" hidden="1" customHeight="1" x14ac:dyDescent="0.25">
      <c r="A158" s="223">
        <v>890300513</v>
      </c>
      <c r="B158" s="225" t="s">
        <v>81</v>
      </c>
      <c r="C158" s="205" t="s">
        <v>11</v>
      </c>
      <c r="D158" s="205" t="s">
        <v>1256</v>
      </c>
      <c r="E158" s="205" t="s">
        <v>82</v>
      </c>
      <c r="F158" s="221">
        <v>1495</v>
      </c>
      <c r="G158" s="205" t="s">
        <v>9</v>
      </c>
      <c r="H158" s="205" t="s">
        <v>440</v>
      </c>
      <c r="I158" s="103" t="s">
        <v>429</v>
      </c>
      <c r="J158" s="103" t="s">
        <v>1376</v>
      </c>
      <c r="K158" s="18" t="s">
        <v>187</v>
      </c>
      <c r="L158" s="51" t="s">
        <v>283</v>
      </c>
      <c r="M158" s="16" t="s">
        <v>755</v>
      </c>
      <c r="N158" s="6">
        <v>31995661</v>
      </c>
      <c r="O158" s="6" t="s">
        <v>756</v>
      </c>
      <c r="P158" s="6">
        <v>3113006972</v>
      </c>
      <c r="Q158" s="78" t="s">
        <v>83</v>
      </c>
      <c r="R158" s="215" t="s">
        <v>1269</v>
      </c>
      <c r="S158" s="6"/>
      <c r="T158" s="6"/>
    </row>
    <row r="159" spans="1:20" s="17" customFormat="1" ht="30.75" hidden="1" customHeight="1" x14ac:dyDescent="0.25">
      <c r="A159" s="224"/>
      <c r="B159" s="226"/>
      <c r="C159" s="214"/>
      <c r="D159" s="214"/>
      <c r="E159" s="214"/>
      <c r="F159" s="222"/>
      <c r="G159" s="214"/>
      <c r="H159" s="206"/>
      <c r="I159" s="14" t="s">
        <v>1123</v>
      </c>
      <c r="J159" s="14" t="s">
        <v>1123</v>
      </c>
      <c r="K159" s="18"/>
      <c r="L159" s="51" t="s">
        <v>283</v>
      </c>
      <c r="M159" s="6" t="s">
        <v>757</v>
      </c>
      <c r="N159" s="6">
        <v>1130640101</v>
      </c>
      <c r="O159" s="6" t="s">
        <v>580</v>
      </c>
      <c r="P159" s="6">
        <v>3178399106</v>
      </c>
      <c r="Q159" s="72" t="s">
        <v>758</v>
      </c>
      <c r="R159" s="254"/>
      <c r="S159" s="7"/>
      <c r="T159" s="20"/>
    </row>
    <row r="160" spans="1:20" s="17" customFormat="1" ht="30.75" hidden="1" customHeight="1" x14ac:dyDescent="0.25">
      <c r="A160" s="224"/>
      <c r="B160" s="226"/>
      <c r="C160" s="214"/>
      <c r="D160" s="214"/>
      <c r="E160" s="214"/>
      <c r="F160" s="222"/>
      <c r="G160" s="214"/>
      <c r="H160" s="206"/>
      <c r="I160" s="14" t="s">
        <v>1123</v>
      </c>
      <c r="J160" s="14" t="s">
        <v>1123</v>
      </c>
      <c r="K160" s="18"/>
      <c r="L160" s="51" t="s">
        <v>283</v>
      </c>
      <c r="M160" s="6" t="s">
        <v>879</v>
      </c>
      <c r="N160" s="29"/>
      <c r="O160" s="6" t="s">
        <v>880</v>
      </c>
      <c r="P160" s="29"/>
      <c r="Q160" s="72" t="s">
        <v>881</v>
      </c>
      <c r="R160" s="254"/>
      <c r="S160" s="6"/>
      <c r="T160" s="6"/>
    </row>
    <row r="161" spans="1:20" s="17" customFormat="1" ht="30.75" hidden="1" customHeight="1" x14ac:dyDescent="0.25">
      <c r="A161" s="224"/>
      <c r="B161" s="226"/>
      <c r="C161" s="214"/>
      <c r="D161" s="214"/>
      <c r="E161" s="214"/>
      <c r="F161" s="222"/>
      <c r="G161" s="214"/>
      <c r="H161" s="206"/>
      <c r="I161" s="14" t="s">
        <v>1123</v>
      </c>
      <c r="J161" s="14" t="s">
        <v>1123</v>
      </c>
      <c r="K161" s="18"/>
      <c r="L161" s="51" t="s">
        <v>283</v>
      </c>
      <c r="M161" s="6" t="s">
        <v>1100</v>
      </c>
      <c r="N161" s="6">
        <v>1107510046</v>
      </c>
      <c r="O161" s="6" t="s">
        <v>246</v>
      </c>
      <c r="P161" s="6">
        <v>3164875769</v>
      </c>
      <c r="Q161" s="72" t="s">
        <v>1169</v>
      </c>
      <c r="R161" s="254"/>
      <c r="S161" s="6"/>
      <c r="T161" s="6"/>
    </row>
    <row r="162" spans="1:20" s="17" customFormat="1" ht="30.75" hidden="1" customHeight="1" x14ac:dyDescent="0.25">
      <c r="A162" s="224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4" t="s">
        <v>889</v>
      </c>
      <c r="N162" s="4">
        <v>1130681716</v>
      </c>
      <c r="O162" s="4" t="s">
        <v>890</v>
      </c>
      <c r="P162" s="4">
        <v>3164255219</v>
      </c>
      <c r="Q162" s="72" t="s">
        <v>759</v>
      </c>
      <c r="R162" s="254"/>
      <c r="S162" s="6"/>
      <c r="T162" s="6"/>
    </row>
    <row r="163" spans="1:20" s="17" customFormat="1" ht="30.75" hidden="1" customHeight="1" x14ac:dyDescent="0.25">
      <c r="A163" s="244"/>
      <c r="B163" s="245"/>
      <c r="C163" s="232"/>
      <c r="D163" s="232"/>
      <c r="E163" s="232"/>
      <c r="F163" s="233"/>
      <c r="G163" s="232"/>
      <c r="H163" s="239"/>
      <c r="I163" s="14" t="s">
        <v>1123</v>
      </c>
      <c r="J163" s="14" t="s">
        <v>1123</v>
      </c>
      <c r="K163" s="18"/>
      <c r="L163" s="51" t="s">
        <v>283</v>
      </c>
      <c r="M163" s="4" t="s">
        <v>760</v>
      </c>
      <c r="N163" s="4">
        <v>1062304528</v>
      </c>
      <c r="O163" s="4" t="s">
        <v>761</v>
      </c>
      <c r="P163" s="4" t="s">
        <v>762</v>
      </c>
      <c r="Q163" s="78" t="s">
        <v>763</v>
      </c>
      <c r="R163" s="255"/>
      <c r="S163" s="6"/>
      <c r="T163" s="6"/>
    </row>
    <row r="164" spans="1:20" s="17" customFormat="1" ht="45.75" hidden="1" customHeight="1" x14ac:dyDescent="0.25">
      <c r="A164" s="262">
        <v>900771349</v>
      </c>
      <c r="B164" s="265" t="s">
        <v>84</v>
      </c>
      <c r="C164" s="259" t="s">
        <v>11</v>
      </c>
      <c r="D164" s="205" t="s">
        <v>899</v>
      </c>
      <c r="E164" s="205" t="s">
        <v>82</v>
      </c>
      <c r="F164" s="268">
        <v>680</v>
      </c>
      <c r="G164" s="259" t="s">
        <v>9</v>
      </c>
      <c r="H164" s="205" t="s">
        <v>442</v>
      </c>
      <c r="I164" s="103" t="s">
        <v>296</v>
      </c>
      <c r="J164" s="89" t="s">
        <v>296</v>
      </c>
      <c r="K164" s="14" t="s">
        <v>187</v>
      </c>
      <c r="L164" s="19" t="s">
        <v>186</v>
      </c>
      <c r="M164" s="14" t="s">
        <v>908</v>
      </c>
      <c r="N164" s="14" t="s">
        <v>909</v>
      </c>
      <c r="O164" s="18" t="s">
        <v>910</v>
      </c>
      <c r="P164" s="14" t="s">
        <v>911</v>
      </c>
      <c r="Q164" s="72" t="s">
        <v>912</v>
      </c>
      <c r="R164" s="215" t="s">
        <v>1261</v>
      </c>
      <c r="S164" s="6"/>
      <c r="T164" s="6"/>
    </row>
    <row r="165" spans="1:20" s="17" customFormat="1" ht="45.75" hidden="1" customHeight="1" x14ac:dyDescent="0.25">
      <c r="A165" s="263"/>
      <c r="B165" s="266"/>
      <c r="C165" s="260"/>
      <c r="D165" s="214"/>
      <c r="E165" s="214"/>
      <c r="F165" s="269"/>
      <c r="G165" s="260"/>
      <c r="H165" s="206"/>
      <c r="I165" s="14" t="s">
        <v>1123</v>
      </c>
      <c r="J165" s="14" t="s">
        <v>1123</v>
      </c>
      <c r="K165" s="14"/>
      <c r="L165" s="19" t="s">
        <v>186</v>
      </c>
      <c r="M165" s="14" t="s">
        <v>914</v>
      </c>
      <c r="N165" s="14" t="s">
        <v>916</v>
      </c>
      <c r="O165" s="18" t="s">
        <v>910</v>
      </c>
      <c r="P165" s="14" t="s">
        <v>915</v>
      </c>
      <c r="Q165" s="72" t="s">
        <v>913</v>
      </c>
      <c r="R165" s="254"/>
      <c r="S165" s="7"/>
      <c r="T165" s="6"/>
    </row>
    <row r="166" spans="1:20" s="13" customFormat="1" ht="45.75" hidden="1" customHeight="1" x14ac:dyDescent="0.25">
      <c r="A166" s="264"/>
      <c r="B166" s="267"/>
      <c r="C166" s="261"/>
      <c r="D166" s="232"/>
      <c r="E166" s="232"/>
      <c r="F166" s="270"/>
      <c r="G166" s="261"/>
      <c r="H166" s="239"/>
      <c r="I166" s="14" t="s">
        <v>1123</v>
      </c>
      <c r="J166" s="14" t="s">
        <v>1123</v>
      </c>
      <c r="K166" s="14"/>
      <c r="L166" s="19" t="s">
        <v>186</v>
      </c>
      <c r="M166" s="14" t="s">
        <v>811</v>
      </c>
      <c r="N166" s="14" t="s">
        <v>907</v>
      </c>
      <c r="O166" s="18" t="s">
        <v>905</v>
      </c>
      <c r="P166" s="14" t="s">
        <v>906</v>
      </c>
      <c r="Q166" s="72" t="s">
        <v>810</v>
      </c>
      <c r="R166" s="255"/>
      <c r="S166" s="6"/>
      <c r="T166" s="6"/>
    </row>
    <row r="167" spans="1:20" s="17" customFormat="1" ht="39" hidden="1" customHeight="1" x14ac:dyDescent="0.25">
      <c r="A167" s="172">
        <v>800212422</v>
      </c>
      <c r="B167" s="83" t="s">
        <v>85</v>
      </c>
      <c r="C167" s="18" t="s">
        <v>11</v>
      </c>
      <c r="D167" s="18" t="s">
        <v>1243</v>
      </c>
      <c r="E167" s="18" t="s">
        <v>79</v>
      </c>
      <c r="F167" s="24">
        <v>594</v>
      </c>
      <c r="G167" s="18" t="s">
        <v>9</v>
      </c>
      <c r="H167" s="18" t="s">
        <v>430</v>
      </c>
      <c r="I167" s="104" t="s">
        <v>431</v>
      </c>
      <c r="J167" s="104" t="s">
        <v>431</v>
      </c>
      <c r="K167" s="18" t="s">
        <v>187</v>
      </c>
      <c r="L167" s="31" t="s">
        <v>283</v>
      </c>
      <c r="M167" s="6" t="s">
        <v>928</v>
      </c>
      <c r="N167" s="6">
        <v>1107530374</v>
      </c>
      <c r="O167" s="6" t="s">
        <v>799</v>
      </c>
      <c r="P167" s="6" t="s">
        <v>800</v>
      </c>
      <c r="Q167" s="72" t="s">
        <v>801</v>
      </c>
      <c r="R167" s="84" t="s">
        <v>1279</v>
      </c>
      <c r="S167" s="6"/>
      <c r="T167" s="6"/>
    </row>
    <row r="168" spans="1:20" s="17" customFormat="1" ht="39" hidden="1" customHeight="1" x14ac:dyDescent="0.25">
      <c r="A168" s="171">
        <v>900699086</v>
      </c>
      <c r="B168" s="50" t="s">
        <v>1127</v>
      </c>
      <c r="C168" s="9" t="s">
        <v>11</v>
      </c>
      <c r="D168" s="9" t="s">
        <v>1243</v>
      </c>
      <c r="E168" s="9" t="s">
        <v>140</v>
      </c>
      <c r="F168" s="15">
        <v>509</v>
      </c>
      <c r="G168" s="9" t="s">
        <v>9</v>
      </c>
      <c r="H168" s="9" t="s">
        <v>1186</v>
      </c>
      <c r="I168" s="85" t="s">
        <v>431</v>
      </c>
      <c r="J168" s="85" t="s">
        <v>431</v>
      </c>
      <c r="K168" s="18" t="s">
        <v>187</v>
      </c>
      <c r="L168" s="19" t="s">
        <v>186</v>
      </c>
      <c r="M168" s="6" t="s">
        <v>802</v>
      </c>
      <c r="N168" s="20">
        <v>29118875</v>
      </c>
      <c r="O168" s="6" t="s">
        <v>803</v>
      </c>
      <c r="P168" s="6">
        <v>3147404054</v>
      </c>
      <c r="Q168" s="72" t="s">
        <v>86</v>
      </c>
      <c r="R168" s="84" t="s">
        <v>1279</v>
      </c>
      <c r="S168" s="6"/>
      <c r="T168" s="6"/>
    </row>
    <row r="169" spans="1:20" s="17" customFormat="1" ht="39" hidden="1" customHeight="1" x14ac:dyDescent="0.25">
      <c r="A169" s="360">
        <v>900363673</v>
      </c>
      <c r="B169" s="287" t="s">
        <v>847</v>
      </c>
      <c r="C169" s="205" t="s">
        <v>11</v>
      </c>
      <c r="D169" s="205" t="s">
        <v>1243</v>
      </c>
      <c r="E169" s="205" t="s">
        <v>140</v>
      </c>
      <c r="F169" s="221">
        <v>283</v>
      </c>
      <c r="G169" s="205" t="s">
        <v>9</v>
      </c>
      <c r="H169" s="205" t="s">
        <v>443</v>
      </c>
      <c r="I169" s="103" t="s">
        <v>444</v>
      </c>
      <c r="J169" s="103" t="s">
        <v>444</v>
      </c>
      <c r="K169" s="18" t="s">
        <v>187</v>
      </c>
      <c r="L169" s="51" t="s">
        <v>283</v>
      </c>
      <c r="M169" s="6" t="s">
        <v>804</v>
      </c>
      <c r="N169" s="6">
        <v>29177288</v>
      </c>
      <c r="O169" s="6" t="s">
        <v>805</v>
      </c>
      <c r="P169" s="6">
        <v>3137592718</v>
      </c>
      <c r="Q169" s="72" t="s">
        <v>806</v>
      </c>
      <c r="R169" s="253" t="s">
        <v>1279</v>
      </c>
      <c r="S169" s="6"/>
      <c r="T169" s="6"/>
    </row>
    <row r="170" spans="1:20" s="17" customFormat="1" ht="39" hidden="1" customHeight="1" x14ac:dyDescent="0.25">
      <c r="A170" s="361"/>
      <c r="B170" s="288"/>
      <c r="C170" s="232"/>
      <c r="D170" s="232"/>
      <c r="E170" s="232"/>
      <c r="F170" s="233"/>
      <c r="G170" s="232"/>
      <c r="H170" s="239"/>
      <c r="I170" s="14" t="s">
        <v>1123</v>
      </c>
      <c r="J170" s="14" t="s">
        <v>1123</v>
      </c>
      <c r="K170" s="18"/>
      <c r="L170" s="51" t="s">
        <v>283</v>
      </c>
      <c r="M170" s="6" t="s">
        <v>807</v>
      </c>
      <c r="N170" s="6">
        <v>1144096255</v>
      </c>
      <c r="O170" s="6" t="s">
        <v>808</v>
      </c>
      <c r="P170" s="6">
        <v>3142326501</v>
      </c>
      <c r="Q170" s="72" t="s">
        <v>809</v>
      </c>
      <c r="R170" s="289"/>
      <c r="S170" s="7"/>
      <c r="T170" s="6"/>
    </row>
    <row r="171" spans="1:20" s="17" customFormat="1" ht="19.5" hidden="1" customHeight="1" x14ac:dyDescent="0.25">
      <c r="A171" s="217">
        <v>805001157</v>
      </c>
      <c r="B171" s="295" t="s">
        <v>114</v>
      </c>
      <c r="C171" s="205" t="s">
        <v>11</v>
      </c>
      <c r="D171" s="205" t="s">
        <v>764</v>
      </c>
      <c r="E171" s="205" t="s">
        <v>33</v>
      </c>
      <c r="F171" s="221">
        <v>1131</v>
      </c>
      <c r="G171" s="205" t="s">
        <v>9</v>
      </c>
      <c r="H171" s="205" t="s">
        <v>445</v>
      </c>
      <c r="I171" s="103" t="s">
        <v>400</v>
      </c>
      <c r="J171" s="103" t="s">
        <v>433</v>
      </c>
      <c r="K171" s="18" t="s">
        <v>187</v>
      </c>
      <c r="L171" s="19" t="s">
        <v>186</v>
      </c>
      <c r="M171" s="6" t="s">
        <v>765</v>
      </c>
      <c r="N171" s="6">
        <v>1143841636</v>
      </c>
      <c r="O171" s="6" t="s">
        <v>766</v>
      </c>
      <c r="P171" s="6" t="s">
        <v>767</v>
      </c>
      <c r="Q171" s="72" t="s">
        <v>768</v>
      </c>
      <c r="R171" s="312" t="s">
        <v>1274</v>
      </c>
      <c r="S171" s="7"/>
      <c r="T171" s="6"/>
    </row>
    <row r="172" spans="1:20" s="17" customFormat="1" ht="19.5" hidden="1" customHeight="1" x14ac:dyDescent="0.25">
      <c r="A172" s="218"/>
      <c r="B172" s="309"/>
      <c r="C172" s="214"/>
      <c r="D172" s="214"/>
      <c r="E172" s="214"/>
      <c r="F172" s="222"/>
      <c r="G172" s="214"/>
      <c r="H172" s="206"/>
      <c r="I172" s="109"/>
      <c r="J172" s="110"/>
      <c r="K172" s="18"/>
      <c r="L172" s="19" t="s">
        <v>186</v>
      </c>
      <c r="M172" s="6" t="s">
        <v>769</v>
      </c>
      <c r="N172" s="16">
        <v>66968447</v>
      </c>
      <c r="O172" s="6" t="s">
        <v>770</v>
      </c>
      <c r="P172" s="6">
        <v>3108459628</v>
      </c>
      <c r="Q172" s="72" t="s">
        <v>115</v>
      </c>
      <c r="R172" s="337"/>
      <c r="S172" s="7"/>
      <c r="T172" s="20"/>
    </row>
    <row r="173" spans="1:20" s="17" customFormat="1" ht="19.5" hidden="1" customHeight="1" x14ac:dyDescent="0.25">
      <c r="A173" s="218"/>
      <c r="B173" s="309"/>
      <c r="C173" s="214"/>
      <c r="D173" s="214"/>
      <c r="E173" s="214"/>
      <c r="F173" s="222"/>
      <c r="G173" s="214"/>
      <c r="H173" s="206"/>
      <c r="I173" s="111"/>
      <c r="J173" s="112"/>
      <c r="K173" s="18"/>
      <c r="L173" s="19" t="s">
        <v>186</v>
      </c>
      <c r="M173" s="6" t="s">
        <v>1128</v>
      </c>
      <c r="N173" s="76"/>
      <c r="O173" s="6" t="s">
        <v>1129</v>
      </c>
      <c r="P173" s="29"/>
      <c r="Q173" s="72" t="s">
        <v>1130</v>
      </c>
      <c r="R173" s="337"/>
      <c r="S173" s="7"/>
      <c r="T173" s="6"/>
    </row>
    <row r="174" spans="1:20" s="17" customFormat="1" ht="19.5" hidden="1" customHeight="1" x14ac:dyDescent="0.25">
      <c r="A174" s="218"/>
      <c r="B174" s="309"/>
      <c r="C174" s="214"/>
      <c r="D174" s="214"/>
      <c r="E174" s="214"/>
      <c r="F174" s="222"/>
      <c r="G174" s="214"/>
      <c r="H174" s="206"/>
      <c r="I174" s="111"/>
      <c r="J174" s="112"/>
      <c r="K174" s="18"/>
      <c r="L174" s="19" t="s">
        <v>186</v>
      </c>
      <c r="M174" s="6" t="s">
        <v>771</v>
      </c>
      <c r="N174" s="6">
        <v>1144187247</v>
      </c>
      <c r="O174" s="6" t="s">
        <v>772</v>
      </c>
      <c r="P174" s="6">
        <v>3185674233</v>
      </c>
      <c r="Q174" s="72" t="s">
        <v>773</v>
      </c>
      <c r="R174" s="337"/>
      <c r="S174" s="6"/>
      <c r="T174" s="6"/>
    </row>
    <row r="175" spans="1:20" s="17" customFormat="1" ht="19.5" hidden="1" customHeight="1" x14ac:dyDescent="0.25">
      <c r="A175" s="218"/>
      <c r="B175" s="296"/>
      <c r="C175" s="232"/>
      <c r="D175" s="232"/>
      <c r="E175" s="232"/>
      <c r="F175" s="233"/>
      <c r="G175" s="232"/>
      <c r="H175" s="239"/>
      <c r="I175" s="113"/>
      <c r="J175" s="114"/>
      <c r="K175" s="18"/>
      <c r="L175" s="19" t="s">
        <v>186</v>
      </c>
      <c r="M175" s="6" t="s">
        <v>774</v>
      </c>
      <c r="N175" s="6">
        <v>1143830862</v>
      </c>
      <c r="O175" s="6" t="s">
        <v>775</v>
      </c>
      <c r="P175" s="6">
        <v>3008220158</v>
      </c>
      <c r="Q175" s="72" t="s">
        <v>776</v>
      </c>
      <c r="R175" s="338"/>
      <c r="S175" s="6"/>
      <c r="T175" s="6"/>
    </row>
    <row r="176" spans="1:20" s="17" customFormat="1" ht="42.75" hidden="1" customHeight="1" x14ac:dyDescent="0.25">
      <c r="A176" s="224">
        <v>805023423</v>
      </c>
      <c r="B176" s="225" t="s">
        <v>146</v>
      </c>
      <c r="C176" s="205" t="s">
        <v>11</v>
      </c>
      <c r="D176" s="205" t="s">
        <v>778</v>
      </c>
      <c r="E176" s="205" t="s">
        <v>79</v>
      </c>
      <c r="F176" s="221">
        <v>1065</v>
      </c>
      <c r="G176" s="205" t="s">
        <v>9</v>
      </c>
      <c r="H176" s="205" t="s">
        <v>446</v>
      </c>
      <c r="I176" s="85" t="s">
        <v>418</v>
      </c>
      <c r="J176" s="90" t="s">
        <v>1221</v>
      </c>
      <c r="K176" s="18" t="s">
        <v>187</v>
      </c>
      <c r="L176" s="19" t="s">
        <v>186</v>
      </c>
      <c r="M176" s="4" t="s">
        <v>1136</v>
      </c>
      <c r="N176" s="4">
        <v>1113514361</v>
      </c>
      <c r="O176" s="4" t="s">
        <v>1137</v>
      </c>
      <c r="P176" s="39">
        <v>3117024427</v>
      </c>
      <c r="Q176" s="72" t="s">
        <v>147</v>
      </c>
      <c r="R176" s="215" t="s">
        <v>1351</v>
      </c>
      <c r="S176" s="6"/>
      <c r="T176" s="6"/>
    </row>
    <row r="177" spans="1:22" s="17" customFormat="1" ht="42.75" hidden="1" customHeight="1" x14ac:dyDescent="0.25">
      <c r="A177" s="224"/>
      <c r="B177" s="226"/>
      <c r="C177" s="214"/>
      <c r="D177" s="214"/>
      <c r="E177" s="214"/>
      <c r="F177" s="222"/>
      <c r="G177" s="214"/>
      <c r="H177" s="214"/>
      <c r="I177" s="115"/>
      <c r="J177" s="170"/>
      <c r="K177" s="18"/>
      <c r="L177" s="19" t="s">
        <v>186</v>
      </c>
      <c r="M177" s="39" t="s">
        <v>1400</v>
      </c>
      <c r="N177" s="45"/>
      <c r="O177" s="4" t="s">
        <v>1401</v>
      </c>
      <c r="P177" s="173"/>
      <c r="Q177" s="72" t="s">
        <v>1402</v>
      </c>
      <c r="R177" s="216"/>
      <c r="S177" s="6"/>
      <c r="T177" s="6"/>
    </row>
    <row r="178" spans="1:22" s="17" customFormat="1" ht="42.75" hidden="1" customHeight="1" x14ac:dyDescent="0.25">
      <c r="A178" s="224"/>
      <c r="B178" s="226"/>
      <c r="C178" s="214"/>
      <c r="D178" s="214"/>
      <c r="E178" s="214"/>
      <c r="F178" s="222"/>
      <c r="G178" s="214"/>
      <c r="H178" s="214"/>
      <c r="I178" s="115"/>
      <c r="J178" s="170"/>
      <c r="K178" s="18"/>
      <c r="L178" s="19" t="s">
        <v>186</v>
      </c>
      <c r="M178" s="4" t="s">
        <v>1404</v>
      </c>
      <c r="N178" s="45"/>
      <c r="O178" s="4" t="s">
        <v>1405</v>
      </c>
      <c r="P178" s="173"/>
      <c r="Q178" s="72" t="s">
        <v>1403</v>
      </c>
      <c r="R178" s="216"/>
      <c r="S178" s="6"/>
      <c r="T178" s="6"/>
    </row>
    <row r="179" spans="1:22" s="17" customFormat="1" ht="50.25" hidden="1" customHeight="1" x14ac:dyDescent="0.25">
      <c r="A179" s="244"/>
      <c r="B179" s="245"/>
      <c r="C179" s="232"/>
      <c r="D179" s="232"/>
      <c r="E179" s="232"/>
      <c r="F179" s="233"/>
      <c r="G179" s="232"/>
      <c r="H179" s="232"/>
      <c r="I179" s="115"/>
      <c r="J179" s="102"/>
      <c r="K179" s="18"/>
      <c r="L179" s="19" t="s">
        <v>186</v>
      </c>
      <c r="M179" s="4" t="s">
        <v>1350</v>
      </c>
      <c r="N179" s="4">
        <v>1005873592</v>
      </c>
      <c r="O179" s="4" t="s">
        <v>714</v>
      </c>
      <c r="P179" s="39">
        <v>3046205950</v>
      </c>
      <c r="Q179" s="72" t="s">
        <v>1352</v>
      </c>
      <c r="R179" s="251"/>
      <c r="S179" s="6"/>
      <c r="T179" s="6"/>
    </row>
    <row r="180" spans="1:22" s="17" customFormat="1" ht="66.75" hidden="1" customHeight="1" x14ac:dyDescent="0.25">
      <c r="A180" s="171">
        <v>805009741</v>
      </c>
      <c r="B180" s="50" t="s">
        <v>94</v>
      </c>
      <c r="C180" s="9" t="s">
        <v>11</v>
      </c>
      <c r="D180" s="9" t="s">
        <v>678</v>
      </c>
      <c r="E180" s="9" t="s">
        <v>95</v>
      </c>
      <c r="F180" s="15">
        <v>1229</v>
      </c>
      <c r="G180" s="9" t="s">
        <v>9</v>
      </c>
      <c r="H180" s="9" t="s">
        <v>448</v>
      </c>
      <c r="I180" s="79" t="s">
        <v>391</v>
      </c>
      <c r="J180" s="79" t="s">
        <v>1426</v>
      </c>
      <c r="K180" s="18" t="s">
        <v>187</v>
      </c>
      <c r="L180" s="19" t="s">
        <v>186</v>
      </c>
      <c r="M180" s="178" t="s">
        <v>687</v>
      </c>
      <c r="N180" s="180">
        <v>1112485278</v>
      </c>
      <c r="O180" s="178" t="s">
        <v>688</v>
      </c>
      <c r="P180" s="178">
        <v>3164358368</v>
      </c>
      <c r="Q180" s="72" t="s">
        <v>689</v>
      </c>
      <c r="R180" s="175" t="s">
        <v>1443</v>
      </c>
      <c r="S180" s="6" t="s">
        <v>537</v>
      </c>
      <c r="T180" s="6" t="s">
        <v>1490</v>
      </c>
    </row>
    <row r="181" spans="1:22" s="17" customFormat="1" ht="21" hidden="1" customHeight="1" x14ac:dyDescent="0.25">
      <c r="A181" s="262">
        <v>890300625</v>
      </c>
      <c r="B181" s="225" t="s">
        <v>99</v>
      </c>
      <c r="C181" s="259" t="s">
        <v>11</v>
      </c>
      <c r="D181" s="205" t="s">
        <v>678</v>
      </c>
      <c r="E181" s="259" t="s">
        <v>97</v>
      </c>
      <c r="F181" s="268">
        <v>1917</v>
      </c>
      <c r="G181" s="259" t="s">
        <v>9</v>
      </c>
      <c r="H181" s="205" t="s">
        <v>450</v>
      </c>
      <c r="I181" s="69" t="s">
        <v>1425</v>
      </c>
      <c r="J181" s="69" t="s">
        <v>1444</v>
      </c>
      <c r="K181" s="14" t="s">
        <v>187</v>
      </c>
      <c r="L181" s="19" t="s">
        <v>186</v>
      </c>
      <c r="M181" s="4" t="s">
        <v>690</v>
      </c>
      <c r="N181" s="5">
        <v>1193482053</v>
      </c>
      <c r="O181" s="6" t="s">
        <v>691</v>
      </c>
      <c r="P181" s="4">
        <v>3122486421</v>
      </c>
      <c r="Q181" s="72" t="s">
        <v>692</v>
      </c>
      <c r="R181" s="237" t="s">
        <v>1443</v>
      </c>
      <c r="S181" s="6"/>
      <c r="T181" s="6"/>
    </row>
    <row r="182" spans="1:22" s="17" customFormat="1" ht="21" hidden="1" customHeight="1" x14ac:dyDescent="0.25">
      <c r="A182" s="263"/>
      <c r="B182" s="226"/>
      <c r="C182" s="260"/>
      <c r="D182" s="214"/>
      <c r="E182" s="260"/>
      <c r="F182" s="269"/>
      <c r="G182" s="260"/>
      <c r="H182" s="206"/>
      <c r="I182" s="14" t="s">
        <v>1123</v>
      </c>
      <c r="J182" s="14" t="s">
        <v>1123</v>
      </c>
      <c r="K182" s="14"/>
      <c r="L182" s="19" t="s">
        <v>186</v>
      </c>
      <c r="M182" s="4" t="s">
        <v>693</v>
      </c>
      <c r="N182" s="5">
        <v>1017190034</v>
      </c>
      <c r="O182" s="6" t="s">
        <v>694</v>
      </c>
      <c r="P182" s="4">
        <v>3127740025</v>
      </c>
      <c r="Q182" s="72" t="s">
        <v>695</v>
      </c>
      <c r="R182" s="238"/>
      <c r="S182" s="7"/>
      <c r="T182" s="20"/>
    </row>
    <row r="183" spans="1:22" s="17" customFormat="1" ht="21" hidden="1" customHeight="1" x14ac:dyDescent="0.25">
      <c r="A183" s="263"/>
      <c r="B183" s="226"/>
      <c r="C183" s="260"/>
      <c r="D183" s="214"/>
      <c r="E183" s="260"/>
      <c r="F183" s="269"/>
      <c r="G183" s="260"/>
      <c r="H183" s="206"/>
      <c r="I183" s="14" t="s">
        <v>1123</v>
      </c>
      <c r="J183" s="14" t="s">
        <v>1123</v>
      </c>
      <c r="K183" s="14"/>
      <c r="L183" s="19" t="s">
        <v>186</v>
      </c>
      <c r="M183" s="178" t="s">
        <v>1080</v>
      </c>
      <c r="N183" s="180">
        <v>1144081865</v>
      </c>
      <c r="O183" s="181" t="s">
        <v>1082</v>
      </c>
      <c r="P183" s="178">
        <v>3166260698</v>
      </c>
      <c r="Q183" s="72" t="s">
        <v>1081</v>
      </c>
      <c r="R183" s="238"/>
      <c r="S183" s="6"/>
      <c r="T183" s="6"/>
    </row>
    <row r="184" spans="1:22" s="17" customFormat="1" ht="21" hidden="1" customHeight="1" x14ac:dyDescent="0.25">
      <c r="A184" s="263"/>
      <c r="B184" s="226"/>
      <c r="C184" s="260"/>
      <c r="D184" s="214"/>
      <c r="E184" s="260"/>
      <c r="F184" s="269"/>
      <c r="G184" s="260"/>
      <c r="H184" s="206"/>
      <c r="I184" s="14" t="s">
        <v>1123</v>
      </c>
      <c r="J184" s="14" t="s">
        <v>1123</v>
      </c>
      <c r="K184" s="14"/>
      <c r="L184" s="19" t="s">
        <v>186</v>
      </c>
      <c r="M184" s="4" t="s">
        <v>696</v>
      </c>
      <c r="N184" s="5">
        <v>1037643577</v>
      </c>
      <c r="O184" s="6" t="s">
        <v>697</v>
      </c>
      <c r="P184" s="4">
        <v>3106765741</v>
      </c>
      <c r="Q184" s="72" t="s">
        <v>698</v>
      </c>
      <c r="R184" s="238"/>
      <c r="S184" s="6"/>
      <c r="T184" s="6"/>
    </row>
    <row r="185" spans="1:22" s="13" customFormat="1" ht="21" hidden="1" customHeight="1" x14ac:dyDescent="0.25">
      <c r="A185" s="264"/>
      <c r="B185" s="245"/>
      <c r="C185" s="261"/>
      <c r="D185" s="232"/>
      <c r="E185" s="261"/>
      <c r="F185" s="270"/>
      <c r="G185" s="261"/>
      <c r="H185" s="239"/>
      <c r="I185" s="14" t="s">
        <v>1123</v>
      </c>
      <c r="J185" s="14" t="s">
        <v>1123</v>
      </c>
      <c r="K185" s="14"/>
      <c r="L185" s="19" t="s">
        <v>186</v>
      </c>
      <c r="M185" s="4" t="s">
        <v>553</v>
      </c>
      <c r="N185" s="5">
        <v>1144043499</v>
      </c>
      <c r="O185" s="4" t="s">
        <v>554</v>
      </c>
      <c r="P185" s="4">
        <v>3152138501</v>
      </c>
      <c r="Q185" s="77" t="s">
        <v>555</v>
      </c>
      <c r="R185" s="252"/>
      <c r="S185" s="7"/>
      <c r="T185" s="6"/>
    </row>
    <row r="186" spans="1:22" s="13" customFormat="1" ht="17.25" hidden="1" customHeight="1" x14ac:dyDescent="0.25">
      <c r="A186" s="262">
        <v>900406150</v>
      </c>
      <c r="B186" s="265" t="s">
        <v>45</v>
      </c>
      <c r="C186" s="259" t="s">
        <v>11</v>
      </c>
      <c r="D186" s="205" t="s">
        <v>678</v>
      </c>
      <c r="E186" s="259" t="s">
        <v>46</v>
      </c>
      <c r="F186" s="268">
        <v>1917</v>
      </c>
      <c r="G186" s="259" t="s">
        <v>9</v>
      </c>
      <c r="H186" s="205" t="s">
        <v>451</v>
      </c>
      <c r="I186" s="89" t="s">
        <v>292</v>
      </c>
      <c r="J186" s="89" t="s">
        <v>424</v>
      </c>
      <c r="K186" s="14" t="s">
        <v>187</v>
      </c>
      <c r="L186" s="19" t="s">
        <v>186</v>
      </c>
      <c r="M186" s="6" t="s">
        <v>679</v>
      </c>
      <c r="N186" s="7">
        <v>1037603735</v>
      </c>
      <c r="O186" s="6" t="s">
        <v>680</v>
      </c>
      <c r="P186" s="6">
        <v>3117127085</v>
      </c>
      <c r="Q186" s="72" t="s">
        <v>681</v>
      </c>
      <c r="R186" s="237" t="s">
        <v>1443</v>
      </c>
      <c r="S186" s="7"/>
      <c r="T186" s="6"/>
    </row>
    <row r="187" spans="1:22" s="13" customFormat="1" ht="17.25" hidden="1" customHeight="1" x14ac:dyDescent="0.25">
      <c r="A187" s="263"/>
      <c r="B187" s="266"/>
      <c r="C187" s="260"/>
      <c r="D187" s="214"/>
      <c r="E187" s="260"/>
      <c r="F187" s="269"/>
      <c r="G187" s="260"/>
      <c r="H187" s="206"/>
      <c r="I187" s="109"/>
      <c r="J187" s="110"/>
      <c r="K187" s="14"/>
      <c r="L187" s="19" t="s">
        <v>186</v>
      </c>
      <c r="M187" s="177" t="s">
        <v>1429</v>
      </c>
      <c r="N187" s="178">
        <v>1144087915</v>
      </c>
      <c r="O187" s="179" t="s">
        <v>1430</v>
      </c>
      <c r="P187" s="178">
        <v>3163978518</v>
      </c>
      <c r="Q187" s="72" t="s">
        <v>1431</v>
      </c>
      <c r="R187" s="238"/>
      <c r="S187" s="6"/>
      <c r="T187" s="6"/>
    </row>
    <row r="188" spans="1:22" s="13" customFormat="1" ht="17.25" hidden="1" customHeight="1" x14ac:dyDescent="0.25">
      <c r="A188" s="263"/>
      <c r="B188" s="266"/>
      <c r="C188" s="260"/>
      <c r="D188" s="214"/>
      <c r="E188" s="260"/>
      <c r="F188" s="269"/>
      <c r="G188" s="260"/>
      <c r="H188" s="206"/>
      <c r="I188" s="113"/>
      <c r="J188" s="114"/>
      <c r="K188" s="14"/>
      <c r="L188" s="19" t="s">
        <v>186</v>
      </c>
      <c r="M188" s="176" t="s">
        <v>1432</v>
      </c>
      <c r="N188" s="4">
        <v>1140874710</v>
      </c>
      <c r="O188" s="4" t="s">
        <v>838</v>
      </c>
      <c r="P188" s="4">
        <v>3160440121</v>
      </c>
      <c r="Q188" s="72" t="s">
        <v>1433</v>
      </c>
      <c r="R188" s="238"/>
      <c r="S188" s="7"/>
      <c r="T188" s="20"/>
    </row>
    <row r="189" spans="1:22" s="17" customFormat="1" ht="22.5" hidden="1" customHeight="1" x14ac:dyDescent="0.25">
      <c r="A189" s="217">
        <v>890300279</v>
      </c>
      <c r="B189" s="280" t="s">
        <v>48</v>
      </c>
      <c r="C189" s="205" t="s">
        <v>11</v>
      </c>
      <c r="D189" s="205" t="s">
        <v>677</v>
      </c>
      <c r="E189" s="205" t="s">
        <v>46</v>
      </c>
      <c r="F189" s="221">
        <v>6862</v>
      </c>
      <c r="G189" s="205" t="s">
        <v>9</v>
      </c>
      <c r="H189" s="205" t="s">
        <v>428</v>
      </c>
      <c r="I189" s="103" t="s">
        <v>1235</v>
      </c>
      <c r="J189" s="103" t="s">
        <v>1236</v>
      </c>
      <c r="K189" s="18" t="s">
        <v>187</v>
      </c>
      <c r="L189" s="51" t="s">
        <v>283</v>
      </c>
      <c r="M189" s="5" t="s">
        <v>641</v>
      </c>
      <c r="N189" s="5">
        <v>71764475</v>
      </c>
      <c r="O189" s="4" t="s">
        <v>642</v>
      </c>
      <c r="P189" s="4">
        <v>3154329347</v>
      </c>
      <c r="Q189" s="148" t="s">
        <v>643</v>
      </c>
      <c r="R189" s="277" t="s">
        <v>1396</v>
      </c>
      <c r="S189" s="7"/>
      <c r="T189" s="6"/>
    </row>
    <row r="190" spans="1:22" s="17" customFormat="1" ht="22.5" hidden="1" customHeight="1" x14ac:dyDescent="0.25">
      <c r="A190" s="218"/>
      <c r="B190" s="298"/>
      <c r="C190" s="214"/>
      <c r="D190" s="214"/>
      <c r="E190" s="214"/>
      <c r="F190" s="222"/>
      <c r="G190" s="214"/>
      <c r="H190" s="206"/>
      <c r="I190" s="109"/>
      <c r="J190" s="110"/>
      <c r="K190" s="18"/>
      <c r="L190" s="51" t="s">
        <v>283</v>
      </c>
      <c r="M190" s="4" t="s">
        <v>644</v>
      </c>
      <c r="N190" s="35">
        <v>1015450472</v>
      </c>
      <c r="O190" s="26" t="s">
        <v>645</v>
      </c>
      <c r="P190" s="4" t="s">
        <v>646</v>
      </c>
      <c r="Q190" s="148" t="s">
        <v>647</v>
      </c>
      <c r="R190" s="297"/>
      <c r="S190" s="6"/>
      <c r="T190" s="6"/>
      <c r="V190" s="52"/>
    </row>
    <row r="191" spans="1:22" s="17" customFormat="1" ht="22.5" hidden="1" customHeight="1" x14ac:dyDescent="0.25">
      <c r="A191" s="218"/>
      <c r="B191" s="298"/>
      <c r="C191" s="214"/>
      <c r="D191" s="214"/>
      <c r="E191" s="214"/>
      <c r="F191" s="222"/>
      <c r="G191" s="214"/>
      <c r="H191" s="206"/>
      <c r="I191" s="111"/>
      <c r="J191" s="112"/>
      <c r="K191" s="18"/>
      <c r="L191" s="51" t="s">
        <v>283</v>
      </c>
      <c r="M191" s="6" t="s">
        <v>648</v>
      </c>
      <c r="N191" s="7">
        <v>11440064405</v>
      </c>
      <c r="O191" s="17" t="s">
        <v>649</v>
      </c>
      <c r="P191" s="6">
        <v>3165377699</v>
      </c>
      <c r="Q191" s="148" t="s">
        <v>650</v>
      </c>
      <c r="R191" s="297"/>
      <c r="S191" s="6" t="s">
        <v>537</v>
      </c>
      <c r="T191" s="6" t="s">
        <v>1493</v>
      </c>
    </row>
    <row r="192" spans="1:22" s="17" customFormat="1" ht="22.5" hidden="1" customHeight="1" x14ac:dyDescent="0.25">
      <c r="A192" s="218"/>
      <c r="B192" s="298"/>
      <c r="C192" s="214"/>
      <c r="D192" s="214"/>
      <c r="E192" s="214"/>
      <c r="F192" s="222"/>
      <c r="G192" s="214"/>
      <c r="H192" s="206"/>
      <c r="I192" s="111"/>
      <c r="J192" s="112"/>
      <c r="K192" s="18"/>
      <c r="L192" s="51" t="s">
        <v>283</v>
      </c>
      <c r="M192" s="6" t="s">
        <v>651</v>
      </c>
      <c r="N192" s="7">
        <v>1144197568</v>
      </c>
      <c r="O192" s="6" t="s">
        <v>652</v>
      </c>
      <c r="P192" s="6">
        <v>3186967405</v>
      </c>
      <c r="Q192" s="149" t="s">
        <v>653</v>
      </c>
      <c r="R192" s="297"/>
      <c r="S192" s="6"/>
      <c r="T192" s="6"/>
    </row>
    <row r="193" spans="1:20" s="17" customFormat="1" ht="22.5" hidden="1" customHeight="1" x14ac:dyDescent="0.25">
      <c r="A193" s="218"/>
      <c r="B193" s="298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6" t="s">
        <v>1056</v>
      </c>
      <c r="N193" s="28"/>
      <c r="O193" s="6" t="s">
        <v>1058</v>
      </c>
      <c r="P193" s="29"/>
      <c r="Q193" s="149" t="s">
        <v>1057</v>
      </c>
      <c r="R193" s="297"/>
      <c r="S193" s="6"/>
      <c r="T193" s="6"/>
    </row>
    <row r="194" spans="1:20" s="17" customFormat="1" ht="22.5" hidden="1" customHeight="1" x14ac:dyDescent="0.25">
      <c r="A194" s="218"/>
      <c r="B194" s="298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6" t="s">
        <v>1341</v>
      </c>
      <c r="N194" s="7">
        <v>1144193641</v>
      </c>
      <c r="O194" s="6" t="s">
        <v>891</v>
      </c>
      <c r="P194" s="6">
        <v>3132061843</v>
      </c>
      <c r="Q194" s="149" t="s">
        <v>1342</v>
      </c>
      <c r="R194" s="297"/>
      <c r="S194" s="6"/>
      <c r="T194" s="6"/>
    </row>
    <row r="195" spans="1:20" s="17" customFormat="1" ht="22.5" hidden="1" customHeight="1" x14ac:dyDescent="0.25">
      <c r="A195" s="218"/>
      <c r="B195" s="298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6" t="s">
        <v>654</v>
      </c>
      <c r="N195" s="7">
        <v>1014296671</v>
      </c>
      <c r="O195" s="6" t="s">
        <v>655</v>
      </c>
      <c r="P195" s="6">
        <v>3196832552</v>
      </c>
      <c r="Q195" s="149" t="s">
        <v>656</v>
      </c>
      <c r="R195" s="297"/>
      <c r="S195" s="7"/>
      <c r="T195" s="6"/>
    </row>
    <row r="196" spans="1:20" s="17" customFormat="1" ht="22.5" hidden="1" customHeight="1" x14ac:dyDescent="0.25">
      <c r="A196" s="218"/>
      <c r="B196" s="298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4" t="s">
        <v>657</v>
      </c>
      <c r="N196" s="5">
        <v>1112490039</v>
      </c>
      <c r="O196" s="4" t="s">
        <v>658</v>
      </c>
      <c r="P196" s="4">
        <v>3137481869</v>
      </c>
      <c r="Q196" s="149" t="s">
        <v>659</v>
      </c>
      <c r="R196" s="297"/>
      <c r="S196" s="6"/>
      <c r="T196" s="6"/>
    </row>
    <row r="197" spans="1:20" s="17" customFormat="1" ht="22.5" hidden="1" customHeight="1" x14ac:dyDescent="0.25">
      <c r="A197" s="218"/>
      <c r="B197" s="298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4" t="s">
        <v>660</v>
      </c>
      <c r="N197" s="5">
        <v>1130683325</v>
      </c>
      <c r="O197" s="4" t="s">
        <v>597</v>
      </c>
      <c r="P197" s="4">
        <v>3022881702</v>
      </c>
      <c r="Q197" s="149" t="s">
        <v>661</v>
      </c>
      <c r="R197" s="297"/>
      <c r="S197" s="6"/>
      <c r="T197" s="6"/>
    </row>
    <row r="198" spans="1:20" s="17" customFormat="1" ht="22.5" hidden="1" customHeight="1" x14ac:dyDescent="0.25">
      <c r="A198" s="218"/>
      <c r="B198" s="298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4" t="s">
        <v>662</v>
      </c>
      <c r="N198" s="5">
        <v>1151938391</v>
      </c>
      <c r="O198" s="4" t="s">
        <v>663</v>
      </c>
      <c r="P198" s="4">
        <v>3166984366</v>
      </c>
      <c r="Q198" s="149" t="s">
        <v>664</v>
      </c>
      <c r="R198" s="297"/>
      <c r="S198" s="6"/>
      <c r="T198" s="6"/>
    </row>
    <row r="199" spans="1:20" s="17" customFormat="1" ht="22.5" hidden="1" customHeight="1" x14ac:dyDescent="0.25">
      <c r="A199" s="218"/>
      <c r="B199" s="298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4" t="s">
        <v>665</v>
      </c>
      <c r="N199" s="5">
        <v>1144188642</v>
      </c>
      <c r="O199" s="4" t="s">
        <v>663</v>
      </c>
      <c r="P199" s="4">
        <v>3188682156</v>
      </c>
      <c r="Q199" s="149" t="s">
        <v>666</v>
      </c>
      <c r="R199" s="297"/>
      <c r="S199" s="6"/>
      <c r="T199" s="6"/>
    </row>
    <row r="200" spans="1:20" s="17" customFormat="1" ht="22.5" hidden="1" customHeight="1" x14ac:dyDescent="0.25">
      <c r="A200" s="218"/>
      <c r="B200" s="298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4" t="s">
        <v>667</v>
      </c>
      <c r="N200" s="35">
        <v>67010362</v>
      </c>
      <c r="O200" s="4" t="s">
        <v>668</v>
      </c>
      <c r="P200" s="4">
        <v>3117098393</v>
      </c>
      <c r="Q200" s="149" t="s">
        <v>669</v>
      </c>
      <c r="R200" s="297"/>
      <c r="S200" s="6"/>
      <c r="T200" s="6"/>
    </row>
    <row r="201" spans="1:20" s="17" customFormat="1" ht="22.5" hidden="1" customHeight="1" x14ac:dyDescent="0.25">
      <c r="A201" s="218"/>
      <c r="B201" s="298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4" t="s">
        <v>670</v>
      </c>
      <c r="N201" s="36"/>
      <c r="O201" s="4" t="s">
        <v>671</v>
      </c>
      <c r="P201" s="4">
        <v>3013368255</v>
      </c>
      <c r="Q201" s="149" t="s">
        <v>672</v>
      </c>
      <c r="R201" s="297"/>
      <c r="S201" s="6"/>
      <c r="T201" s="6"/>
    </row>
    <row r="202" spans="1:20" s="17" customFormat="1" ht="22.5" hidden="1" customHeight="1" x14ac:dyDescent="0.25">
      <c r="A202" s="242"/>
      <c r="B202" s="281"/>
      <c r="C202" s="232"/>
      <c r="D202" s="232"/>
      <c r="E202" s="232"/>
      <c r="F202" s="233"/>
      <c r="G202" s="232"/>
      <c r="H202" s="239"/>
      <c r="I202" s="113"/>
      <c r="J202" s="114"/>
      <c r="K202" s="18"/>
      <c r="L202" s="51" t="s">
        <v>283</v>
      </c>
      <c r="M202" s="6" t="s">
        <v>673</v>
      </c>
      <c r="N202" s="7">
        <v>1148956256</v>
      </c>
      <c r="O202" s="6" t="s">
        <v>674</v>
      </c>
      <c r="P202" s="6" t="s">
        <v>675</v>
      </c>
      <c r="Q202" s="149" t="s">
        <v>676</v>
      </c>
      <c r="R202" s="278"/>
      <c r="S202" s="6"/>
      <c r="T202" s="6"/>
    </row>
    <row r="203" spans="1:20" s="17" customFormat="1" ht="28.5" hidden="1" customHeight="1" x14ac:dyDescent="0.25">
      <c r="A203" s="223">
        <v>900378212</v>
      </c>
      <c r="B203" s="225" t="s">
        <v>1153</v>
      </c>
      <c r="C203" s="205" t="s">
        <v>11</v>
      </c>
      <c r="D203" s="205" t="s">
        <v>639</v>
      </c>
      <c r="E203" s="205" t="s">
        <v>46</v>
      </c>
      <c r="F203" s="221">
        <v>2052</v>
      </c>
      <c r="G203" s="205" t="s">
        <v>9</v>
      </c>
      <c r="H203" s="205" t="s">
        <v>950</v>
      </c>
      <c r="I203" s="103" t="s">
        <v>1115</v>
      </c>
      <c r="J203" s="103" t="s">
        <v>1219</v>
      </c>
      <c r="K203" s="86" t="s">
        <v>202</v>
      </c>
      <c r="L203" s="19" t="s">
        <v>186</v>
      </c>
      <c r="M203" s="6" t="s">
        <v>504</v>
      </c>
      <c r="N203" s="6">
        <v>55248830</v>
      </c>
      <c r="O203" s="6" t="s">
        <v>505</v>
      </c>
      <c r="P203" s="6" t="s">
        <v>506</v>
      </c>
      <c r="Q203" s="72" t="s">
        <v>507</v>
      </c>
      <c r="R203" s="215" t="s">
        <v>1388</v>
      </c>
      <c r="S203" s="6"/>
      <c r="T203" s="6"/>
    </row>
    <row r="204" spans="1:20" s="17" customFormat="1" ht="28.5" hidden="1" customHeight="1" x14ac:dyDescent="0.25">
      <c r="A204" s="224"/>
      <c r="B204" s="226"/>
      <c r="C204" s="214"/>
      <c r="D204" s="214"/>
      <c r="E204" s="214"/>
      <c r="F204" s="222"/>
      <c r="G204" s="214"/>
      <c r="H204" s="206"/>
      <c r="I204" s="109"/>
      <c r="J204" s="110"/>
      <c r="K204" s="18"/>
      <c r="L204" s="19" t="s">
        <v>186</v>
      </c>
      <c r="M204" s="4" t="s">
        <v>508</v>
      </c>
      <c r="N204" s="4">
        <v>1143869669</v>
      </c>
      <c r="O204" s="4" t="s">
        <v>509</v>
      </c>
      <c r="P204" s="26">
        <v>3045227390</v>
      </c>
      <c r="Q204" s="72" t="s">
        <v>510</v>
      </c>
      <c r="R204" s="216"/>
      <c r="S204" s="6"/>
      <c r="T204" s="6"/>
    </row>
    <row r="205" spans="1:20" s="17" customFormat="1" ht="28.5" hidden="1" customHeight="1" x14ac:dyDescent="0.25">
      <c r="A205" s="224"/>
      <c r="B205" s="226"/>
      <c r="C205" s="214"/>
      <c r="D205" s="214"/>
      <c r="E205" s="214"/>
      <c r="F205" s="222"/>
      <c r="G205" s="214"/>
      <c r="H205" s="206"/>
      <c r="I205" s="111"/>
      <c r="J205" s="112"/>
      <c r="K205" s="18"/>
      <c r="L205" s="19" t="s">
        <v>186</v>
      </c>
      <c r="M205" s="6" t="s">
        <v>511</v>
      </c>
      <c r="N205" s="6">
        <v>31483108</v>
      </c>
      <c r="O205" s="6" t="s">
        <v>512</v>
      </c>
      <c r="P205" s="6">
        <v>3016172204</v>
      </c>
      <c r="Q205" s="72" t="s">
        <v>513</v>
      </c>
      <c r="R205" s="216"/>
      <c r="S205" s="6"/>
      <c r="T205" s="6"/>
    </row>
    <row r="206" spans="1:20" s="17" customFormat="1" ht="28.5" hidden="1" customHeight="1" x14ac:dyDescent="0.25">
      <c r="A206" s="224"/>
      <c r="B206" s="226"/>
      <c r="C206" s="214"/>
      <c r="D206" s="214"/>
      <c r="E206" s="214"/>
      <c r="F206" s="222"/>
      <c r="G206" s="214"/>
      <c r="H206" s="206"/>
      <c r="I206" s="111"/>
      <c r="J206" s="112"/>
      <c r="K206" s="18"/>
      <c r="L206" s="19" t="s">
        <v>186</v>
      </c>
      <c r="M206" s="6" t="s">
        <v>951</v>
      </c>
      <c r="N206" s="6">
        <v>31322644</v>
      </c>
      <c r="O206" s="6" t="s">
        <v>953</v>
      </c>
      <c r="P206" s="6">
        <v>3165186763</v>
      </c>
      <c r="Q206" s="72" t="s">
        <v>952</v>
      </c>
      <c r="R206" s="216"/>
      <c r="S206" s="6"/>
      <c r="T206" s="6"/>
    </row>
    <row r="207" spans="1:20" s="17" customFormat="1" ht="28.5" hidden="1" customHeight="1" x14ac:dyDescent="0.25">
      <c r="A207" s="224"/>
      <c r="B207" s="226"/>
      <c r="C207" s="214"/>
      <c r="D207" s="214"/>
      <c r="E207" s="214"/>
      <c r="F207" s="222"/>
      <c r="G207" s="214"/>
      <c r="H207" s="206"/>
      <c r="I207" s="111"/>
      <c r="J207" s="112"/>
      <c r="K207" s="18"/>
      <c r="L207" s="19" t="s">
        <v>186</v>
      </c>
      <c r="M207" s="6" t="s">
        <v>514</v>
      </c>
      <c r="N207" s="6">
        <v>1061791504</v>
      </c>
      <c r="O207" s="6" t="s">
        <v>246</v>
      </c>
      <c r="P207" s="6">
        <v>3212546041</v>
      </c>
      <c r="Q207" s="72" t="s">
        <v>515</v>
      </c>
      <c r="R207" s="216"/>
      <c r="S207" s="6"/>
      <c r="T207" s="6"/>
    </row>
    <row r="208" spans="1:20" s="17" customFormat="1" ht="28.5" hidden="1" customHeight="1" x14ac:dyDescent="0.25">
      <c r="A208" s="244"/>
      <c r="B208" s="245"/>
      <c r="C208" s="232"/>
      <c r="D208" s="232"/>
      <c r="E208" s="232"/>
      <c r="F208" s="233"/>
      <c r="G208" s="232"/>
      <c r="H208" s="239"/>
      <c r="I208" s="113"/>
      <c r="J208" s="114"/>
      <c r="K208" s="18"/>
      <c r="L208" s="19" t="s">
        <v>186</v>
      </c>
      <c r="M208" s="4" t="s">
        <v>1384</v>
      </c>
      <c r="N208" s="4">
        <v>1144131212</v>
      </c>
      <c r="O208" s="4" t="s">
        <v>516</v>
      </c>
      <c r="P208" s="4">
        <v>3155042988</v>
      </c>
      <c r="Q208" s="72" t="s">
        <v>1385</v>
      </c>
      <c r="R208" s="251"/>
      <c r="S208" s="6"/>
      <c r="T208" s="6"/>
    </row>
    <row r="209" spans="1:21" s="17" customFormat="1" ht="38.25" hidden="1" customHeight="1" x14ac:dyDescent="0.25">
      <c r="A209" s="217">
        <v>860006797</v>
      </c>
      <c r="B209" s="295" t="s">
        <v>125</v>
      </c>
      <c r="C209" s="205" t="s">
        <v>11</v>
      </c>
      <c r="D209" s="205" t="s">
        <v>640</v>
      </c>
      <c r="E209" s="205" t="s">
        <v>46</v>
      </c>
      <c r="F209" s="221">
        <v>1385</v>
      </c>
      <c r="G209" s="205" t="s">
        <v>9</v>
      </c>
      <c r="H209" s="205" t="s">
        <v>1035</v>
      </c>
      <c r="I209" s="104" t="s">
        <v>1036</v>
      </c>
      <c r="J209" s="104" t="s">
        <v>1214</v>
      </c>
      <c r="K209" s="86" t="s">
        <v>202</v>
      </c>
      <c r="L209" s="19" t="s">
        <v>186</v>
      </c>
      <c r="M209" s="6" t="s">
        <v>517</v>
      </c>
      <c r="N209" s="6">
        <v>29118322</v>
      </c>
      <c r="O209" s="6" t="s">
        <v>518</v>
      </c>
      <c r="P209" s="6">
        <v>3153165649</v>
      </c>
      <c r="Q209" s="65" t="s">
        <v>126</v>
      </c>
      <c r="R209" s="330"/>
      <c r="S209" s="6"/>
      <c r="T209" s="6"/>
      <c r="U209" s="279"/>
    </row>
    <row r="210" spans="1:21" s="17" customFormat="1" ht="38.25" hidden="1" customHeight="1" x14ac:dyDescent="0.25">
      <c r="A210" s="242"/>
      <c r="B210" s="296"/>
      <c r="C210" s="232"/>
      <c r="D210" s="232"/>
      <c r="E210" s="232"/>
      <c r="F210" s="233"/>
      <c r="G210" s="232"/>
      <c r="H210" s="232"/>
      <c r="I210" s="14" t="s">
        <v>1123</v>
      </c>
      <c r="J210" s="14" t="s">
        <v>1123</v>
      </c>
      <c r="K210" s="18"/>
      <c r="L210" s="19" t="s">
        <v>186</v>
      </c>
      <c r="M210" s="6" t="s">
        <v>519</v>
      </c>
      <c r="N210" s="6">
        <v>1144151873</v>
      </c>
      <c r="O210" s="6" t="s">
        <v>520</v>
      </c>
      <c r="P210" s="6">
        <v>3207746711</v>
      </c>
      <c r="Q210" s="65" t="s">
        <v>521</v>
      </c>
      <c r="R210" s="331"/>
      <c r="S210" s="6"/>
      <c r="T210" s="6"/>
      <c r="U210" s="279"/>
    </row>
    <row r="211" spans="1:21" s="17" customFormat="1" ht="60" hidden="1" x14ac:dyDescent="0.25">
      <c r="A211" s="223">
        <v>890312749</v>
      </c>
      <c r="B211" s="225" t="s">
        <v>143</v>
      </c>
      <c r="C211" s="205" t="s">
        <v>11</v>
      </c>
      <c r="D211" s="205" t="s">
        <v>452</v>
      </c>
      <c r="E211" s="205" t="s">
        <v>120</v>
      </c>
      <c r="F211" s="221">
        <v>9608</v>
      </c>
      <c r="G211" s="205" t="s">
        <v>9</v>
      </c>
      <c r="H211" s="205" t="s">
        <v>439</v>
      </c>
      <c r="I211" s="79" t="s">
        <v>1086</v>
      </c>
      <c r="J211" s="79" t="s">
        <v>1377</v>
      </c>
      <c r="K211" s="18" t="s">
        <v>187</v>
      </c>
      <c r="L211" s="19" t="s">
        <v>186</v>
      </c>
      <c r="M211" s="4" t="s">
        <v>453</v>
      </c>
      <c r="N211" s="33">
        <v>66785279</v>
      </c>
      <c r="O211" s="4" t="s">
        <v>454</v>
      </c>
      <c r="P211" s="4">
        <v>3172178341</v>
      </c>
      <c r="Q211" s="72" t="s">
        <v>455</v>
      </c>
      <c r="R211" s="237" t="s">
        <v>1175</v>
      </c>
      <c r="S211" s="6"/>
      <c r="T211" s="6"/>
    </row>
    <row r="212" spans="1:21" s="17" customFormat="1" ht="45" hidden="1" x14ac:dyDescent="0.25">
      <c r="A212" s="224"/>
      <c r="B212" s="226"/>
      <c r="C212" s="214"/>
      <c r="D212" s="214"/>
      <c r="E212" s="214"/>
      <c r="F212" s="222"/>
      <c r="G212" s="214"/>
      <c r="H212" s="206"/>
      <c r="I212" s="14" t="s">
        <v>1123</v>
      </c>
      <c r="J212" s="14" t="s">
        <v>1123</v>
      </c>
      <c r="K212" s="18"/>
      <c r="L212" s="19" t="s">
        <v>186</v>
      </c>
      <c r="M212" s="4" t="s">
        <v>456</v>
      </c>
      <c r="N212" s="4">
        <v>72008294</v>
      </c>
      <c r="O212" s="4" t="s">
        <v>457</v>
      </c>
      <c r="P212" s="4">
        <v>3104235877</v>
      </c>
      <c r="Q212" s="77" t="s">
        <v>458</v>
      </c>
      <c r="R212" s="240"/>
      <c r="S212" s="6"/>
      <c r="T212" s="6"/>
    </row>
    <row r="213" spans="1:21" s="17" customFormat="1" ht="45" hidden="1" x14ac:dyDescent="0.25">
      <c r="A213" s="244"/>
      <c r="B213" s="245"/>
      <c r="C213" s="232"/>
      <c r="D213" s="232"/>
      <c r="E213" s="232"/>
      <c r="F213" s="233"/>
      <c r="G213" s="232"/>
      <c r="H213" s="239"/>
      <c r="I213" s="14" t="s">
        <v>1123</v>
      </c>
      <c r="J213" s="14" t="s">
        <v>1123</v>
      </c>
      <c r="K213" s="18"/>
      <c r="L213" s="19" t="s">
        <v>186</v>
      </c>
      <c r="M213" s="6" t="s">
        <v>459</v>
      </c>
      <c r="N213" s="6">
        <v>1077858523</v>
      </c>
      <c r="O213" s="6" t="s">
        <v>367</v>
      </c>
      <c r="P213" s="6">
        <v>3160182595</v>
      </c>
      <c r="Q213" s="72" t="s">
        <v>460</v>
      </c>
      <c r="R213" s="241"/>
      <c r="S213" s="7"/>
      <c r="T213" s="6"/>
    </row>
    <row r="214" spans="1:21" s="17" customFormat="1" ht="27" hidden="1" customHeight="1" x14ac:dyDescent="0.25">
      <c r="A214" s="217">
        <v>860046201</v>
      </c>
      <c r="B214" s="219" t="s">
        <v>119</v>
      </c>
      <c r="C214" s="205" t="s">
        <v>11</v>
      </c>
      <c r="D214" s="205" t="s">
        <v>894</v>
      </c>
      <c r="E214" s="205" t="s">
        <v>120</v>
      </c>
      <c r="F214" s="221">
        <v>10324</v>
      </c>
      <c r="G214" s="205" t="s">
        <v>9</v>
      </c>
      <c r="H214" s="205" t="s">
        <v>437</v>
      </c>
      <c r="I214" s="103" t="s">
        <v>438</v>
      </c>
      <c r="J214" s="103" t="s">
        <v>280</v>
      </c>
      <c r="K214" s="18" t="s">
        <v>187</v>
      </c>
      <c r="L214" s="51" t="s">
        <v>283</v>
      </c>
      <c r="M214" s="6" t="s">
        <v>703</v>
      </c>
      <c r="N214" s="6">
        <v>1072431750</v>
      </c>
      <c r="O214" s="6" t="s">
        <v>704</v>
      </c>
      <c r="P214" s="6">
        <v>3112539666</v>
      </c>
      <c r="Q214" s="72" t="s">
        <v>705</v>
      </c>
      <c r="R214" s="312" t="s">
        <v>1361</v>
      </c>
      <c r="S214" s="7"/>
      <c r="T214" s="6"/>
    </row>
    <row r="215" spans="1:21" s="17" customFormat="1" ht="27" hidden="1" customHeight="1" x14ac:dyDescent="0.25">
      <c r="A215" s="218"/>
      <c r="B215" s="220"/>
      <c r="C215" s="214"/>
      <c r="D215" s="214"/>
      <c r="E215" s="214"/>
      <c r="F215" s="222"/>
      <c r="G215" s="214"/>
      <c r="H215" s="206"/>
      <c r="I215" s="109"/>
      <c r="J215" s="110"/>
      <c r="K215" s="18"/>
      <c r="L215" s="51" t="s">
        <v>283</v>
      </c>
      <c r="M215" s="6" t="s">
        <v>900</v>
      </c>
      <c r="N215" s="6">
        <v>31569393</v>
      </c>
      <c r="O215" s="6" t="s">
        <v>714</v>
      </c>
      <c r="P215" s="6">
        <v>3153241463</v>
      </c>
      <c r="Q215" s="72" t="s">
        <v>901</v>
      </c>
      <c r="R215" s="328"/>
      <c r="S215" s="7"/>
      <c r="T215" s="6"/>
    </row>
    <row r="216" spans="1:21" s="17" customFormat="1" ht="27" hidden="1" customHeight="1" x14ac:dyDescent="0.25">
      <c r="A216" s="218"/>
      <c r="B216" s="220"/>
      <c r="C216" s="214"/>
      <c r="D216" s="214"/>
      <c r="E216" s="214"/>
      <c r="F216" s="222"/>
      <c r="G216" s="214"/>
      <c r="H216" s="206"/>
      <c r="I216" s="111"/>
      <c r="J216" s="112"/>
      <c r="K216" s="18"/>
      <c r="L216" s="51" t="s">
        <v>283</v>
      </c>
      <c r="M216" s="6" t="s">
        <v>903</v>
      </c>
      <c r="N216" s="29"/>
      <c r="O216" s="6" t="s">
        <v>902</v>
      </c>
      <c r="P216" s="29"/>
      <c r="Q216" s="72" t="s">
        <v>904</v>
      </c>
      <c r="R216" s="328"/>
      <c r="S216" s="6"/>
      <c r="T216" s="6"/>
    </row>
    <row r="217" spans="1:21" s="17" customFormat="1" ht="27" hidden="1" customHeight="1" x14ac:dyDescent="0.25">
      <c r="A217" s="218"/>
      <c r="B217" s="220"/>
      <c r="C217" s="214"/>
      <c r="D217" s="214"/>
      <c r="E217" s="214"/>
      <c r="F217" s="222"/>
      <c r="G217" s="214"/>
      <c r="H217" s="206"/>
      <c r="I217" s="111"/>
      <c r="J217" s="112"/>
      <c r="K217" s="18"/>
      <c r="L217" s="51" t="s">
        <v>283</v>
      </c>
      <c r="M217" s="6" t="s">
        <v>998</v>
      </c>
      <c r="N217" s="6">
        <v>34609823</v>
      </c>
      <c r="O217" s="6" t="s">
        <v>999</v>
      </c>
      <c r="P217" s="6">
        <v>3188694433</v>
      </c>
      <c r="Q217" s="72" t="s">
        <v>1000</v>
      </c>
      <c r="R217" s="328"/>
      <c r="S217" s="7"/>
      <c r="T217" s="6"/>
    </row>
    <row r="218" spans="1:21" s="17" customFormat="1" ht="27" hidden="1" customHeight="1" x14ac:dyDescent="0.25">
      <c r="A218" s="218"/>
      <c r="B218" s="220"/>
      <c r="C218" s="214"/>
      <c r="D218" s="214"/>
      <c r="E218" s="214"/>
      <c r="F218" s="222"/>
      <c r="G218" s="214"/>
      <c r="H218" s="206"/>
      <c r="I218" s="111"/>
      <c r="J218" s="112"/>
      <c r="K218" s="18"/>
      <c r="L218" s="51" t="s">
        <v>283</v>
      </c>
      <c r="M218" s="6" t="s">
        <v>1038</v>
      </c>
      <c r="N218" s="29"/>
      <c r="O218" s="6" t="s">
        <v>1039</v>
      </c>
      <c r="P218" s="6">
        <v>3118439552</v>
      </c>
      <c r="Q218" s="72" t="s">
        <v>1037</v>
      </c>
      <c r="R218" s="328"/>
      <c r="S218" s="7"/>
      <c r="T218" s="6"/>
    </row>
    <row r="219" spans="1:21" s="17" customFormat="1" ht="27" hidden="1" customHeight="1" x14ac:dyDescent="0.25">
      <c r="A219" s="242"/>
      <c r="B219" s="243"/>
      <c r="C219" s="232"/>
      <c r="D219" s="232"/>
      <c r="E219" s="232"/>
      <c r="F219" s="233"/>
      <c r="G219" s="232"/>
      <c r="H219" s="239"/>
      <c r="I219" s="113"/>
      <c r="J219" s="114"/>
      <c r="K219" s="18"/>
      <c r="L219" s="51" t="s">
        <v>283</v>
      </c>
      <c r="M219" s="20" t="s">
        <v>706</v>
      </c>
      <c r="N219" s="20">
        <v>1130659869</v>
      </c>
      <c r="O219" s="6" t="s">
        <v>707</v>
      </c>
      <c r="P219" s="20" t="s">
        <v>708</v>
      </c>
      <c r="Q219" s="72" t="s">
        <v>709</v>
      </c>
      <c r="R219" s="329"/>
      <c r="S219" s="6"/>
      <c r="T219" s="6"/>
    </row>
    <row r="220" spans="1:21" s="17" customFormat="1" ht="36" hidden="1" customHeight="1" x14ac:dyDescent="0.25">
      <c r="A220" s="223">
        <v>805025631</v>
      </c>
      <c r="B220" s="225" t="s">
        <v>109</v>
      </c>
      <c r="C220" s="205" t="s">
        <v>11</v>
      </c>
      <c r="D220" s="205" t="s">
        <v>479</v>
      </c>
      <c r="E220" s="205" t="s">
        <v>110</v>
      </c>
      <c r="F220" s="221">
        <v>478</v>
      </c>
      <c r="G220" s="205" t="s">
        <v>9</v>
      </c>
      <c r="H220" s="205" t="s">
        <v>436</v>
      </c>
      <c r="I220" s="103" t="s">
        <v>426</v>
      </c>
      <c r="J220" s="103" t="s">
        <v>426</v>
      </c>
      <c r="K220" s="18" t="s">
        <v>187</v>
      </c>
      <c r="L220" s="19" t="s">
        <v>186</v>
      </c>
      <c r="M220" s="4" t="s">
        <v>1101</v>
      </c>
      <c r="N220" s="4">
        <v>1030603798</v>
      </c>
      <c r="O220" s="4" t="s">
        <v>1102</v>
      </c>
      <c r="P220" s="4">
        <v>3114770474</v>
      </c>
      <c r="Q220" s="72" t="s">
        <v>1103</v>
      </c>
      <c r="R220" s="237" t="s">
        <v>1161</v>
      </c>
      <c r="S220" s="6"/>
      <c r="T220" s="6"/>
    </row>
    <row r="221" spans="1:21" s="17" customFormat="1" ht="36" hidden="1" customHeight="1" x14ac:dyDescent="0.25">
      <c r="A221" s="224"/>
      <c r="B221" s="226"/>
      <c r="C221" s="214"/>
      <c r="D221" s="214"/>
      <c r="E221" s="214"/>
      <c r="F221" s="222"/>
      <c r="G221" s="214"/>
      <c r="H221" s="206"/>
      <c r="I221" s="14" t="s">
        <v>1123</v>
      </c>
      <c r="J221" s="14" t="s">
        <v>1123</v>
      </c>
      <c r="K221" s="18"/>
      <c r="L221" s="19" t="s">
        <v>186</v>
      </c>
      <c r="M221" s="6" t="s">
        <v>480</v>
      </c>
      <c r="N221" s="6">
        <v>1113636753</v>
      </c>
      <c r="O221" s="6" t="s">
        <v>481</v>
      </c>
      <c r="P221" s="6" t="s">
        <v>482</v>
      </c>
      <c r="Q221" s="72" t="s">
        <v>111</v>
      </c>
      <c r="R221" s="238"/>
      <c r="S221" s="6"/>
      <c r="T221" s="6"/>
    </row>
    <row r="222" spans="1:21" s="17" customFormat="1" ht="36" hidden="1" customHeight="1" x14ac:dyDescent="0.25">
      <c r="A222" s="224"/>
      <c r="B222" s="226"/>
      <c r="C222" s="214"/>
      <c r="D222" s="214"/>
      <c r="E222" s="214"/>
      <c r="F222" s="222"/>
      <c r="G222" s="214"/>
      <c r="H222" s="206"/>
      <c r="I222" s="14" t="s">
        <v>1123</v>
      </c>
      <c r="J222" s="14" t="s">
        <v>1123</v>
      </c>
      <c r="K222" s="18"/>
      <c r="L222" s="19" t="s">
        <v>186</v>
      </c>
      <c r="M222" s="6" t="s">
        <v>1253</v>
      </c>
      <c r="N222" s="6">
        <v>16377255</v>
      </c>
      <c r="O222" s="6" t="s">
        <v>1254</v>
      </c>
      <c r="P222" s="6">
        <v>3122425724</v>
      </c>
      <c r="Q222" s="72" t="s">
        <v>1255</v>
      </c>
      <c r="R222" s="238"/>
      <c r="S222" s="6"/>
      <c r="T222" s="6"/>
    </row>
    <row r="223" spans="1:21" s="17" customFormat="1" ht="36" hidden="1" customHeight="1" x14ac:dyDescent="0.25">
      <c r="A223" s="224"/>
      <c r="B223" s="226"/>
      <c r="C223" s="214"/>
      <c r="D223" s="214"/>
      <c r="E223" s="214"/>
      <c r="F223" s="222"/>
      <c r="G223" s="214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1158</v>
      </c>
      <c r="N223" s="6">
        <v>1144107753</v>
      </c>
      <c r="O223" s="6" t="s">
        <v>1159</v>
      </c>
      <c r="P223" s="6">
        <v>3114770474</v>
      </c>
      <c r="Q223" s="72" t="s">
        <v>1160</v>
      </c>
      <c r="R223" s="238"/>
      <c r="S223" s="6"/>
      <c r="T223" s="6"/>
    </row>
    <row r="224" spans="1:21" s="17" customFormat="1" ht="36" hidden="1" customHeight="1" x14ac:dyDescent="0.25">
      <c r="A224" s="244"/>
      <c r="B224" s="245"/>
      <c r="C224" s="232"/>
      <c r="D224" s="232"/>
      <c r="E224" s="232"/>
      <c r="F224" s="233"/>
      <c r="G224" s="232"/>
      <c r="H224" s="239"/>
      <c r="I224" s="14" t="s">
        <v>1123</v>
      </c>
      <c r="J224" s="14" t="s">
        <v>1123</v>
      </c>
      <c r="K224" s="18"/>
      <c r="L224" s="19" t="s">
        <v>186</v>
      </c>
      <c r="M224" s="6" t="s">
        <v>483</v>
      </c>
      <c r="N224" s="6">
        <v>38563274</v>
      </c>
      <c r="O224" s="6" t="s">
        <v>484</v>
      </c>
      <c r="P224" s="6" t="s">
        <v>485</v>
      </c>
      <c r="Q224" s="72" t="s">
        <v>486</v>
      </c>
      <c r="R224" s="252"/>
      <c r="S224" s="6"/>
      <c r="T224" s="6"/>
    </row>
    <row r="225" spans="1:20" s="17" customFormat="1" ht="28.5" hidden="1" customHeight="1" x14ac:dyDescent="0.25">
      <c r="A225" s="223">
        <v>805003626</v>
      </c>
      <c r="B225" s="225" t="s">
        <v>148</v>
      </c>
      <c r="C225" s="205" t="s">
        <v>7</v>
      </c>
      <c r="D225" s="205" t="s">
        <v>538</v>
      </c>
      <c r="E225" s="205" t="s">
        <v>149</v>
      </c>
      <c r="F225" s="221">
        <v>3111</v>
      </c>
      <c r="G225" s="205" t="s">
        <v>9</v>
      </c>
      <c r="H225" s="205" t="s">
        <v>435</v>
      </c>
      <c r="I225" s="103" t="s">
        <v>1107</v>
      </c>
      <c r="J225" s="103" t="s">
        <v>1378</v>
      </c>
      <c r="K225" s="18" t="s">
        <v>187</v>
      </c>
      <c r="L225" s="19" t="s">
        <v>186</v>
      </c>
      <c r="M225" s="6" t="s">
        <v>532</v>
      </c>
      <c r="N225" s="7">
        <v>59856418</v>
      </c>
      <c r="O225" s="6" t="s">
        <v>533</v>
      </c>
      <c r="P225" s="6">
        <v>3217496359</v>
      </c>
      <c r="Q225" s="99" t="s">
        <v>534</v>
      </c>
      <c r="R225" s="215" t="s">
        <v>1233</v>
      </c>
      <c r="S225" s="6"/>
      <c r="T225" s="6"/>
    </row>
    <row r="226" spans="1:20" s="17" customFormat="1" ht="28.5" hidden="1" customHeight="1" x14ac:dyDescent="0.25">
      <c r="A226" s="271"/>
      <c r="B226" s="273"/>
      <c r="C226" s="214"/>
      <c r="D226" s="214"/>
      <c r="E226" s="214"/>
      <c r="F226" s="222"/>
      <c r="G226" s="214"/>
      <c r="H226" s="206"/>
      <c r="I226" s="14" t="s">
        <v>1123</v>
      </c>
      <c r="J226" s="14" t="s">
        <v>1123</v>
      </c>
      <c r="K226" s="18"/>
      <c r="L226" s="19" t="s">
        <v>186</v>
      </c>
      <c r="M226" s="39" t="s">
        <v>535</v>
      </c>
      <c r="N226" s="5">
        <v>1130627959</v>
      </c>
      <c r="O226" s="4" t="s">
        <v>536</v>
      </c>
      <c r="P226" s="4">
        <v>3173046023</v>
      </c>
      <c r="Q226" s="72" t="s">
        <v>150</v>
      </c>
      <c r="R226" s="216"/>
      <c r="S226" s="6"/>
      <c r="T226" s="6"/>
    </row>
    <row r="227" spans="1:20" s="17" customFormat="1" ht="28.5" hidden="1" customHeight="1" x14ac:dyDescent="0.25">
      <c r="A227" s="271"/>
      <c r="B227" s="273"/>
      <c r="C227" s="214"/>
      <c r="D227" s="214"/>
      <c r="E227" s="214"/>
      <c r="F227" s="222"/>
      <c r="G227" s="214"/>
      <c r="H227" s="206"/>
      <c r="I227" s="14" t="s">
        <v>1123</v>
      </c>
      <c r="J227" s="14" t="s">
        <v>1123</v>
      </c>
      <c r="K227" s="18"/>
      <c r="L227" s="19" t="s">
        <v>186</v>
      </c>
      <c r="M227" s="6" t="s">
        <v>981</v>
      </c>
      <c r="N227" s="7">
        <v>1193211748</v>
      </c>
      <c r="O227" s="6" t="s">
        <v>501</v>
      </c>
      <c r="P227" s="6">
        <v>3182559026</v>
      </c>
      <c r="Q227" s="72" t="s">
        <v>982</v>
      </c>
      <c r="R227" s="216"/>
      <c r="S227" s="6"/>
      <c r="T227" s="6"/>
    </row>
    <row r="228" spans="1:20" s="17" customFormat="1" ht="28.5" hidden="1" customHeight="1" x14ac:dyDescent="0.25">
      <c r="A228" s="271"/>
      <c r="B228" s="273"/>
      <c r="C228" s="214"/>
      <c r="D228" s="214"/>
      <c r="E228" s="214"/>
      <c r="F228" s="222"/>
      <c r="G228" s="214"/>
      <c r="H228" s="206"/>
      <c r="I228" s="14" t="s">
        <v>1123</v>
      </c>
      <c r="J228" s="14" t="s">
        <v>1123</v>
      </c>
      <c r="K228" s="18"/>
      <c r="L228" s="19" t="s">
        <v>186</v>
      </c>
      <c r="M228" s="6" t="s">
        <v>1065</v>
      </c>
      <c r="N228" s="7">
        <v>1144184275</v>
      </c>
      <c r="O228" s="6" t="s">
        <v>1010</v>
      </c>
      <c r="P228" s="6">
        <v>3005110389</v>
      </c>
      <c r="Q228" s="72" t="s">
        <v>1232</v>
      </c>
      <c r="R228" s="216"/>
      <c r="S228" s="6"/>
      <c r="T228" s="6"/>
    </row>
    <row r="229" spans="1:20" s="17" customFormat="1" ht="28.5" hidden="1" customHeight="1" x14ac:dyDescent="0.25">
      <c r="A229" s="271"/>
      <c r="B229" s="273"/>
      <c r="C229" s="214"/>
      <c r="D229" s="214"/>
      <c r="E229" s="214"/>
      <c r="F229" s="222"/>
      <c r="G229" s="214"/>
      <c r="H229" s="206"/>
      <c r="I229" s="14" t="s">
        <v>1123</v>
      </c>
      <c r="J229" s="14" t="s">
        <v>1123</v>
      </c>
      <c r="K229" s="18"/>
      <c r="L229" s="19" t="s">
        <v>186</v>
      </c>
      <c r="M229" s="4" t="s">
        <v>1155</v>
      </c>
      <c r="N229" s="5">
        <v>1130642768</v>
      </c>
      <c r="O229" s="4" t="s">
        <v>1231</v>
      </c>
      <c r="P229" s="4">
        <v>3172244713</v>
      </c>
      <c r="Q229" s="77" t="s">
        <v>1154</v>
      </c>
      <c r="R229" s="216"/>
      <c r="S229" s="6"/>
      <c r="T229" s="6"/>
    </row>
    <row r="230" spans="1:20" s="17" customFormat="1" ht="28.5" hidden="1" customHeight="1" x14ac:dyDescent="0.25">
      <c r="A230" s="272"/>
      <c r="B230" s="274"/>
      <c r="C230" s="232"/>
      <c r="D230" s="232"/>
      <c r="E230" s="232"/>
      <c r="F230" s="233"/>
      <c r="G230" s="232"/>
      <c r="H230" s="239"/>
      <c r="I230" s="14" t="s">
        <v>1123</v>
      </c>
      <c r="J230" s="14" t="s">
        <v>1123</v>
      </c>
      <c r="K230" s="18"/>
      <c r="L230" s="19" t="s">
        <v>186</v>
      </c>
      <c r="M230" s="6" t="s">
        <v>1229</v>
      </c>
      <c r="N230" s="7">
        <v>1006015876</v>
      </c>
      <c r="O230" s="6" t="s">
        <v>1230</v>
      </c>
      <c r="P230" s="6">
        <v>3005477878</v>
      </c>
      <c r="Q230" s="72" t="s">
        <v>1052</v>
      </c>
      <c r="R230" s="251"/>
      <c r="S230" s="6"/>
      <c r="T230" s="6"/>
    </row>
    <row r="231" spans="1:20" s="17" customFormat="1" ht="27" hidden="1" customHeight="1" x14ac:dyDescent="0.25">
      <c r="A231" s="262">
        <v>900091175</v>
      </c>
      <c r="B231" s="265" t="s">
        <v>127</v>
      </c>
      <c r="C231" s="259" t="s">
        <v>11</v>
      </c>
      <c r="D231" s="205" t="s">
        <v>862</v>
      </c>
      <c r="E231" s="205" t="s">
        <v>128</v>
      </c>
      <c r="F231" s="268">
        <v>668</v>
      </c>
      <c r="G231" s="259" t="s">
        <v>9</v>
      </c>
      <c r="H231" s="205" t="s">
        <v>434</v>
      </c>
      <c r="I231" s="89" t="s">
        <v>201</v>
      </c>
      <c r="J231" s="89" t="s">
        <v>1086</v>
      </c>
      <c r="K231" s="14" t="s">
        <v>187</v>
      </c>
      <c r="L231" s="19" t="s">
        <v>186</v>
      </c>
      <c r="M231" s="6" t="s">
        <v>543</v>
      </c>
      <c r="N231" s="7">
        <v>1107088042</v>
      </c>
      <c r="O231" s="6" t="s">
        <v>544</v>
      </c>
      <c r="P231" s="6">
        <v>3108936989</v>
      </c>
      <c r="Q231" s="73" t="s">
        <v>545</v>
      </c>
      <c r="R231" s="237" t="s">
        <v>1260</v>
      </c>
      <c r="S231" s="6"/>
      <c r="T231" s="6"/>
    </row>
    <row r="232" spans="1:20" s="17" customFormat="1" ht="27" hidden="1" customHeight="1" x14ac:dyDescent="0.25">
      <c r="A232" s="263"/>
      <c r="B232" s="266"/>
      <c r="C232" s="260"/>
      <c r="D232" s="214"/>
      <c r="E232" s="214"/>
      <c r="F232" s="269"/>
      <c r="G232" s="260"/>
      <c r="H232" s="206"/>
      <c r="I232" s="14" t="s">
        <v>1123</v>
      </c>
      <c r="J232" s="14" t="s">
        <v>1123</v>
      </c>
      <c r="K232" s="14"/>
      <c r="L232" s="19" t="s">
        <v>186</v>
      </c>
      <c r="M232" s="4" t="s">
        <v>867</v>
      </c>
      <c r="N232" s="5">
        <v>1193100237</v>
      </c>
      <c r="O232" s="4" t="s">
        <v>544</v>
      </c>
      <c r="P232" s="4">
        <v>3147942411</v>
      </c>
      <c r="Q232" s="72" t="s">
        <v>547</v>
      </c>
      <c r="R232" s="240"/>
      <c r="S232" s="6"/>
      <c r="T232" s="6"/>
    </row>
    <row r="233" spans="1:20" s="17" customFormat="1" ht="27" hidden="1" customHeight="1" x14ac:dyDescent="0.25">
      <c r="A233" s="263"/>
      <c r="B233" s="266"/>
      <c r="C233" s="260"/>
      <c r="D233" s="214"/>
      <c r="E233" s="214"/>
      <c r="F233" s="269"/>
      <c r="G233" s="260"/>
      <c r="H233" s="206"/>
      <c r="I233" s="14" t="s">
        <v>1123</v>
      </c>
      <c r="J233" s="14" t="s">
        <v>1123</v>
      </c>
      <c r="K233" s="14"/>
      <c r="L233" s="19" t="s">
        <v>186</v>
      </c>
      <c r="M233" s="4" t="s">
        <v>1258</v>
      </c>
      <c r="N233" s="5">
        <v>1143825012</v>
      </c>
      <c r="O233" s="4" t="s">
        <v>714</v>
      </c>
      <c r="P233" s="4">
        <v>3147942411</v>
      </c>
      <c r="Q233" s="72" t="s">
        <v>547</v>
      </c>
      <c r="R233" s="240"/>
      <c r="S233" s="6"/>
      <c r="T233" s="6"/>
    </row>
    <row r="234" spans="1:20" s="3" customFormat="1" ht="27" hidden="1" customHeight="1" x14ac:dyDescent="0.25">
      <c r="A234" s="264"/>
      <c r="B234" s="267"/>
      <c r="C234" s="261"/>
      <c r="D234" s="232"/>
      <c r="E234" s="232"/>
      <c r="F234" s="270"/>
      <c r="G234" s="261"/>
      <c r="H234" s="239"/>
      <c r="I234" s="14" t="s">
        <v>1123</v>
      </c>
      <c r="J234" s="14" t="s">
        <v>1123</v>
      </c>
      <c r="K234" s="14"/>
      <c r="L234" s="19" t="s">
        <v>186</v>
      </c>
      <c r="M234" s="6" t="s">
        <v>548</v>
      </c>
      <c r="N234" s="11">
        <v>31577613</v>
      </c>
      <c r="O234" s="6" t="s">
        <v>549</v>
      </c>
      <c r="P234" s="6" t="s">
        <v>550</v>
      </c>
      <c r="Q234" s="72" t="s">
        <v>129</v>
      </c>
      <c r="R234" s="241"/>
      <c r="S234" s="6"/>
      <c r="T234" s="6"/>
    </row>
    <row r="235" spans="1:20" s="17" customFormat="1" ht="31.5" hidden="1" customHeight="1" x14ac:dyDescent="0.25">
      <c r="A235" s="223">
        <v>800130149</v>
      </c>
      <c r="B235" s="225" t="s">
        <v>1117</v>
      </c>
      <c r="C235" s="205" t="s">
        <v>7</v>
      </c>
      <c r="D235" s="205" t="s">
        <v>638</v>
      </c>
      <c r="E235" s="205" t="s">
        <v>149</v>
      </c>
      <c r="F235" s="221">
        <v>1147</v>
      </c>
      <c r="G235" s="205" t="s">
        <v>9</v>
      </c>
      <c r="H235" s="205" t="s">
        <v>1033</v>
      </c>
      <c r="I235" s="103" t="s">
        <v>288</v>
      </c>
      <c r="J235" s="103" t="s">
        <v>400</v>
      </c>
      <c r="K235" s="18" t="s">
        <v>187</v>
      </c>
      <c r="L235" s="19" t="s">
        <v>186</v>
      </c>
      <c r="M235" s="6" t="s">
        <v>556</v>
      </c>
      <c r="N235" s="7">
        <v>1114452155</v>
      </c>
      <c r="O235" s="6" t="s">
        <v>557</v>
      </c>
      <c r="P235" s="6">
        <v>3187938934</v>
      </c>
      <c r="Q235" s="72" t="s">
        <v>558</v>
      </c>
      <c r="R235" s="215" t="s">
        <v>1185</v>
      </c>
      <c r="S235" s="6"/>
      <c r="T235" s="6"/>
    </row>
    <row r="236" spans="1:20" s="17" customFormat="1" ht="31.5" hidden="1" customHeight="1" x14ac:dyDescent="0.25">
      <c r="A236" s="224"/>
      <c r="B236" s="226"/>
      <c r="C236" s="214"/>
      <c r="D236" s="214"/>
      <c r="E236" s="214"/>
      <c r="F236" s="222"/>
      <c r="G236" s="214"/>
      <c r="H236" s="206"/>
      <c r="I236" s="14" t="s">
        <v>1123</v>
      </c>
      <c r="J236" s="14" t="s">
        <v>1123</v>
      </c>
      <c r="K236" s="18"/>
      <c r="L236" s="19" t="s">
        <v>186</v>
      </c>
      <c r="M236" s="6" t="s">
        <v>1183</v>
      </c>
      <c r="N236" s="7">
        <v>38602635</v>
      </c>
      <c r="O236" s="6" t="s">
        <v>331</v>
      </c>
      <c r="P236" s="6">
        <v>3108927668</v>
      </c>
      <c r="Q236" s="73" t="s">
        <v>1184</v>
      </c>
      <c r="R236" s="216"/>
      <c r="S236" s="6"/>
      <c r="T236" s="6"/>
    </row>
    <row r="237" spans="1:20" s="17" customFormat="1" ht="31.5" hidden="1" customHeight="1" x14ac:dyDescent="0.25">
      <c r="A237" s="224"/>
      <c r="B237" s="226"/>
      <c r="C237" s="214"/>
      <c r="D237" s="214"/>
      <c r="E237" s="214"/>
      <c r="F237" s="222"/>
      <c r="G237" s="214"/>
      <c r="H237" s="206"/>
      <c r="I237" s="14" t="s">
        <v>1123</v>
      </c>
      <c r="J237" s="14" t="s">
        <v>1123</v>
      </c>
      <c r="K237" s="18"/>
      <c r="L237" s="19" t="s">
        <v>186</v>
      </c>
      <c r="M237" s="6" t="s">
        <v>559</v>
      </c>
      <c r="N237" s="7">
        <v>1144124547</v>
      </c>
      <c r="O237" s="6" t="s">
        <v>560</v>
      </c>
      <c r="P237" s="6">
        <v>3174380342</v>
      </c>
      <c r="Q237" s="73" t="s">
        <v>561</v>
      </c>
      <c r="R237" s="216"/>
      <c r="S237" s="6"/>
      <c r="T237" s="6"/>
    </row>
    <row r="238" spans="1:20" s="17" customFormat="1" ht="21.75" hidden="1" customHeight="1" x14ac:dyDescent="0.25">
      <c r="A238" s="223">
        <v>890301753</v>
      </c>
      <c r="B238" s="225" t="s">
        <v>144</v>
      </c>
      <c r="C238" s="205" t="s">
        <v>11</v>
      </c>
      <c r="D238" s="205" t="s">
        <v>637</v>
      </c>
      <c r="E238" s="205" t="s">
        <v>145</v>
      </c>
      <c r="F238" s="221">
        <v>611</v>
      </c>
      <c r="G238" s="205" t="s">
        <v>9</v>
      </c>
      <c r="H238" s="205" t="s">
        <v>432</v>
      </c>
      <c r="I238" s="103" t="s">
        <v>1072</v>
      </c>
      <c r="J238" s="103" t="s">
        <v>426</v>
      </c>
      <c r="K238" s="18" t="s">
        <v>187</v>
      </c>
      <c r="L238" s="51" t="s">
        <v>283</v>
      </c>
      <c r="M238" s="6" t="s">
        <v>829</v>
      </c>
      <c r="N238" s="6">
        <v>1140414329</v>
      </c>
      <c r="O238" s="6" t="s">
        <v>798</v>
      </c>
      <c r="P238" s="6">
        <v>3203598527</v>
      </c>
      <c r="Q238" s="72" t="s">
        <v>830</v>
      </c>
      <c r="R238" s="237" t="s">
        <v>1151</v>
      </c>
      <c r="S238" s="6"/>
      <c r="T238" s="6"/>
    </row>
    <row r="239" spans="1:20" s="17" customFormat="1" ht="21.75" hidden="1" customHeight="1" x14ac:dyDescent="0.25">
      <c r="A239" s="224"/>
      <c r="B239" s="226"/>
      <c r="C239" s="214"/>
      <c r="D239" s="214"/>
      <c r="E239" s="214"/>
      <c r="F239" s="222"/>
      <c r="G239" s="214"/>
      <c r="H239" s="206"/>
      <c r="I239" s="14" t="s">
        <v>1123</v>
      </c>
      <c r="J239" s="14" t="s">
        <v>1123</v>
      </c>
      <c r="K239" s="18"/>
      <c r="L239" s="51" t="s">
        <v>283</v>
      </c>
      <c r="M239" s="6" t="s">
        <v>831</v>
      </c>
      <c r="N239" s="29"/>
      <c r="O239" s="6" t="s">
        <v>539</v>
      </c>
      <c r="P239" s="6">
        <v>3174363008</v>
      </c>
      <c r="Q239" s="72" t="s">
        <v>832</v>
      </c>
      <c r="R239" s="238"/>
      <c r="S239" s="6"/>
      <c r="T239" s="6"/>
    </row>
    <row r="240" spans="1:20" s="17" customFormat="1" ht="21.75" hidden="1" customHeight="1" x14ac:dyDescent="0.25">
      <c r="A240" s="244"/>
      <c r="B240" s="245"/>
      <c r="C240" s="232"/>
      <c r="D240" s="232"/>
      <c r="E240" s="232"/>
      <c r="F240" s="233"/>
      <c r="G240" s="232"/>
      <c r="H240" s="239"/>
      <c r="I240" s="14" t="s">
        <v>1123</v>
      </c>
      <c r="J240" s="14" t="s">
        <v>1123</v>
      </c>
      <c r="K240" s="18"/>
      <c r="L240" s="51" t="s">
        <v>283</v>
      </c>
      <c r="M240" s="47" t="s">
        <v>540</v>
      </c>
      <c r="N240" s="17">
        <v>1144074821</v>
      </c>
      <c r="O240" s="47" t="s">
        <v>541</v>
      </c>
      <c r="P240" s="6">
        <v>3183715892</v>
      </c>
      <c r="Q240" s="72" t="s">
        <v>542</v>
      </c>
      <c r="R240" s="252"/>
      <c r="S240" s="6"/>
      <c r="T240" s="6"/>
    </row>
    <row r="241" spans="1:20" s="17" customFormat="1" ht="37.5" hidden="1" customHeight="1" x14ac:dyDescent="0.25">
      <c r="A241" s="217">
        <v>890304297</v>
      </c>
      <c r="B241" s="280" t="s">
        <v>29</v>
      </c>
      <c r="C241" s="205" t="s">
        <v>7</v>
      </c>
      <c r="D241" s="205" t="s">
        <v>1349</v>
      </c>
      <c r="E241" s="205" t="s">
        <v>30</v>
      </c>
      <c r="F241" s="221">
        <v>368</v>
      </c>
      <c r="G241" s="205" t="s">
        <v>9</v>
      </c>
      <c r="H241" s="205" t="s">
        <v>425</v>
      </c>
      <c r="I241" s="103" t="s">
        <v>426</v>
      </c>
      <c r="J241" s="103" t="s">
        <v>262</v>
      </c>
      <c r="K241" s="86" t="s">
        <v>202</v>
      </c>
      <c r="L241" s="51" t="s">
        <v>283</v>
      </c>
      <c r="M241" s="6" t="s">
        <v>934</v>
      </c>
      <c r="N241" s="6">
        <v>1144179356</v>
      </c>
      <c r="O241" s="6" t="s">
        <v>936</v>
      </c>
      <c r="P241" s="6">
        <v>3104893548</v>
      </c>
      <c r="Q241" s="72" t="s">
        <v>935</v>
      </c>
      <c r="R241" s="277" t="s">
        <v>1468</v>
      </c>
      <c r="S241" s="6"/>
      <c r="T241" s="6"/>
    </row>
    <row r="242" spans="1:20" s="17" customFormat="1" ht="37.5" hidden="1" customHeight="1" x14ac:dyDescent="0.25">
      <c r="A242" s="218"/>
      <c r="B242" s="298"/>
      <c r="C242" s="214"/>
      <c r="D242" s="214"/>
      <c r="E242" s="214"/>
      <c r="F242" s="222"/>
      <c r="G242" s="214"/>
      <c r="H242" s="206"/>
      <c r="I242" s="109"/>
      <c r="J242" s="110"/>
      <c r="K242" s="18"/>
      <c r="L242" s="51" t="s">
        <v>283</v>
      </c>
      <c r="M242" s="6" t="s">
        <v>1171</v>
      </c>
      <c r="N242" s="29">
        <v>111213131</v>
      </c>
      <c r="O242" s="6" t="s">
        <v>1172</v>
      </c>
      <c r="P242" s="6">
        <v>3108227912</v>
      </c>
      <c r="Q242" s="72" t="s">
        <v>1170</v>
      </c>
      <c r="R242" s="297"/>
      <c r="S242" s="6"/>
      <c r="T242" s="6"/>
    </row>
    <row r="243" spans="1:20" s="17" customFormat="1" ht="37.5" hidden="1" customHeight="1" x14ac:dyDescent="0.25">
      <c r="A243" s="242"/>
      <c r="B243" s="281"/>
      <c r="C243" s="232"/>
      <c r="D243" s="232"/>
      <c r="E243" s="232"/>
      <c r="F243" s="233"/>
      <c r="G243" s="232"/>
      <c r="H243" s="239"/>
      <c r="I243" s="113"/>
      <c r="J243" s="114"/>
      <c r="K243" s="18"/>
      <c r="L243" s="51" t="s">
        <v>283</v>
      </c>
      <c r="M243" s="16" t="s">
        <v>923</v>
      </c>
      <c r="N243" s="16">
        <v>1114821829</v>
      </c>
      <c r="O243" s="16" t="s">
        <v>924</v>
      </c>
      <c r="P243" s="16">
        <v>3108388416</v>
      </c>
      <c r="Q243" s="72" t="s">
        <v>925</v>
      </c>
      <c r="R243" s="278"/>
      <c r="S243" s="6"/>
      <c r="T243" s="6"/>
    </row>
    <row r="244" spans="1:20" s="17" customFormat="1" ht="35.25" hidden="1" customHeight="1" x14ac:dyDescent="0.25">
      <c r="A244" s="248">
        <v>901038167</v>
      </c>
      <c r="B244" s="225" t="s">
        <v>130</v>
      </c>
      <c r="C244" s="205" t="s">
        <v>1250</v>
      </c>
      <c r="D244" s="205" t="s">
        <v>322</v>
      </c>
      <c r="E244" s="205" t="s">
        <v>131</v>
      </c>
      <c r="F244" s="221">
        <v>827</v>
      </c>
      <c r="G244" s="205" t="s">
        <v>9</v>
      </c>
      <c r="H244" s="205" t="s">
        <v>423</v>
      </c>
      <c r="I244" s="103" t="s">
        <v>1221</v>
      </c>
      <c r="J244" s="103" t="s">
        <v>424</v>
      </c>
      <c r="K244" s="18" t="s">
        <v>187</v>
      </c>
      <c r="L244" s="19" t="s">
        <v>186</v>
      </c>
      <c r="M244" s="49" t="s">
        <v>327</v>
      </c>
      <c r="N244" s="49" t="s">
        <v>868</v>
      </c>
      <c r="O244" s="49" t="s">
        <v>326</v>
      </c>
      <c r="P244" s="49" t="s">
        <v>869</v>
      </c>
      <c r="Q244" s="72" t="s">
        <v>325</v>
      </c>
      <c r="R244" s="253" t="s">
        <v>1287</v>
      </c>
      <c r="S244" s="6"/>
      <c r="T244" s="6"/>
    </row>
    <row r="245" spans="1:20" s="17" customFormat="1" ht="35.25" hidden="1" customHeight="1" x14ac:dyDescent="0.25">
      <c r="A245" s="249"/>
      <c r="B245" s="226"/>
      <c r="C245" s="214"/>
      <c r="D245" s="214"/>
      <c r="E245" s="214"/>
      <c r="F245" s="222"/>
      <c r="G245" s="214"/>
      <c r="H245" s="206"/>
      <c r="I245" s="14" t="s">
        <v>1123</v>
      </c>
      <c r="J245" s="14" t="s">
        <v>1123</v>
      </c>
      <c r="K245" s="18"/>
      <c r="L245" s="19" t="s">
        <v>186</v>
      </c>
      <c r="M245" s="49" t="s">
        <v>1179</v>
      </c>
      <c r="N245" s="120" t="s">
        <v>1285</v>
      </c>
      <c r="O245" s="49" t="s">
        <v>1180</v>
      </c>
      <c r="P245" s="120" t="s">
        <v>1286</v>
      </c>
      <c r="Q245" s="119" t="s">
        <v>1178</v>
      </c>
      <c r="R245" s="238"/>
      <c r="S245" s="6"/>
      <c r="T245" s="6"/>
    </row>
    <row r="246" spans="1:20" s="17" customFormat="1" ht="35.25" hidden="1" customHeight="1" x14ac:dyDescent="0.25">
      <c r="A246" s="249"/>
      <c r="B246" s="226"/>
      <c r="C246" s="214"/>
      <c r="D246" s="214"/>
      <c r="E246" s="214"/>
      <c r="F246" s="222"/>
      <c r="G246" s="214"/>
      <c r="H246" s="206"/>
      <c r="I246" s="14" t="s">
        <v>1123</v>
      </c>
      <c r="J246" s="14" t="s">
        <v>1123</v>
      </c>
      <c r="K246" s="18"/>
      <c r="L246" s="19" t="s">
        <v>186</v>
      </c>
      <c r="M246" s="6" t="s">
        <v>323</v>
      </c>
      <c r="N246" s="6">
        <v>1144050948</v>
      </c>
      <c r="O246" s="6" t="s">
        <v>324</v>
      </c>
      <c r="P246" s="6">
        <v>3235852009</v>
      </c>
      <c r="Q246" s="72" t="s">
        <v>132</v>
      </c>
      <c r="R246" s="240"/>
      <c r="S246" s="6"/>
      <c r="T246" s="6"/>
    </row>
    <row r="247" spans="1:20" s="17" customFormat="1" ht="32.25" hidden="1" customHeight="1" x14ac:dyDescent="0.25">
      <c r="A247" s="217">
        <v>890301886</v>
      </c>
      <c r="B247" s="280" t="s">
        <v>117</v>
      </c>
      <c r="C247" s="205" t="s">
        <v>7</v>
      </c>
      <c r="D247" s="205" t="s">
        <v>338</v>
      </c>
      <c r="E247" s="205" t="s">
        <v>118</v>
      </c>
      <c r="F247" s="221">
        <v>1497</v>
      </c>
      <c r="G247" s="205" t="s">
        <v>9</v>
      </c>
      <c r="H247" s="205" t="s">
        <v>422</v>
      </c>
      <c r="I247" s="103" t="s">
        <v>441</v>
      </c>
      <c r="J247" s="103" t="s">
        <v>1087</v>
      </c>
      <c r="K247" s="86" t="s">
        <v>202</v>
      </c>
      <c r="L247" s="51" t="s">
        <v>283</v>
      </c>
      <c r="M247" s="16" t="s">
        <v>330</v>
      </c>
      <c r="N247" s="76"/>
      <c r="O247" s="16" t="s">
        <v>331</v>
      </c>
      <c r="P247" s="16" t="s">
        <v>332</v>
      </c>
      <c r="Q247" s="119" t="s">
        <v>328</v>
      </c>
      <c r="R247" s="277" t="s">
        <v>1344</v>
      </c>
      <c r="S247" s="6"/>
      <c r="T247" s="6"/>
    </row>
    <row r="248" spans="1:20" s="17" customFormat="1" ht="32.25" hidden="1" customHeight="1" x14ac:dyDescent="0.25">
      <c r="A248" s="218"/>
      <c r="B248" s="298"/>
      <c r="C248" s="214"/>
      <c r="D248" s="214"/>
      <c r="E248" s="214"/>
      <c r="F248" s="222"/>
      <c r="G248" s="214"/>
      <c r="H248" s="206"/>
      <c r="I248" s="109"/>
      <c r="J248" s="110"/>
      <c r="K248" s="18"/>
      <c r="L248" s="51" t="s">
        <v>283</v>
      </c>
      <c r="M248" s="6" t="s">
        <v>1095</v>
      </c>
      <c r="N248" s="34">
        <v>25174655</v>
      </c>
      <c r="O248" s="6" t="s">
        <v>1096</v>
      </c>
      <c r="P248" s="6">
        <v>3208229726</v>
      </c>
      <c r="Q248" s="72" t="s">
        <v>1097</v>
      </c>
      <c r="R248" s="297"/>
      <c r="S248" s="6"/>
      <c r="T248" s="6"/>
    </row>
    <row r="249" spans="1:20" s="17" customFormat="1" ht="32.25" hidden="1" customHeight="1" x14ac:dyDescent="0.25">
      <c r="A249" s="218"/>
      <c r="B249" s="298"/>
      <c r="C249" s="214"/>
      <c r="D249" s="214"/>
      <c r="E249" s="214"/>
      <c r="F249" s="222"/>
      <c r="G249" s="214"/>
      <c r="H249" s="206"/>
      <c r="I249" s="111"/>
      <c r="J249" s="112"/>
      <c r="K249" s="18"/>
      <c r="L249" s="51" t="s">
        <v>283</v>
      </c>
      <c r="M249" s="101" t="s">
        <v>339</v>
      </c>
      <c r="N249" s="16">
        <v>1113672678</v>
      </c>
      <c r="O249" s="16" t="s">
        <v>1345</v>
      </c>
      <c r="P249" s="16">
        <v>3233993237</v>
      </c>
      <c r="Q249" s="119" t="s">
        <v>340</v>
      </c>
      <c r="R249" s="321"/>
      <c r="S249" s="6"/>
      <c r="T249" s="6"/>
    </row>
    <row r="250" spans="1:20" s="17" customFormat="1" ht="32.25" hidden="1" customHeight="1" x14ac:dyDescent="0.25">
      <c r="A250" s="218"/>
      <c r="B250" s="298"/>
      <c r="C250" s="214"/>
      <c r="D250" s="214"/>
      <c r="E250" s="214"/>
      <c r="F250" s="222"/>
      <c r="G250" s="214"/>
      <c r="H250" s="206"/>
      <c r="I250" s="111"/>
      <c r="J250" s="112"/>
      <c r="K250" s="18"/>
      <c r="L250" s="51" t="s">
        <v>283</v>
      </c>
      <c r="M250" s="6" t="s">
        <v>1066</v>
      </c>
      <c r="N250" s="16">
        <v>1130676037</v>
      </c>
      <c r="O250" s="6" t="s">
        <v>1067</v>
      </c>
      <c r="P250" s="6">
        <v>3103513687</v>
      </c>
      <c r="Q250" s="72" t="s">
        <v>1068</v>
      </c>
      <c r="R250" s="321"/>
      <c r="S250" s="6"/>
      <c r="T250" s="6"/>
    </row>
    <row r="251" spans="1:20" s="17" customFormat="1" ht="32.25" hidden="1" customHeight="1" x14ac:dyDescent="0.25">
      <c r="A251" s="218"/>
      <c r="B251" s="298"/>
      <c r="C251" s="214"/>
      <c r="D251" s="214"/>
      <c r="E251" s="214"/>
      <c r="F251" s="222"/>
      <c r="G251" s="214"/>
      <c r="H251" s="206"/>
      <c r="I251" s="111"/>
      <c r="J251" s="112"/>
      <c r="K251" s="18"/>
      <c r="L251" s="51" t="s">
        <v>283</v>
      </c>
      <c r="M251" s="6" t="s">
        <v>926</v>
      </c>
      <c r="N251" s="16">
        <v>1116233582</v>
      </c>
      <c r="O251" s="6" t="s">
        <v>333</v>
      </c>
      <c r="P251" s="6">
        <v>3174065305</v>
      </c>
      <c r="Q251" s="72" t="s">
        <v>927</v>
      </c>
      <c r="R251" s="321"/>
      <c r="S251" s="6"/>
      <c r="T251" s="6"/>
    </row>
    <row r="252" spans="1:20" s="17" customFormat="1" ht="32.25" hidden="1" customHeight="1" x14ac:dyDescent="0.25">
      <c r="A252" s="218"/>
      <c r="B252" s="298"/>
      <c r="C252" s="214"/>
      <c r="D252" s="214"/>
      <c r="E252" s="214"/>
      <c r="F252" s="222"/>
      <c r="G252" s="214"/>
      <c r="H252" s="206"/>
      <c r="I252" s="111"/>
      <c r="J252" s="112"/>
      <c r="K252" s="18"/>
      <c r="L252" s="51" t="s">
        <v>283</v>
      </c>
      <c r="M252" s="6" t="s">
        <v>334</v>
      </c>
      <c r="N252" s="6">
        <v>67045028</v>
      </c>
      <c r="O252" s="6" t="s">
        <v>335</v>
      </c>
      <c r="P252" s="6">
        <v>3215074502</v>
      </c>
      <c r="Q252" s="72" t="s">
        <v>329</v>
      </c>
      <c r="R252" s="321"/>
      <c r="S252" s="6"/>
      <c r="T252" s="6"/>
    </row>
    <row r="253" spans="1:20" s="17" customFormat="1" ht="32.25" hidden="1" customHeight="1" x14ac:dyDescent="0.25">
      <c r="A253" s="242"/>
      <c r="B253" s="281"/>
      <c r="C253" s="232"/>
      <c r="D253" s="232"/>
      <c r="E253" s="232"/>
      <c r="F253" s="233"/>
      <c r="G253" s="232"/>
      <c r="H253" s="239"/>
      <c r="I253" s="113"/>
      <c r="J253" s="114"/>
      <c r="K253" s="18"/>
      <c r="L253" s="51" t="s">
        <v>283</v>
      </c>
      <c r="M253" s="6" t="s">
        <v>336</v>
      </c>
      <c r="N253" s="6">
        <v>1144029456</v>
      </c>
      <c r="O253" s="6" t="s">
        <v>337</v>
      </c>
      <c r="P253" s="6">
        <v>3177797709</v>
      </c>
      <c r="Q253" s="72" t="s">
        <v>31</v>
      </c>
      <c r="R253" s="322"/>
      <c r="S253" s="6"/>
      <c r="T253" s="6"/>
    </row>
    <row r="254" spans="1:20" s="17" customFormat="1" ht="26.25" hidden="1" customHeight="1" x14ac:dyDescent="0.25">
      <c r="A254" s="248">
        <v>890303208</v>
      </c>
      <c r="B254" s="225" t="s">
        <v>32</v>
      </c>
      <c r="C254" s="205" t="s">
        <v>11</v>
      </c>
      <c r="D254" s="205" t="s">
        <v>315</v>
      </c>
      <c r="E254" s="205" t="s">
        <v>46</v>
      </c>
      <c r="F254" s="221">
        <v>3675</v>
      </c>
      <c r="G254" s="205" t="s">
        <v>9</v>
      </c>
      <c r="H254" s="205" t="s">
        <v>421</v>
      </c>
      <c r="I254" s="103" t="s">
        <v>1379</v>
      </c>
      <c r="J254" s="103" t="s">
        <v>1370</v>
      </c>
      <c r="K254" s="18" t="s">
        <v>187</v>
      </c>
      <c r="L254" s="19" t="s">
        <v>186</v>
      </c>
      <c r="M254" s="6" t="s">
        <v>1091</v>
      </c>
      <c r="N254" s="6">
        <v>1151961243</v>
      </c>
      <c r="O254" s="6" t="s">
        <v>1092</v>
      </c>
      <c r="P254" s="6">
        <v>3127729880</v>
      </c>
      <c r="Q254" s="72" t="s">
        <v>1093</v>
      </c>
      <c r="R254" s="237" t="s">
        <v>1234</v>
      </c>
      <c r="S254" s="6"/>
      <c r="T254" s="6"/>
    </row>
    <row r="255" spans="1:20" s="17" customFormat="1" ht="26.25" hidden="1" customHeight="1" x14ac:dyDescent="0.25">
      <c r="A255" s="249"/>
      <c r="B255" s="226"/>
      <c r="C255" s="214"/>
      <c r="D255" s="214"/>
      <c r="E255" s="214"/>
      <c r="F255" s="222"/>
      <c r="G255" s="214"/>
      <c r="H255" s="206"/>
      <c r="I255" s="14" t="s">
        <v>1123</v>
      </c>
      <c r="J255" s="14" t="s">
        <v>1123</v>
      </c>
      <c r="K255" s="18"/>
      <c r="L255" s="19" t="s">
        <v>186</v>
      </c>
      <c r="M255" s="27" t="s">
        <v>316</v>
      </c>
      <c r="N255" s="6">
        <v>29114438</v>
      </c>
      <c r="O255" s="6" t="s">
        <v>317</v>
      </c>
      <c r="P255" s="6">
        <v>3155429553</v>
      </c>
      <c r="Q255" s="72" t="s">
        <v>318</v>
      </c>
      <c r="R255" s="238"/>
      <c r="S255" s="6"/>
      <c r="T255" s="6"/>
    </row>
    <row r="256" spans="1:20" s="17" customFormat="1" ht="26.25" hidden="1" customHeight="1" x14ac:dyDescent="0.25">
      <c r="A256" s="249"/>
      <c r="B256" s="226"/>
      <c r="C256" s="214"/>
      <c r="D256" s="214"/>
      <c r="E256" s="214"/>
      <c r="F256" s="222"/>
      <c r="G256" s="214"/>
      <c r="H256" s="206"/>
      <c r="I256" s="14" t="s">
        <v>1123</v>
      </c>
      <c r="J256" s="14" t="s">
        <v>1123</v>
      </c>
      <c r="K256" s="18"/>
      <c r="L256" s="19" t="s">
        <v>186</v>
      </c>
      <c r="M256" s="27" t="s">
        <v>1173</v>
      </c>
      <c r="N256" s="6">
        <v>1143854965</v>
      </c>
      <c r="O256" s="6" t="s">
        <v>714</v>
      </c>
      <c r="P256" s="6">
        <v>3163252075</v>
      </c>
      <c r="Q256" s="72" t="s">
        <v>1174</v>
      </c>
      <c r="R256" s="238"/>
      <c r="S256" s="6"/>
      <c r="T256" s="20"/>
    </row>
    <row r="257" spans="1:20" s="17" customFormat="1" ht="26.25" hidden="1" customHeight="1" x14ac:dyDescent="0.25">
      <c r="A257" s="249"/>
      <c r="B257" s="226"/>
      <c r="C257" s="214"/>
      <c r="D257" s="214"/>
      <c r="E257" s="214"/>
      <c r="F257" s="222"/>
      <c r="G257" s="214"/>
      <c r="H257" s="206"/>
      <c r="I257" s="14" t="s">
        <v>1123</v>
      </c>
      <c r="J257" s="14" t="s">
        <v>1123</v>
      </c>
      <c r="K257" s="18"/>
      <c r="L257" s="19" t="s">
        <v>186</v>
      </c>
      <c r="M257" s="27" t="s">
        <v>993</v>
      </c>
      <c r="N257" s="6">
        <v>76150032</v>
      </c>
      <c r="O257" s="16" t="s">
        <v>994</v>
      </c>
      <c r="P257" s="6">
        <v>3103719410</v>
      </c>
      <c r="Q257" s="72" t="s">
        <v>992</v>
      </c>
      <c r="R257" s="238"/>
      <c r="S257" s="6"/>
      <c r="T257" s="20"/>
    </row>
    <row r="258" spans="1:20" s="17" customFormat="1" ht="26.25" hidden="1" customHeight="1" x14ac:dyDescent="0.25">
      <c r="A258" s="250"/>
      <c r="B258" s="245"/>
      <c r="C258" s="232"/>
      <c r="D258" s="232"/>
      <c r="E258" s="232"/>
      <c r="F258" s="233"/>
      <c r="G258" s="232"/>
      <c r="H258" s="239"/>
      <c r="I258" s="14" t="s">
        <v>1123</v>
      </c>
      <c r="J258" s="14" t="s">
        <v>1123</v>
      </c>
      <c r="K258" s="18"/>
      <c r="L258" s="19" t="s">
        <v>186</v>
      </c>
      <c r="M258" s="4" t="s">
        <v>319</v>
      </c>
      <c r="N258" s="4">
        <v>31446539</v>
      </c>
      <c r="O258" s="4" t="s">
        <v>320</v>
      </c>
      <c r="P258" s="4">
        <v>3004236044</v>
      </c>
      <c r="Q258" s="72" t="s">
        <v>321</v>
      </c>
      <c r="R258" s="252"/>
      <c r="S258" s="6"/>
      <c r="T258" s="6"/>
    </row>
    <row r="259" spans="1:20" s="17" customFormat="1" ht="29.25" hidden="1" customHeight="1" x14ac:dyDescent="0.25">
      <c r="A259" s="217">
        <v>890300208</v>
      </c>
      <c r="B259" s="295" t="s">
        <v>36</v>
      </c>
      <c r="C259" s="205" t="s">
        <v>37</v>
      </c>
      <c r="D259" s="205" t="s">
        <v>779</v>
      </c>
      <c r="E259" s="205" t="s">
        <v>38</v>
      </c>
      <c r="F259" s="221">
        <v>206</v>
      </c>
      <c r="G259" s="205" t="s">
        <v>26</v>
      </c>
      <c r="H259" s="205" t="s">
        <v>420</v>
      </c>
      <c r="I259" s="103" t="s">
        <v>249</v>
      </c>
      <c r="J259" s="103" t="s">
        <v>1113</v>
      </c>
      <c r="K259" s="86" t="s">
        <v>202</v>
      </c>
      <c r="L259" s="19" t="s">
        <v>186</v>
      </c>
      <c r="M259" s="6" t="s">
        <v>780</v>
      </c>
      <c r="N259" s="6">
        <v>38669197</v>
      </c>
      <c r="O259" s="6" t="s">
        <v>781</v>
      </c>
      <c r="P259" s="6">
        <v>3128847311</v>
      </c>
      <c r="Q259" s="64" t="s">
        <v>782</v>
      </c>
      <c r="R259" s="234"/>
      <c r="S259" s="6"/>
      <c r="T259" s="6"/>
    </row>
    <row r="260" spans="1:20" s="17" customFormat="1" ht="29.25" hidden="1" customHeight="1" x14ac:dyDescent="0.25">
      <c r="A260" s="218"/>
      <c r="B260" s="309"/>
      <c r="C260" s="214"/>
      <c r="D260" s="214"/>
      <c r="E260" s="214"/>
      <c r="F260" s="222"/>
      <c r="G260" s="214"/>
      <c r="H260" s="206"/>
      <c r="I260" s="14" t="s">
        <v>1123</v>
      </c>
      <c r="J260" s="14" t="s">
        <v>1123</v>
      </c>
      <c r="K260" s="18"/>
      <c r="L260" s="19" t="s">
        <v>186</v>
      </c>
      <c r="M260" s="6" t="s">
        <v>783</v>
      </c>
      <c r="N260" s="6">
        <v>1116553096</v>
      </c>
      <c r="O260" s="6" t="s">
        <v>784</v>
      </c>
      <c r="P260" s="6">
        <v>3202793616</v>
      </c>
      <c r="Q260" s="64" t="s">
        <v>785</v>
      </c>
      <c r="R260" s="235"/>
      <c r="S260" s="6"/>
      <c r="T260" s="6"/>
    </row>
    <row r="261" spans="1:20" s="17" customFormat="1" ht="29.25" hidden="1" customHeight="1" x14ac:dyDescent="0.25">
      <c r="A261" s="218"/>
      <c r="B261" s="309"/>
      <c r="C261" s="214"/>
      <c r="D261" s="214"/>
      <c r="E261" s="214"/>
      <c r="F261" s="222"/>
      <c r="G261" s="214"/>
      <c r="H261" s="206"/>
      <c r="I261" s="14" t="s">
        <v>1123</v>
      </c>
      <c r="J261" s="14" t="s">
        <v>1123</v>
      </c>
      <c r="K261" s="18"/>
      <c r="L261" s="19" t="s">
        <v>186</v>
      </c>
      <c r="M261" s="6" t="s">
        <v>917</v>
      </c>
      <c r="N261" s="6">
        <v>31536412</v>
      </c>
      <c r="O261" s="6" t="s">
        <v>918</v>
      </c>
      <c r="P261" s="6">
        <v>3206491784</v>
      </c>
      <c r="Q261" s="64" t="s">
        <v>919</v>
      </c>
      <c r="R261" s="235"/>
      <c r="S261" s="6"/>
      <c r="T261" s="6"/>
    </row>
    <row r="262" spans="1:20" s="17" customFormat="1" ht="29.25" hidden="1" customHeight="1" x14ac:dyDescent="0.25">
      <c r="A262" s="242"/>
      <c r="B262" s="296"/>
      <c r="C262" s="232"/>
      <c r="D262" s="232"/>
      <c r="E262" s="232"/>
      <c r="F262" s="233"/>
      <c r="G262" s="232"/>
      <c r="H262" s="239"/>
      <c r="I262" s="14" t="s">
        <v>1123</v>
      </c>
      <c r="J262" s="14" t="s">
        <v>1123</v>
      </c>
      <c r="K262" s="18"/>
      <c r="L262" s="19" t="s">
        <v>186</v>
      </c>
      <c r="M262" s="6" t="s">
        <v>786</v>
      </c>
      <c r="N262" s="6">
        <v>66759732</v>
      </c>
      <c r="O262" s="6" t="s">
        <v>476</v>
      </c>
      <c r="P262" s="6" t="s">
        <v>787</v>
      </c>
      <c r="Q262" s="64" t="s">
        <v>39</v>
      </c>
      <c r="R262" s="236"/>
      <c r="S262" s="6"/>
      <c r="T262" s="6"/>
    </row>
    <row r="263" spans="1:20" s="17" customFormat="1" ht="26.25" hidden="1" customHeight="1" x14ac:dyDescent="0.25">
      <c r="A263" s="248">
        <v>805004875</v>
      </c>
      <c r="B263" s="225" t="s">
        <v>54</v>
      </c>
      <c r="C263" s="205" t="s">
        <v>7</v>
      </c>
      <c r="D263" s="205" t="s">
        <v>381</v>
      </c>
      <c r="E263" s="205" t="s">
        <v>55</v>
      </c>
      <c r="F263" s="221">
        <v>580</v>
      </c>
      <c r="G263" s="205" t="s">
        <v>9</v>
      </c>
      <c r="H263" s="205" t="s">
        <v>419</v>
      </c>
      <c r="I263" s="103" t="s">
        <v>1108</v>
      </c>
      <c r="J263" s="103" t="s">
        <v>184</v>
      </c>
      <c r="K263" s="18" t="s">
        <v>187</v>
      </c>
      <c r="L263" s="19" t="s">
        <v>186</v>
      </c>
      <c r="M263" s="4" t="s">
        <v>370</v>
      </c>
      <c r="N263" s="4">
        <v>66684254</v>
      </c>
      <c r="O263" s="4" t="s">
        <v>371</v>
      </c>
      <c r="P263" s="4" t="s">
        <v>372</v>
      </c>
      <c r="Q263" s="72" t="s">
        <v>373</v>
      </c>
      <c r="R263" s="237" t="s">
        <v>1228</v>
      </c>
      <c r="S263" s="6"/>
      <c r="T263" s="6"/>
    </row>
    <row r="264" spans="1:20" s="17" customFormat="1" ht="26.25" hidden="1" customHeight="1" x14ac:dyDescent="0.25">
      <c r="A264" s="249"/>
      <c r="B264" s="226"/>
      <c r="C264" s="214"/>
      <c r="D264" s="214"/>
      <c r="E264" s="214"/>
      <c r="F264" s="222"/>
      <c r="G264" s="214"/>
      <c r="H264" s="206"/>
      <c r="I264" s="14" t="s">
        <v>1123</v>
      </c>
      <c r="J264" s="14" t="s">
        <v>1123</v>
      </c>
      <c r="K264" s="18"/>
      <c r="L264" s="19" t="s">
        <v>186</v>
      </c>
      <c r="M264" s="4" t="s">
        <v>874</v>
      </c>
      <c r="N264" s="45"/>
      <c r="O264" s="4" t="s">
        <v>875</v>
      </c>
      <c r="P264" s="4">
        <v>3116298851</v>
      </c>
      <c r="Q264" s="72" t="s">
        <v>873</v>
      </c>
      <c r="R264" s="240"/>
      <c r="S264" s="6"/>
      <c r="T264" s="6"/>
    </row>
    <row r="265" spans="1:20" s="17" customFormat="1" ht="26.25" hidden="1" customHeight="1" x14ac:dyDescent="0.25">
      <c r="A265" s="249"/>
      <c r="B265" s="226"/>
      <c r="C265" s="214"/>
      <c r="D265" s="214"/>
      <c r="E265" s="214"/>
      <c r="F265" s="222"/>
      <c r="G265" s="214"/>
      <c r="H265" s="206"/>
      <c r="I265" s="14" t="s">
        <v>1123</v>
      </c>
      <c r="J265" s="14" t="s">
        <v>1123</v>
      </c>
      <c r="K265" s="18"/>
      <c r="L265" s="19" t="s">
        <v>186</v>
      </c>
      <c r="M265" s="4" t="s">
        <v>882</v>
      </c>
      <c r="N265" s="4">
        <v>66996464</v>
      </c>
      <c r="O265" s="4" t="s">
        <v>883</v>
      </c>
      <c r="P265" s="4">
        <v>3003231572</v>
      </c>
      <c r="Q265" s="72" t="s">
        <v>884</v>
      </c>
      <c r="R265" s="240"/>
      <c r="S265" s="6"/>
      <c r="T265" s="6"/>
    </row>
    <row r="266" spans="1:20" s="17" customFormat="1" ht="26.25" hidden="1" customHeight="1" x14ac:dyDescent="0.25">
      <c r="A266" s="249"/>
      <c r="B266" s="226"/>
      <c r="C266" s="214"/>
      <c r="D266" s="214"/>
      <c r="E266" s="214"/>
      <c r="F266" s="222"/>
      <c r="G266" s="214"/>
      <c r="H266" s="206"/>
      <c r="I266" s="14" t="s">
        <v>1123</v>
      </c>
      <c r="J266" s="14" t="s">
        <v>1123</v>
      </c>
      <c r="K266" s="18"/>
      <c r="L266" s="19" t="s">
        <v>186</v>
      </c>
      <c r="M266" s="6" t="s">
        <v>374</v>
      </c>
      <c r="N266" s="6">
        <v>1113682105</v>
      </c>
      <c r="O266" s="6" t="s">
        <v>375</v>
      </c>
      <c r="P266" s="6">
        <v>3235948479</v>
      </c>
      <c r="Q266" s="72" t="s">
        <v>376</v>
      </c>
      <c r="R266" s="240"/>
      <c r="S266" s="6"/>
      <c r="T266" s="20"/>
    </row>
    <row r="267" spans="1:20" s="17" customFormat="1" ht="26.25" hidden="1" customHeight="1" x14ac:dyDescent="0.25">
      <c r="A267" s="250"/>
      <c r="B267" s="245"/>
      <c r="C267" s="232"/>
      <c r="D267" s="232"/>
      <c r="E267" s="232"/>
      <c r="F267" s="233"/>
      <c r="G267" s="232"/>
      <c r="H267" s="239"/>
      <c r="I267" s="14" t="s">
        <v>1123</v>
      </c>
      <c r="J267" s="14" t="s">
        <v>1123</v>
      </c>
      <c r="K267" s="18"/>
      <c r="L267" s="19" t="s">
        <v>186</v>
      </c>
      <c r="M267" s="6" t="s">
        <v>377</v>
      </c>
      <c r="N267" s="6">
        <v>16458420</v>
      </c>
      <c r="O267" s="6" t="s">
        <v>378</v>
      </c>
      <c r="P267" s="6" t="s">
        <v>379</v>
      </c>
      <c r="Q267" s="72" t="s">
        <v>380</v>
      </c>
      <c r="R267" s="241"/>
      <c r="S267" s="6"/>
      <c r="T267" s="6"/>
    </row>
    <row r="268" spans="1:20" s="17" customFormat="1" ht="28.5" hidden="1" customHeight="1" x14ac:dyDescent="0.25">
      <c r="A268" s="217">
        <v>890300225</v>
      </c>
      <c r="B268" s="295" t="s">
        <v>87</v>
      </c>
      <c r="C268" s="205" t="s">
        <v>11</v>
      </c>
      <c r="D268" s="205" t="s">
        <v>969</v>
      </c>
      <c r="E268" s="205" t="s">
        <v>88</v>
      </c>
      <c r="F268" s="221">
        <v>1182</v>
      </c>
      <c r="G268" s="205" t="s">
        <v>9</v>
      </c>
      <c r="H268" s="205" t="s">
        <v>417</v>
      </c>
      <c r="I268" s="103" t="s">
        <v>449</v>
      </c>
      <c r="J268" s="103" t="s">
        <v>296</v>
      </c>
      <c r="K268" s="86" t="s">
        <v>202</v>
      </c>
      <c r="L268" s="19" t="s">
        <v>186</v>
      </c>
      <c r="M268" s="4" t="s">
        <v>710</v>
      </c>
      <c r="N268" s="4">
        <v>1144188021</v>
      </c>
      <c r="O268" s="4" t="s">
        <v>711</v>
      </c>
      <c r="P268" s="4">
        <v>3206332026</v>
      </c>
      <c r="Q268" s="72" t="s">
        <v>712</v>
      </c>
      <c r="R268" s="312" t="s">
        <v>1259</v>
      </c>
      <c r="S268" s="6"/>
      <c r="T268" s="6"/>
    </row>
    <row r="269" spans="1:20" s="17" customFormat="1" ht="28.5" hidden="1" customHeight="1" x14ac:dyDescent="0.25">
      <c r="A269" s="218"/>
      <c r="B269" s="309"/>
      <c r="C269" s="214"/>
      <c r="D269" s="214"/>
      <c r="E269" s="214"/>
      <c r="F269" s="222"/>
      <c r="G269" s="214"/>
      <c r="H269" s="206"/>
      <c r="I269" s="14" t="s">
        <v>1123</v>
      </c>
      <c r="J269" s="14" t="s">
        <v>1123</v>
      </c>
      <c r="K269" s="18"/>
      <c r="L269" s="19" t="s">
        <v>186</v>
      </c>
      <c r="M269" s="4" t="s">
        <v>713</v>
      </c>
      <c r="N269" s="4">
        <v>1151966583</v>
      </c>
      <c r="O269" s="4" t="s">
        <v>714</v>
      </c>
      <c r="P269" s="4">
        <v>3235790544</v>
      </c>
      <c r="Q269" s="72" t="s">
        <v>715</v>
      </c>
      <c r="R269" s="313"/>
      <c r="S269" s="6"/>
      <c r="T269" s="6"/>
    </row>
    <row r="270" spans="1:20" s="17" customFormat="1" ht="28.5" hidden="1" customHeight="1" x14ac:dyDescent="0.25">
      <c r="A270" s="218"/>
      <c r="B270" s="309"/>
      <c r="C270" s="214"/>
      <c r="D270" s="214"/>
      <c r="E270" s="214"/>
      <c r="F270" s="222"/>
      <c r="G270" s="214"/>
      <c r="H270" s="206"/>
      <c r="I270" s="14" t="s">
        <v>1123</v>
      </c>
      <c r="J270" s="14" t="s">
        <v>1123</v>
      </c>
      <c r="K270" s="18"/>
      <c r="L270" s="19" t="s">
        <v>186</v>
      </c>
      <c r="M270" s="4" t="s">
        <v>716</v>
      </c>
      <c r="N270" s="4">
        <v>1144174340</v>
      </c>
      <c r="O270" s="4" t="s">
        <v>717</v>
      </c>
      <c r="P270" s="4">
        <v>3206323359</v>
      </c>
      <c r="Q270" s="72" t="s">
        <v>718</v>
      </c>
      <c r="R270" s="313"/>
      <c r="S270" s="6"/>
      <c r="T270" s="6"/>
    </row>
    <row r="271" spans="1:20" s="17" customFormat="1" ht="28.5" hidden="1" customHeight="1" x14ac:dyDescent="0.25">
      <c r="A271" s="218"/>
      <c r="B271" s="309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954</v>
      </c>
      <c r="N271" s="4">
        <v>1113532068</v>
      </c>
      <c r="O271" s="4" t="s">
        <v>955</v>
      </c>
      <c r="P271" s="4">
        <v>3105963201</v>
      </c>
      <c r="Q271" s="72" t="s">
        <v>956</v>
      </c>
      <c r="R271" s="313"/>
      <c r="S271" s="6"/>
      <c r="T271" s="6"/>
    </row>
    <row r="272" spans="1:20" s="17" customFormat="1" ht="28.5" hidden="1" customHeight="1" x14ac:dyDescent="0.25">
      <c r="A272" s="218"/>
      <c r="B272" s="309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957</v>
      </c>
      <c r="N272" s="4">
        <v>37392399</v>
      </c>
      <c r="O272" s="4" t="s">
        <v>958</v>
      </c>
      <c r="P272" s="4">
        <v>3117016499</v>
      </c>
      <c r="Q272" s="72" t="s">
        <v>959</v>
      </c>
      <c r="R272" s="313"/>
      <c r="S272" s="6"/>
      <c r="T272" s="6"/>
    </row>
    <row r="273" spans="1:20" s="17" customFormat="1" ht="28.5" hidden="1" customHeight="1" x14ac:dyDescent="0.25">
      <c r="A273" s="218"/>
      <c r="B273" s="309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1149</v>
      </c>
      <c r="N273" s="4">
        <v>1107049197</v>
      </c>
      <c r="O273" s="4" t="s">
        <v>1150</v>
      </c>
      <c r="P273" s="4">
        <v>3113744040</v>
      </c>
      <c r="Q273" s="72" t="s">
        <v>1148</v>
      </c>
      <c r="R273" s="313"/>
      <c r="S273" s="6"/>
      <c r="T273" s="6"/>
    </row>
    <row r="274" spans="1:20" s="17" customFormat="1" ht="28.5" hidden="1" customHeight="1" x14ac:dyDescent="0.25">
      <c r="A274" s="218"/>
      <c r="B274" s="309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1088</v>
      </c>
      <c r="N274" s="4">
        <v>1143843803</v>
      </c>
      <c r="O274" s="4" t="s">
        <v>1090</v>
      </c>
      <c r="P274" s="4">
        <v>3107275253</v>
      </c>
      <c r="Q274" s="72" t="s">
        <v>1089</v>
      </c>
      <c r="R274" s="313"/>
      <c r="S274" s="6"/>
      <c r="T274" s="6"/>
    </row>
    <row r="275" spans="1:20" s="17" customFormat="1" ht="28.5" hidden="1" customHeight="1" x14ac:dyDescent="0.25">
      <c r="A275" s="218"/>
      <c r="B275" s="309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344</v>
      </c>
      <c r="N275" s="4">
        <v>1022403479</v>
      </c>
      <c r="O275" s="4" t="s">
        <v>971</v>
      </c>
      <c r="P275" s="4">
        <v>3133877305</v>
      </c>
      <c r="Q275" s="72" t="s">
        <v>970</v>
      </c>
      <c r="R275" s="313"/>
      <c r="S275" s="6"/>
      <c r="T275" s="6"/>
    </row>
    <row r="276" spans="1:20" s="38" customFormat="1" ht="28.5" hidden="1" customHeight="1" x14ac:dyDescent="0.25">
      <c r="A276" s="242"/>
      <c r="B276" s="296"/>
      <c r="C276" s="232"/>
      <c r="D276" s="232"/>
      <c r="E276" s="232"/>
      <c r="F276" s="233"/>
      <c r="G276" s="232"/>
      <c r="H276" s="239"/>
      <c r="I276" s="14" t="s">
        <v>1123</v>
      </c>
      <c r="J276" s="14" t="s">
        <v>1123</v>
      </c>
      <c r="K276" s="18"/>
      <c r="L276" s="19" t="s">
        <v>186</v>
      </c>
      <c r="M276" s="4" t="s">
        <v>719</v>
      </c>
      <c r="N276" s="4">
        <v>1130678900</v>
      </c>
      <c r="O276" s="4" t="s">
        <v>972</v>
      </c>
      <c r="P276" s="4">
        <v>3145463621</v>
      </c>
      <c r="Q276" s="72" t="s">
        <v>720</v>
      </c>
      <c r="R276" s="314"/>
      <c r="S276" s="6"/>
      <c r="T276" s="6"/>
    </row>
    <row r="277" spans="1:20" s="17" customFormat="1" ht="24.75" hidden="1" customHeight="1" x14ac:dyDescent="0.25">
      <c r="A277" s="248">
        <v>890301884</v>
      </c>
      <c r="B277" s="225" t="s">
        <v>91</v>
      </c>
      <c r="C277" s="205" t="s">
        <v>11</v>
      </c>
      <c r="D277" s="205" t="s">
        <v>314</v>
      </c>
      <c r="E277" s="205" t="s">
        <v>92</v>
      </c>
      <c r="F277" s="221">
        <v>4802</v>
      </c>
      <c r="G277" s="205" t="s">
        <v>9</v>
      </c>
      <c r="H277" s="205" t="s">
        <v>416</v>
      </c>
      <c r="I277" s="103" t="s">
        <v>1215</v>
      </c>
      <c r="J277" s="103" t="s">
        <v>1210</v>
      </c>
      <c r="K277" s="86" t="s">
        <v>202</v>
      </c>
      <c r="L277" s="19" t="s">
        <v>186</v>
      </c>
      <c r="M277" s="6" t="s">
        <v>299</v>
      </c>
      <c r="N277" s="34">
        <v>1130653466</v>
      </c>
      <c r="O277" s="16" t="s">
        <v>300</v>
      </c>
      <c r="P277" s="6">
        <v>3137204965</v>
      </c>
      <c r="Q277" s="72" t="s">
        <v>301</v>
      </c>
      <c r="R277" s="237" t="s">
        <v>1343</v>
      </c>
      <c r="S277" s="6"/>
      <c r="T277" s="6"/>
    </row>
    <row r="278" spans="1:20" s="17" customFormat="1" ht="24.75" hidden="1" customHeight="1" x14ac:dyDescent="0.25">
      <c r="A278" s="249"/>
      <c r="B278" s="226"/>
      <c r="C278" s="214"/>
      <c r="D278" s="214"/>
      <c r="E278" s="214"/>
      <c r="F278" s="222"/>
      <c r="G278" s="214"/>
      <c r="H278" s="206"/>
      <c r="I278" s="14" t="s">
        <v>1123</v>
      </c>
      <c r="J278" s="14" t="s">
        <v>1123</v>
      </c>
      <c r="K278" s="18"/>
      <c r="L278" s="19" t="s">
        <v>186</v>
      </c>
      <c r="M278" s="6" t="s">
        <v>302</v>
      </c>
      <c r="N278" s="6">
        <v>66777276</v>
      </c>
      <c r="O278" s="6" t="s">
        <v>303</v>
      </c>
      <c r="P278" s="6">
        <v>3103758767</v>
      </c>
      <c r="Q278" s="72" t="s">
        <v>93</v>
      </c>
      <c r="R278" s="238"/>
      <c r="S278" s="7"/>
      <c r="T278" s="6"/>
    </row>
    <row r="279" spans="1:20" s="17" customFormat="1" ht="24.75" hidden="1" customHeight="1" x14ac:dyDescent="0.25">
      <c r="A279" s="249"/>
      <c r="B279" s="226"/>
      <c r="C279" s="214"/>
      <c r="D279" s="214"/>
      <c r="E279" s="214"/>
      <c r="F279" s="222"/>
      <c r="G279" s="214"/>
      <c r="H279" s="206"/>
      <c r="I279" s="14" t="s">
        <v>1123</v>
      </c>
      <c r="J279" s="14" t="s">
        <v>1123</v>
      </c>
      <c r="K279" s="18"/>
      <c r="L279" s="19" t="s">
        <v>186</v>
      </c>
      <c r="M279" s="4" t="s">
        <v>304</v>
      </c>
      <c r="N279" s="4">
        <v>1144046320</v>
      </c>
      <c r="O279" s="4" t="s">
        <v>305</v>
      </c>
      <c r="P279" s="4">
        <v>3206732940</v>
      </c>
      <c r="Q279" s="72" t="s">
        <v>306</v>
      </c>
      <c r="R279" s="238"/>
      <c r="S279" s="6"/>
      <c r="T279" s="6"/>
    </row>
    <row r="280" spans="1:20" s="17" customFormat="1" ht="24.75" hidden="1" customHeight="1" x14ac:dyDescent="0.25">
      <c r="A280" s="249"/>
      <c r="B280" s="226"/>
      <c r="C280" s="214"/>
      <c r="D280" s="214"/>
      <c r="E280" s="214"/>
      <c r="F280" s="222"/>
      <c r="G280" s="214"/>
      <c r="H280" s="206"/>
      <c r="I280" s="14" t="s">
        <v>1123</v>
      </c>
      <c r="J280" s="14" t="s">
        <v>1123</v>
      </c>
      <c r="K280" s="18"/>
      <c r="L280" s="19" t="s">
        <v>186</v>
      </c>
      <c r="M280" s="4" t="s">
        <v>307</v>
      </c>
      <c r="N280" s="4">
        <v>1152438468</v>
      </c>
      <c r="O280" s="4" t="s">
        <v>308</v>
      </c>
      <c r="P280" s="4">
        <v>3116304405</v>
      </c>
      <c r="Q280" s="72" t="s">
        <v>309</v>
      </c>
      <c r="R280" s="238"/>
      <c r="S280" s="7"/>
      <c r="T280" s="6"/>
    </row>
    <row r="281" spans="1:20" s="17" customFormat="1" ht="24.75" hidden="1" customHeight="1" x14ac:dyDescent="0.25">
      <c r="A281" s="249"/>
      <c r="B281" s="226"/>
      <c r="C281" s="214"/>
      <c r="D281" s="214"/>
      <c r="E281" s="214"/>
      <c r="F281" s="222"/>
      <c r="G281" s="214"/>
      <c r="H281" s="206"/>
      <c r="I281" s="14" t="s">
        <v>1123</v>
      </c>
      <c r="J281" s="14" t="s">
        <v>1123</v>
      </c>
      <c r="K281" s="18"/>
      <c r="L281" s="19" t="s">
        <v>186</v>
      </c>
      <c r="M281" s="47" t="s">
        <v>310</v>
      </c>
      <c r="N281" s="47">
        <v>1026590344</v>
      </c>
      <c r="O281" s="47" t="s">
        <v>311</v>
      </c>
      <c r="P281" s="47" t="s">
        <v>312</v>
      </c>
      <c r="Q281" s="128" t="s">
        <v>313</v>
      </c>
      <c r="R281" s="238"/>
      <c r="S281" s="47"/>
      <c r="T281" s="47"/>
    </row>
    <row r="282" spans="1:20" s="17" customFormat="1" ht="83.25" hidden="1" customHeight="1" x14ac:dyDescent="0.25">
      <c r="A282" s="82">
        <v>890301163</v>
      </c>
      <c r="B282" s="83" t="s">
        <v>1001</v>
      </c>
      <c r="C282" s="18" t="s">
        <v>11</v>
      </c>
      <c r="D282" s="18" t="s">
        <v>314</v>
      </c>
      <c r="E282" s="18" t="s">
        <v>1002</v>
      </c>
      <c r="F282" s="24">
        <v>1674</v>
      </c>
      <c r="G282" s="18" t="s">
        <v>1003</v>
      </c>
      <c r="H282" s="18" t="s">
        <v>1004</v>
      </c>
      <c r="I282" s="104" t="s">
        <v>1218</v>
      </c>
      <c r="J282" s="104" t="s">
        <v>1176</v>
      </c>
      <c r="K282" s="86" t="s">
        <v>202</v>
      </c>
      <c r="L282" s="19" t="s">
        <v>186</v>
      </c>
      <c r="M282" s="4" t="s">
        <v>304</v>
      </c>
      <c r="N282" s="4">
        <v>1144046320</v>
      </c>
      <c r="O282" s="4" t="s">
        <v>305</v>
      </c>
      <c r="P282" s="4">
        <v>3206732940</v>
      </c>
      <c r="Q282" s="72" t="s">
        <v>306</v>
      </c>
      <c r="R282" s="84" t="s">
        <v>1343</v>
      </c>
      <c r="S282" s="7"/>
      <c r="T282" s="6"/>
    </row>
    <row r="283" spans="1:20" s="17" customFormat="1" ht="27" hidden="1" customHeight="1" x14ac:dyDescent="0.25">
      <c r="A283" s="227">
        <v>890301584</v>
      </c>
      <c r="B283" s="228" t="s">
        <v>101</v>
      </c>
      <c r="C283" s="211" t="s">
        <v>11</v>
      </c>
      <c r="D283" s="229" t="s">
        <v>788</v>
      </c>
      <c r="E283" s="205" t="s">
        <v>102</v>
      </c>
      <c r="F283" s="221">
        <v>1307</v>
      </c>
      <c r="G283" s="205" t="s">
        <v>9</v>
      </c>
      <c r="H283" s="211" t="s">
        <v>412</v>
      </c>
      <c r="I283" s="79" t="s">
        <v>1024</v>
      </c>
      <c r="J283" s="79" t="s">
        <v>447</v>
      </c>
      <c r="K283" s="86" t="s">
        <v>202</v>
      </c>
      <c r="L283" s="25" t="s">
        <v>186</v>
      </c>
      <c r="M283" s="4" t="s">
        <v>789</v>
      </c>
      <c r="N283" s="4">
        <v>1022346143</v>
      </c>
      <c r="O283" s="4" t="s">
        <v>790</v>
      </c>
      <c r="P283" s="4">
        <v>3142747515</v>
      </c>
      <c r="Q283" s="64" t="s">
        <v>103</v>
      </c>
      <c r="R283" s="234"/>
      <c r="S283" s="6"/>
      <c r="T283" s="6"/>
    </row>
    <row r="284" spans="1:20" s="17" customFormat="1" ht="27" hidden="1" customHeight="1" x14ac:dyDescent="0.25">
      <c r="A284" s="227"/>
      <c r="B284" s="228"/>
      <c r="C284" s="211"/>
      <c r="D284" s="230"/>
      <c r="E284" s="214"/>
      <c r="F284" s="222"/>
      <c r="G284" s="214"/>
      <c r="H284" s="213"/>
      <c r="I284" s="109"/>
      <c r="J284" s="110"/>
      <c r="K284" s="18"/>
      <c r="L284" s="25" t="s">
        <v>186</v>
      </c>
      <c r="M284" s="4" t="s">
        <v>791</v>
      </c>
      <c r="N284" s="4">
        <v>1016040601</v>
      </c>
      <c r="O284" s="39" t="s">
        <v>792</v>
      </c>
      <c r="P284" s="4">
        <v>3022281152</v>
      </c>
      <c r="Q284" s="67" t="s">
        <v>793</v>
      </c>
      <c r="R284" s="235"/>
      <c r="S284" s="6"/>
      <c r="T284" s="6"/>
    </row>
    <row r="285" spans="1:20" s="17" customFormat="1" ht="27" hidden="1" customHeight="1" x14ac:dyDescent="0.25">
      <c r="A285" s="227"/>
      <c r="B285" s="228"/>
      <c r="C285" s="211"/>
      <c r="D285" s="230"/>
      <c r="E285" s="214"/>
      <c r="F285" s="222"/>
      <c r="G285" s="214"/>
      <c r="H285" s="213"/>
      <c r="I285" s="111"/>
      <c r="J285" s="112"/>
      <c r="K285" s="18"/>
      <c r="L285" s="25" t="s">
        <v>186</v>
      </c>
      <c r="M285" s="4" t="s">
        <v>1018</v>
      </c>
      <c r="N285" s="4">
        <v>53176491</v>
      </c>
      <c r="O285" s="4" t="s">
        <v>1019</v>
      </c>
      <c r="P285" s="4">
        <v>3103239806</v>
      </c>
      <c r="Q285" s="64" t="s">
        <v>1020</v>
      </c>
      <c r="R285" s="235"/>
      <c r="S285" s="6"/>
      <c r="T285" s="6"/>
    </row>
    <row r="286" spans="1:20" s="17" customFormat="1" ht="27" hidden="1" customHeight="1" x14ac:dyDescent="0.25">
      <c r="A286" s="227"/>
      <c r="B286" s="228"/>
      <c r="C286" s="211"/>
      <c r="D286" s="231"/>
      <c r="E286" s="232"/>
      <c r="F286" s="233"/>
      <c r="G286" s="232"/>
      <c r="H286" s="213"/>
      <c r="I286" s="113"/>
      <c r="J286" s="114"/>
      <c r="K286" s="18"/>
      <c r="L286" s="25" t="s">
        <v>186</v>
      </c>
      <c r="M286" s="6" t="s">
        <v>794</v>
      </c>
      <c r="N286" s="6">
        <v>52533500</v>
      </c>
      <c r="O286" s="6" t="s">
        <v>795</v>
      </c>
      <c r="P286" s="6" t="s">
        <v>796</v>
      </c>
      <c r="Q286" s="64" t="s">
        <v>797</v>
      </c>
      <c r="R286" s="236"/>
      <c r="S286" s="6"/>
      <c r="T286" s="6"/>
    </row>
    <row r="287" spans="1:20" s="17" customFormat="1" ht="24" hidden="1" customHeight="1" x14ac:dyDescent="0.25">
      <c r="A287" s="248">
        <v>891300382</v>
      </c>
      <c r="B287" s="225" t="s">
        <v>133</v>
      </c>
      <c r="C287" s="205" t="s">
        <v>11</v>
      </c>
      <c r="D287" s="205" t="s">
        <v>1112</v>
      </c>
      <c r="E287" s="205" t="s">
        <v>38</v>
      </c>
      <c r="F287" s="221">
        <v>1333</v>
      </c>
      <c r="G287" s="205" t="s">
        <v>9</v>
      </c>
      <c r="H287" s="205" t="s">
        <v>413</v>
      </c>
      <c r="I287" s="103" t="s">
        <v>1220</v>
      </c>
      <c r="J287" s="103" t="s">
        <v>447</v>
      </c>
      <c r="K287" s="18" t="s">
        <v>187</v>
      </c>
      <c r="L287" s="19" t="s">
        <v>186</v>
      </c>
      <c r="M287" s="4" t="s">
        <v>721</v>
      </c>
      <c r="N287" s="4" t="s">
        <v>1094</v>
      </c>
      <c r="O287" s="4" t="s">
        <v>722</v>
      </c>
      <c r="P287" s="4">
        <v>3103893897</v>
      </c>
      <c r="Q287" s="72" t="s">
        <v>723</v>
      </c>
      <c r="R287" s="215" t="s">
        <v>1245</v>
      </c>
      <c r="S287" s="7"/>
      <c r="T287" s="6"/>
    </row>
    <row r="288" spans="1:20" s="17" customFormat="1" ht="24" hidden="1" customHeight="1" x14ac:dyDescent="0.25">
      <c r="A288" s="249"/>
      <c r="B288" s="226"/>
      <c r="C288" s="214"/>
      <c r="D288" s="214"/>
      <c r="E288" s="214"/>
      <c r="F288" s="222"/>
      <c r="G288" s="214"/>
      <c r="H288" s="206"/>
      <c r="I288" s="109"/>
      <c r="J288" s="110"/>
      <c r="K288" s="18"/>
      <c r="L288" s="19" t="s">
        <v>186</v>
      </c>
      <c r="M288" s="4" t="s">
        <v>724</v>
      </c>
      <c r="N288" s="4">
        <v>38552130</v>
      </c>
      <c r="O288" s="4" t="s">
        <v>1244</v>
      </c>
      <c r="P288" s="4">
        <v>3004795484</v>
      </c>
      <c r="Q288" s="72" t="s">
        <v>725</v>
      </c>
      <c r="R288" s="216"/>
      <c r="S288" s="6"/>
      <c r="T288" s="6"/>
    </row>
    <row r="289" spans="1:20" s="17" customFormat="1" ht="24" hidden="1" customHeight="1" x14ac:dyDescent="0.25">
      <c r="A289" s="249"/>
      <c r="B289" s="226"/>
      <c r="C289" s="214"/>
      <c r="D289" s="214"/>
      <c r="E289" s="214"/>
      <c r="F289" s="222"/>
      <c r="G289" s="214"/>
      <c r="H289" s="206"/>
      <c r="I289" s="111"/>
      <c r="J289" s="112"/>
      <c r="K289" s="18"/>
      <c r="L289" s="19" t="s">
        <v>186</v>
      </c>
      <c r="M289" s="4" t="s">
        <v>866</v>
      </c>
      <c r="N289" s="4">
        <v>1144080442</v>
      </c>
      <c r="O289" s="4" t="s">
        <v>726</v>
      </c>
      <c r="P289" s="4">
        <v>3157561467</v>
      </c>
      <c r="Q289" s="72" t="s">
        <v>727</v>
      </c>
      <c r="R289" s="216"/>
      <c r="S289" s="6"/>
      <c r="T289" s="6"/>
    </row>
    <row r="290" spans="1:20" s="17" customFormat="1" ht="24" hidden="1" customHeight="1" x14ac:dyDescent="0.25">
      <c r="A290" s="249"/>
      <c r="B290" s="226"/>
      <c r="C290" s="214"/>
      <c r="D290" s="214"/>
      <c r="E290" s="214"/>
      <c r="F290" s="222"/>
      <c r="G290" s="214"/>
      <c r="H290" s="206"/>
      <c r="I290" s="111"/>
      <c r="J290" s="112"/>
      <c r="K290" s="18"/>
      <c r="L290" s="19" t="s">
        <v>186</v>
      </c>
      <c r="M290" s="4" t="s">
        <v>1073</v>
      </c>
      <c r="N290" s="4">
        <v>1151967813</v>
      </c>
      <c r="O290" s="4" t="s">
        <v>624</v>
      </c>
      <c r="P290" s="4">
        <v>3157364166</v>
      </c>
      <c r="Q290" s="72" t="s">
        <v>1074</v>
      </c>
      <c r="R290" s="216"/>
      <c r="S290" s="6"/>
      <c r="T290" s="6"/>
    </row>
    <row r="291" spans="1:20" s="17" customFormat="1" ht="24" hidden="1" customHeight="1" x14ac:dyDescent="0.25">
      <c r="A291" s="249"/>
      <c r="B291" s="226"/>
      <c r="C291" s="214"/>
      <c r="D291" s="214"/>
      <c r="E291" s="214"/>
      <c r="F291" s="222"/>
      <c r="G291" s="214"/>
      <c r="H291" s="206"/>
      <c r="I291" s="111"/>
      <c r="J291" s="112"/>
      <c r="K291" s="18"/>
      <c r="L291" s="19" t="s">
        <v>186</v>
      </c>
      <c r="M291" s="4" t="s">
        <v>728</v>
      </c>
      <c r="N291" s="4">
        <v>1107098615</v>
      </c>
      <c r="O291" s="4" t="s">
        <v>501</v>
      </c>
      <c r="P291" s="4">
        <v>3206735391</v>
      </c>
      <c r="Q291" s="72" t="s">
        <v>729</v>
      </c>
      <c r="R291" s="216"/>
      <c r="S291" s="7"/>
      <c r="T291" s="6"/>
    </row>
    <row r="292" spans="1:20" s="17" customFormat="1" ht="24" hidden="1" customHeight="1" x14ac:dyDescent="0.25">
      <c r="A292" s="249"/>
      <c r="B292" s="226"/>
      <c r="C292" s="214"/>
      <c r="D292" s="214"/>
      <c r="E292" s="214"/>
      <c r="F292" s="222"/>
      <c r="G292" s="214"/>
      <c r="H292" s="206"/>
      <c r="I292" s="111"/>
      <c r="J292" s="112"/>
      <c r="K292" s="18"/>
      <c r="L292" s="19" t="s">
        <v>186</v>
      </c>
      <c r="M292" s="4" t="s">
        <v>1246</v>
      </c>
      <c r="N292" s="4">
        <v>1151968895</v>
      </c>
      <c r="O292" s="4" t="s">
        <v>734</v>
      </c>
      <c r="P292" s="4">
        <v>3206619882</v>
      </c>
      <c r="Q292" s="72" t="s">
        <v>1247</v>
      </c>
      <c r="R292" s="216"/>
      <c r="S292" s="7"/>
      <c r="T292" s="6"/>
    </row>
    <row r="293" spans="1:20" s="17" customFormat="1" ht="23.25" hidden="1" customHeight="1" x14ac:dyDescent="0.25">
      <c r="A293" s="249"/>
      <c r="B293" s="226"/>
      <c r="C293" s="214"/>
      <c r="D293" s="214"/>
      <c r="E293" s="214"/>
      <c r="F293" s="222"/>
      <c r="G293" s="214"/>
      <c r="H293" s="206"/>
      <c r="I293" s="111"/>
      <c r="J293" s="112"/>
      <c r="K293" s="18"/>
      <c r="L293" s="19" t="s">
        <v>186</v>
      </c>
      <c r="M293" s="4" t="s">
        <v>978</v>
      </c>
      <c r="N293" s="4">
        <v>1144078607</v>
      </c>
      <c r="O293" s="4" t="s">
        <v>979</v>
      </c>
      <c r="P293" s="4">
        <v>3167405310</v>
      </c>
      <c r="Q293" s="72" t="s">
        <v>980</v>
      </c>
      <c r="R293" s="216"/>
      <c r="S293" s="6"/>
      <c r="T293" s="6"/>
    </row>
    <row r="294" spans="1:20" s="17" customFormat="1" ht="24" hidden="1" customHeight="1" x14ac:dyDescent="0.25">
      <c r="A294" s="249"/>
      <c r="B294" s="226"/>
      <c r="C294" s="214"/>
      <c r="D294" s="214"/>
      <c r="E294" s="214"/>
      <c r="F294" s="222"/>
      <c r="G294" s="214"/>
      <c r="H294" s="206"/>
      <c r="I294" s="113"/>
      <c r="J294" s="114"/>
      <c r="K294" s="18"/>
      <c r="L294" s="19" t="s">
        <v>186</v>
      </c>
      <c r="M294" s="4" t="s">
        <v>730</v>
      </c>
      <c r="N294" s="4">
        <v>31642258</v>
      </c>
      <c r="O294" s="4" t="s">
        <v>731</v>
      </c>
      <c r="P294" s="4">
        <v>3113860221</v>
      </c>
      <c r="Q294" s="72" t="s">
        <v>732</v>
      </c>
      <c r="R294" s="216"/>
      <c r="S294" s="6"/>
      <c r="T294" s="6"/>
    </row>
    <row r="295" spans="1:20" s="17" customFormat="1" ht="21" hidden="1" customHeight="1" x14ac:dyDescent="0.25">
      <c r="A295" s="217">
        <v>890304099</v>
      </c>
      <c r="B295" s="295" t="s">
        <v>134</v>
      </c>
      <c r="C295" s="205" t="s">
        <v>11</v>
      </c>
      <c r="D295" s="205" t="s">
        <v>478</v>
      </c>
      <c r="E295" s="205" t="s">
        <v>135</v>
      </c>
      <c r="F295" s="221">
        <v>1952</v>
      </c>
      <c r="G295" s="205" t="s">
        <v>9</v>
      </c>
      <c r="H295" s="205" t="s">
        <v>1076</v>
      </c>
      <c r="I295" s="103" t="s">
        <v>1222</v>
      </c>
      <c r="J295" s="103" t="s">
        <v>414</v>
      </c>
      <c r="K295" s="18" t="s">
        <v>187</v>
      </c>
      <c r="L295" s="51" t="s">
        <v>283</v>
      </c>
      <c r="M295" s="6" t="s">
        <v>461</v>
      </c>
      <c r="N295" s="6">
        <v>1032373513</v>
      </c>
      <c r="O295" s="6" t="s">
        <v>462</v>
      </c>
      <c r="P295" s="6">
        <v>3184043317</v>
      </c>
      <c r="Q295" s="72" t="s">
        <v>463</v>
      </c>
      <c r="R295" s="320" t="s">
        <v>1318</v>
      </c>
      <c r="S295" s="6"/>
      <c r="T295" s="6"/>
    </row>
    <row r="296" spans="1:20" s="17" customFormat="1" ht="21" hidden="1" customHeight="1" x14ac:dyDescent="0.25">
      <c r="A296" s="218"/>
      <c r="B296" s="309"/>
      <c r="C296" s="214"/>
      <c r="D296" s="214"/>
      <c r="E296" s="214"/>
      <c r="F296" s="222"/>
      <c r="G296" s="214"/>
      <c r="H296" s="206"/>
      <c r="I296" s="14"/>
      <c r="J296" s="14"/>
      <c r="K296" s="18"/>
      <c r="L296" s="51" t="s">
        <v>283</v>
      </c>
      <c r="M296" s="6" t="s">
        <v>464</v>
      </c>
      <c r="N296" s="6">
        <v>46450059</v>
      </c>
      <c r="O296" s="6" t="s">
        <v>465</v>
      </c>
      <c r="P296" s="6">
        <v>3174280220</v>
      </c>
      <c r="Q296" s="72" t="s">
        <v>466</v>
      </c>
      <c r="R296" s="320"/>
      <c r="S296" s="6"/>
      <c r="T296" s="6"/>
    </row>
    <row r="297" spans="1:20" s="17" customFormat="1" ht="21" hidden="1" customHeight="1" x14ac:dyDescent="0.25">
      <c r="A297" s="218"/>
      <c r="B297" s="309"/>
      <c r="C297" s="214"/>
      <c r="D297" s="214"/>
      <c r="E297" s="214"/>
      <c r="F297" s="222"/>
      <c r="G297" s="214"/>
      <c r="H297" s="206"/>
      <c r="I297" s="14"/>
      <c r="J297" s="14"/>
      <c r="K297" s="18"/>
      <c r="L297" s="51" t="s">
        <v>283</v>
      </c>
      <c r="M297" s="4" t="s">
        <v>467</v>
      </c>
      <c r="N297" s="4">
        <v>29177906</v>
      </c>
      <c r="O297" s="4" t="s">
        <v>468</v>
      </c>
      <c r="P297" s="4">
        <v>3168200418</v>
      </c>
      <c r="Q297" s="72" t="s">
        <v>469</v>
      </c>
      <c r="R297" s="320"/>
      <c r="S297" s="7"/>
      <c r="T297" s="6"/>
    </row>
    <row r="298" spans="1:20" s="17" customFormat="1" ht="21" hidden="1" customHeight="1" x14ac:dyDescent="0.25">
      <c r="A298" s="218"/>
      <c r="B298" s="309"/>
      <c r="C298" s="214"/>
      <c r="D298" s="214"/>
      <c r="E298" s="214"/>
      <c r="F298" s="222"/>
      <c r="G298" s="214"/>
      <c r="H298" s="206"/>
      <c r="I298" s="14"/>
      <c r="J298" s="14"/>
      <c r="K298" s="18"/>
      <c r="L298" s="51" t="s">
        <v>283</v>
      </c>
      <c r="M298" s="6" t="s">
        <v>470</v>
      </c>
      <c r="N298" s="6">
        <v>38877536</v>
      </c>
      <c r="O298" s="6" t="s">
        <v>1275</v>
      </c>
      <c r="P298" s="6">
        <v>3103972923</v>
      </c>
      <c r="Q298" s="72" t="s">
        <v>471</v>
      </c>
      <c r="R298" s="320"/>
      <c r="S298" s="6"/>
      <c r="T298" s="6"/>
    </row>
    <row r="299" spans="1:20" s="17" customFormat="1" ht="21" hidden="1" customHeight="1" x14ac:dyDescent="0.25">
      <c r="A299" s="218"/>
      <c r="B299" s="309"/>
      <c r="C299" s="214"/>
      <c r="D299" s="214"/>
      <c r="E299" s="214"/>
      <c r="F299" s="222"/>
      <c r="G299" s="214"/>
      <c r="H299" s="206"/>
      <c r="I299" s="14"/>
      <c r="J299" s="14"/>
      <c r="K299" s="18"/>
      <c r="L299" s="51" t="s">
        <v>283</v>
      </c>
      <c r="M299" s="6" t="s">
        <v>472</v>
      </c>
      <c r="N299" s="6">
        <v>1005182883</v>
      </c>
      <c r="O299" s="6" t="s">
        <v>473</v>
      </c>
      <c r="P299" s="6">
        <v>3176573098</v>
      </c>
      <c r="Q299" s="72" t="s">
        <v>474</v>
      </c>
      <c r="R299" s="320"/>
      <c r="S299" s="6"/>
      <c r="T299" s="6"/>
    </row>
    <row r="300" spans="1:20" s="17" customFormat="1" ht="21" hidden="1" customHeight="1" x14ac:dyDescent="0.25">
      <c r="A300" s="218"/>
      <c r="B300" s="309"/>
      <c r="C300" s="214"/>
      <c r="D300" s="214"/>
      <c r="E300" s="214"/>
      <c r="F300" s="222"/>
      <c r="G300" s="214"/>
      <c r="H300" s="206"/>
      <c r="I300" s="14"/>
      <c r="J300" s="14"/>
      <c r="K300" s="18"/>
      <c r="L300" s="51" t="s">
        <v>283</v>
      </c>
      <c r="M300" s="47" t="s">
        <v>475</v>
      </c>
      <c r="N300" s="47">
        <v>1053765172</v>
      </c>
      <c r="O300" s="47" t="s">
        <v>476</v>
      </c>
      <c r="P300" s="47">
        <v>3178553516</v>
      </c>
      <c r="Q300" s="128" t="s">
        <v>477</v>
      </c>
      <c r="R300" s="312"/>
      <c r="S300" s="47"/>
      <c r="T300" s="47"/>
    </row>
    <row r="301" spans="1:20" s="17" customFormat="1" ht="26.25" hidden="1" customHeight="1" x14ac:dyDescent="0.25">
      <c r="A301" s="319">
        <v>890303797</v>
      </c>
      <c r="B301" s="210" t="s">
        <v>157</v>
      </c>
      <c r="C301" s="211" t="s">
        <v>11</v>
      </c>
      <c r="D301" s="211" t="s">
        <v>699</v>
      </c>
      <c r="E301" s="211" t="s">
        <v>158</v>
      </c>
      <c r="F301" s="212">
        <v>1257</v>
      </c>
      <c r="G301" s="211" t="s">
        <v>9</v>
      </c>
      <c r="H301" s="211" t="s">
        <v>415</v>
      </c>
      <c r="I301" s="85" t="s">
        <v>298</v>
      </c>
      <c r="J301" s="85" t="s">
        <v>1309</v>
      </c>
      <c r="K301" s="86" t="s">
        <v>202</v>
      </c>
      <c r="L301" s="25" t="s">
        <v>186</v>
      </c>
      <c r="M301" s="6" t="s">
        <v>1281</v>
      </c>
      <c r="N301" s="7">
        <v>1143858786</v>
      </c>
      <c r="O301" s="6" t="s">
        <v>1282</v>
      </c>
      <c r="P301" s="6">
        <v>3163077832</v>
      </c>
      <c r="Q301" s="72" t="s">
        <v>159</v>
      </c>
      <c r="R301" s="204" t="s">
        <v>1310</v>
      </c>
      <c r="S301" s="6"/>
      <c r="T301" s="6"/>
    </row>
    <row r="302" spans="1:20" s="17" customFormat="1" ht="26.25" hidden="1" customHeight="1" x14ac:dyDescent="0.25">
      <c r="A302" s="319"/>
      <c r="B302" s="210"/>
      <c r="C302" s="211"/>
      <c r="D302" s="211"/>
      <c r="E302" s="211"/>
      <c r="F302" s="212"/>
      <c r="G302" s="211"/>
      <c r="H302" s="213"/>
      <c r="I302" s="14"/>
      <c r="J302" s="14"/>
      <c r="K302" s="18"/>
      <c r="L302" s="25" t="s">
        <v>186</v>
      </c>
      <c r="M302" s="4" t="s">
        <v>700</v>
      </c>
      <c r="N302" s="5">
        <v>1151950793</v>
      </c>
      <c r="O302" s="4" t="s">
        <v>701</v>
      </c>
      <c r="P302" s="4">
        <v>3155909548</v>
      </c>
      <c r="Q302" s="72" t="s">
        <v>702</v>
      </c>
      <c r="R302" s="204"/>
      <c r="S302" s="6"/>
      <c r="T302" s="6"/>
    </row>
    <row r="303" spans="1:20" x14ac:dyDescent="0.25">
      <c r="I303" s="106"/>
    </row>
    <row r="304" spans="1:20" x14ac:dyDescent="0.25">
      <c r="I304" s="106"/>
      <c r="J304" s="106"/>
    </row>
    <row r="305" spans="1:23" x14ac:dyDescent="0.25">
      <c r="Q305" s="40" t="s">
        <v>537</v>
      </c>
      <c r="R305" s="41">
        <v>7</v>
      </c>
    </row>
    <row r="306" spans="1:23" x14ac:dyDescent="0.25">
      <c r="Q306" s="40" t="s">
        <v>895</v>
      </c>
      <c r="R306" s="30">
        <v>2</v>
      </c>
    </row>
    <row r="307" spans="1:23" x14ac:dyDescent="0.25">
      <c r="Q307" s="40" t="s">
        <v>929</v>
      </c>
      <c r="R307" s="41">
        <v>0</v>
      </c>
    </row>
    <row r="308" spans="1:23" x14ac:dyDescent="0.25">
      <c r="Q308" s="40" t="s">
        <v>930</v>
      </c>
      <c r="R308" s="42">
        <v>0</v>
      </c>
    </row>
    <row r="309" spans="1:23" x14ac:dyDescent="0.25">
      <c r="Q309" s="40" t="s">
        <v>931</v>
      </c>
      <c r="R309" s="42">
        <v>1</v>
      </c>
    </row>
    <row r="310" spans="1:23" s="21" customFormat="1" ht="15.75" x14ac:dyDescent="0.25">
      <c r="A310"/>
      <c r="B310"/>
      <c r="C310"/>
      <c r="D310"/>
      <c r="E310"/>
      <c r="F310"/>
      <c r="G310"/>
      <c r="H310"/>
      <c r="I310" s="70"/>
      <c r="J310" s="70"/>
      <c r="K310"/>
      <c r="L310" s="22"/>
      <c r="M310"/>
      <c r="N310"/>
      <c r="O310" s="32"/>
      <c r="P310"/>
      <c r="Q310" s="43" t="s">
        <v>932</v>
      </c>
      <c r="R310" s="44">
        <f>SUM(R305:R309)</f>
        <v>10</v>
      </c>
      <c r="T310" s="22"/>
      <c r="U310"/>
      <c r="V310"/>
    </row>
    <row r="316" spans="1:23" x14ac:dyDescent="0.25">
      <c r="K316" s="55"/>
    </row>
    <row r="317" spans="1:23" s="22" customFormat="1" x14ac:dyDescent="0.25">
      <c r="A317"/>
      <c r="B317"/>
      <c r="C317"/>
      <c r="D317"/>
      <c r="E317"/>
      <c r="F317"/>
      <c r="G317"/>
      <c r="H317"/>
      <c r="I317" s="70"/>
      <c r="J317" s="70"/>
      <c r="K317" s="55"/>
      <c r="M317"/>
      <c r="N317"/>
      <c r="O317" s="32"/>
      <c r="P317"/>
      <c r="Q317" s="32"/>
      <c r="R317"/>
      <c r="S317" s="21"/>
      <c r="U317"/>
      <c r="V317"/>
      <c r="W317"/>
    </row>
  </sheetData>
  <autoFilter ref="A1:W302" xr:uid="{B991F57D-DAB6-48CB-81A9-4F82974B61C7}">
    <filterColumn colId="18">
      <filters>
        <filter val="WHATSAPP"/>
      </filters>
    </filterColumn>
  </autoFilter>
  <mergeCells count="578">
    <mergeCell ref="G301:G302"/>
    <mergeCell ref="H301:H302"/>
    <mergeCell ref="R301:R302"/>
    <mergeCell ref="A301:A302"/>
    <mergeCell ref="B301:B302"/>
    <mergeCell ref="C301:C302"/>
    <mergeCell ref="D301:D302"/>
    <mergeCell ref="E301:E302"/>
    <mergeCell ref="F301:F302"/>
    <mergeCell ref="A295:A300"/>
    <mergeCell ref="B295:B300"/>
    <mergeCell ref="C295:C300"/>
    <mergeCell ref="D295:D300"/>
    <mergeCell ref="E295:E300"/>
    <mergeCell ref="F295:F300"/>
    <mergeCell ref="G295:G300"/>
    <mergeCell ref="H295:H300"/>
    <mergeCell ref="R295:R300"/>
    <mergeCell ref="A287:A294"/>
    <mergeCell ref="B287:B294"/>
    <mergeCell ref="C287:C294"/>
    <mergeCell ref="D287:D294"/>
    <mergeCell ref="E287:E294"/>
    <mergeCell ref="F287:F294"/>
    <mergeCell ref="G287:G294"/>
    <mergeCell ref="H287:H294"/>
    <mergeCell ref="R287:R294"/>
    <mergeCell ref="G277:G281"/>
    <mergeCell ref="H277:H281"/>
    <mergeCell ref="R277:R281"/>
    <mergeCell ref="A283:A286"/>
    <mergeCell ref="B283:B286"/>
    <mergeCell ref="C283:C286"/>
    <mergeCell ref="D283:D286"/>
    <mergeCell ref="E283:E286"/>
    <mergeCell ref="F283:F286"/>
    <mergeCell ref="G283:G286"/>
    <mergeCell ref="A277:A281"/>
    <mergeCell ref="B277:B281"/>
    <mergeCell ref="C277:C281"/>
    <mergeCell ref="D277:D281"/>
    <mergeCell ref="E277:E281"/>
    <mergeCell ref="F277:F281"/>
    <mergeCell ref="H283:H286"/>
    <mergeCell ref="R283:R286"/>
    <mergeCell ref="A268:A276"/>
    <mergeCell ref="B268:B276"/>
    <mergeCell ref="C268:C276"/>
    <mergeCell ref="D268:D276"/>
    <mergeCell ref="E268:E276"/>
    <mergeCell ref="F268:F276"/>
    <mergeCell ref="G268:G276"/>
    <mergeCell ref="H268:H276"/>
    <mergeCell ref="R268:R276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R263:R267"/>
    <mergeCell ref="G254:G258"/>
    <mergeCell ref="H254:H258"/>
    <mergeCell ref="R254:R258"/>
    <mergeCell ref="A259:A262"/>
    <mergeCell ref="B259:B262"/>
    <mergeCell ref="C259:C262"/>
    <mergeCell ref="D259:D262"/>
    <mergeCell ref="E259:E262"/>
    <mergeCell ref="F259:F262"/>
    <mergeCell ref="G259:G262"/>
    <mergeCell ref="A254:A258"/>
    <mergeCell ref="B254:B258"/>
    <mergeCell ref="C254:C258"/>
    <mergeCell ref="D254:D258"/>
    <mergeCell ref="E254:E258"/>
    <mergeCell ref="F254:F258"/>
    <mergeCell ref="H259:H262"/>
    <mergeCell ref="R259:R262"/>
    <mergeCell ref="A247:A253"/>
    <mergeCell ref="B247:B253"/>
    <mergeCell ref="C247:C253"/>
    <mergeCell ref="D247:D253"/>
    <mergeCell ref="E247:E253"/>
    <mergeCell ref="F247:F253"/>
    <mergeCell ref="G247:G253"/>
    <mergeCell ref="H247:H253"/>
    <mergeCell ref="R247:R253"/>
    <mergeCell ref="A244:A246"/>
    <mergeCell ref="B244:B246"/>
    <mergeCell ref="C244:C246"/>
    <mergeCell ref="D244:D246"/>
    <mergeCell ref="E244:E246"/>
    <mergeCell ref="F244:F246"/>
    <mergeCell ref="G244:G246"/>
    <mergeCell ref="H244:H246"/>
    <mergeCell ref="R244:R246"/>
    <mergeCell ref="G238:G240"/>
    <mergeCell ref="H238:H240"/>
    <mergeCell ref="R238:R240"/>
    <mergeCell ref="A241:A243"/>
    <mergeCell ref="B241:B243"/>
    <mergeCell ref="C241:C243"/>
    <mergeCell ref="D241:D243"/>
    <mergeCell ref="E241:E243"/>
    <mergeCell ref="F241:F243"/>
    <mergeCell ref="G241:G243"/>
    <mergeCell ref="A238:A240"/>
    <mergeCell ref="B238:B240"/>
    <mergeCell ref="C238:C240"/>
    <mergeCell ref="D238:D240"/>
    <mergeCell ref="E238:E240"/>
    <mergeCell ref="F238:F240"/>
    <mergeCell ref="H241:H243"/>
    <mergeCell ref="R241:R243"/>
    <mergeCell ref="A235:A237"/>
    <mergeCell ref="B235:B237"/>
    <mergeCell ref="C235:C237"/>
    <mergeCell ref="D235:D237"/>
    <mergeCell ref="E235:E237"/>
    <mergeCell ref="F235:F237"/>
    <mergeCell ref="G235:G237"/>
    <mergeCell ref="H235:H237"/>
    <mergeCell ref="R235:R237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R231:R234"/>
    <mergeCell ref="G220:G224"/>
    <mergeCell ref="H220:H224"/>
    <mergeCell ref="R220:R224"/>
    <mergeCell ref="A225:A230"/>
    <mergeCell ref="B225:B230"/>
    <mergeCell ref="C225:C230"/>
    <mergeCell ref="D225:D230"/>
    <mergeCell ref="E225:E230"/>
    <mergeCell ref="F225:F230"/>
    <mergeCell ref="G225:G230"/>
    <mergeCell ref="A220:A224"/>
    <mergeCell ref="B220:B224"/>
    <mergeCell ref="C220:C224"/>
    <mergeCell ref="D220:D224"/>
    <mergeCell ref="E220:E224"/>
    <mergeCell ref="F220:F224"/>
    <mergeCell ref="H225:H230"/>
    <mergeCell ref="R225:R230"/>
    <mergeCell ref="A214:A219"/>
    <mergeCell ref="B214:B219"/>
    <mergeCell ref="C214:C219"/>
    <mergeCell ref="D214:D219"/>
    <mergeCell ref="E214:E219"/>
    <mergeCell ref="F214:F219"/>
    <mergeCell ref="G214:G219"/>
    <mergeCell ref="H214:H219"/>
    <mergeCell ref="R214:R219"/>
    <mergeCell ref="U209:U210"/>
    <mergeCell ref="A211:A213"/>
    <mergeCell ref="B211:B213"/>
    <mergeCell ref="C211:C213"/>
    <mergeCell ref="D211:D213"/>
    <mergeCell ref="E211:E213"/>
    <mergeCell ref="F211:F213"/>
    <mergeCell ref="G211:G213"/>
    <mergeCell ref="H211:H213"/>
    <mergeCell ref="R211:R213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R209:R210"/>
    <mergeCell ref="G189:G202"/>
    <mergeCell ref="H189:H202"/>
    <mergeCell ref="R189:R202"/>
    <mergeCell ref="A203:A208"/>
    <mergeCell ref="B203:B208"/>
    <mergeCell ref="C203:C208"/>
    <mergeCell ref="D203:D208"/>
    <mergeCell ref="E203:E208"/>
    <mergeCell ref="F203:F208"/>
    <mergeCell ref="G203:G208"/>
    <mergeCell ref="A189:A202"/>
    <mergeCell ref="B189:B202"/>
    <mergeCell ref="C189:C202"/>
    <mergeCell ref="D189:D202"/>
    <mergeCell ref="E189:E202"/>
    <mergeCell ref="F189:F202"/>
    <mergeCell ref="H203:H208"/>
    <mergeCell ref="R203:R208"/>
    <mergeCell ref="A186:A188"/>
    <mergeCell ref="B186:B188"/>
    <mergeCell ref="C186:C188"/>
    <mergeCell ref="D186:D188"/>
    <mergeCell ref="E186:E188"/>
    <mergeCell ref="F186:F188"/>
    <mergeCell ref="G186:G188"/>
    <mergeCell ref="H186:H188"/>
    <mergeCell ref="R186:R188"/>
    <mergeCell ref="A181:A185"/>
    <mergeCell ref="B181:B185"/>
    <mergeCell ref="C181:C185"/>
    <mergeCell ref="D181:D185"/>
    <mergeCell ref="E181:E185"/>
    <mergeCell ref="F181:F185"/>
    <mergeCell ref="G181:G185"/>
    <mergeCell ref="H181:H185"/>
    <mergeCell ref="R181:R185"/>
    <mergeCell ref="G171:G175"/>
    <mergeCell ref="H171:H175"/>
    <mergeCell ref="R171:R175"/>
    <mergeCell ref="A176:A179"/>
    <mergeCell ref="B176:B179"/>
    <mergeCell ref="C176:C179"/>
    <mergeCell ref="D176:D179"/>
    <mergeCell ref="E176:E179"/>
    <mergeCell ref="F176:F179"/>
    <mergeCell ref="G176:G179"/>
    <mergeCell ref="A171:A175"/>
    <mergeCell ref="B171:B175"/>
    <mergeCell ref="C171:C175"/>
    <mergeCell ref="D171:D175"/>
    <mergeCell ref="E171:E175"/>
    <mergeCell ref="F171:F175"/>
    <mergeCell ref="H176:H179"/>
    <mergeCell ref="R176:R179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R169:R170"/>
    <mergeCell ref="A164:A166"/>
    <mergeCell ref="B164:B166"/>
    <mergeCell ref="C164:C166"/>
    <mergeCell ref="D164:D166"/>
    <mergeCell ref="E164:E166"/>
    <mergeCell ref="F164:F166"/>
    <mergeCell ref="G164:G166"/>
    <mergeCell ref="H164:H166"/>
    <mergeCell ref="R164:R166"/>
    <mergeCell ref="G155:G157"/>
    <mergeCell ref="H155:H157"/>
    <mergeCell ref="R155:R157"/>
    <mergeCell ref="A158:A163"/>
    <mergeCell ref="B158:B163"/>
    <mergeCell ref="C158:C163"/>
    <mergeCell ref="D158:D163"/>
    <mergeCell ref="E158:E163"/>
    <mergeCell ref="F158:F163"/>
    <mergeCell ref="G158:G163"/>
    <mergeCell ref="A155:A157"/>
    <mergeCell ref="B155:B157"/>
    <mergeCell ref="C155:C157"/>
    <mergeCell ref="D155:D157"/>
    <mergeCell ref="E155:E157"/>
    <mergeCell ref="F155:F157"/>
    <mergeCell ref="H158:H163"/>
    <mergeCell ref="R158:R163"/>
    <mergeCell ref="A151:A154"/>
    <mergeCell ref="B151:B154"/>
    <mergeCell ref="C151:C154"/>
    <mergeCell ref="D151:D154"/>
    <mergeCell ref="E151:E154"/>
    <mergeCell ref="F151:F154"/>
    <mergeCell ref="G151:G154"/>
    <mergeCell ref="H151:H154"/>
    <mergeCell ref="R151:R154"/>
    <mergeCell ref="A147:A150"/>
    <mergeCell ref="B147:B150"/>
    <mergeCell ref="C147:C150"/>
    <mergeCell ref="D147:D150"/>
    <mergeCell ref="E147:E150"/>
    <mergeCell ref="F147:F150"/>
    <mergeCell ref="G147:G150"/>
    <mergeCell ref="H147:H150"/>
    <mergeCell ref="R147:R150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R145:R146"/>
    <mergeCell ref="R138:R140"/>
    <mergeCell ref="U139:U140"/>
    <mergeCell ref="A143:A144"/>
    <mergeCell ref="B143:B144"/>
    <mergeCell ref="C143:C144"/>
    <mergeCell ref="D143:D144"/>
    <mergeCell ref="E143:E144"/>
    <mergeCell ref="F143:F144"/>
    <mergeCell ref="A138:A140"/>
    <mergeCell ref="B138:B140"/>
    <mergeCell ref="C138:C140"/>
    <mergeCell ref="D138:D140"/>
    <mergeCell ref="E138:E140"/>
    <mergeCell ref="F138:F140"/>
    <mergeCell ref="G143:G144"/>
    <mergeCell ref="H143:H144"/>
    <mergeCell ref="R143:R144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G138:G140"/>
    <mergeCell ref="H138:H140"/>
    <mergeCell ref="R131:R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R133:R134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L131:L132"/>
    <mergeCell ref="G120:G123"/>
    <mergeCell ref="H120:H123"/>
    <mergeCell ref="R120:R123"/>
    <mergeCell ref="A124:A130"/>
    <mergeCell ref="B124:B130"/>
    <mergeCell ref="C124:C130"/>
    <mergeCell ref="D124:D130"/>
    <mergeCell ref="E124:E130"/>
    <mergeCell ref="F124:F130"/>
    <mergeCell ref="G124:G130"/>
    <mergeCell ref="A120:A123"/>
    <mergeCell ref="B120:B123"/>
    <mergeCell ref="C120:C123"/>
    <mergeCell ref="D120:D123"/>
    <mergeCell ref="E120:E123"/>
    <mergeCell ref="F120:F123"/>
    <mergeCell ref="H124:H130"/>
    <mergeCell ref="R124:R130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R116:R119"/>
    <mergeCell ref="A106:A115"/>
    <mergeCell ref="B106:B115"/>
    <mergeCell ref="C106:C115"/>
    <mergeCell ref="D106:D115"/>
    <mergeCell ref="E106:E115"/>
    <mergeCell ref="F106:F115"/>
    <mergeCell ref="G106:G115"/>
    <mergeCell ref="H106:H115"/>
    <mergeCell ref="R106:R115"/>
    <mergeCell ref="G98:G102"/>
    <mergeCell ref="H98:H102"/>
    <mergeCell ref="R98:R102"/>
    <mergeCell ref="A103:A105"/>
    <mergeCell ref="B103:B105"/>
    <mergeCell ref="C103:C105"/>
    <mergeCell ref="D103:D105"/>
    <mergeCell ref="E103:E105"/>
    <mergeCell ref="F103:F105"/>
    <mergeCell ref="G103:G105"/>
    <mergeCell ref="A98:A102"/>
    <mergeCell ref="B98:B102"/>
    <mergeCell ref="C98:C102"/>
    <mergeCell ref="D98:D102"/>
    <mergeCell ref="E98:E102"/>
    <mergeCell ref="F98:F102"/>
    <mergeCell ref="H103:H105"/>
    <mergeCell ref="R103:R105"/>
    <mergeCell ref="A91:A97"/>
    <mergeCell ref="B91:B97"/>
    <mergeCell ref="C91:C97"/>
    <mergeCell ref="D91:D97"/>
    <mergeCell ref="E91:E97"/>
    <mergeCell ref="F91:F97"/>
    <mergeCell ref="G91:G97"/>
    <mergeCell ref="H91:H97"/>
    <mergeCell ref="R91:R97"/>
    <mergeCell ref="A85:A90"/>
    <mergeCell ref="B85:B90"/>
    <mergeCell ref="C85:C90"/>
    <mergeCell ref="D85:D90"/>
    <mergeCell ref="E85:E90"/>
    <mergeCell ref="F85:F90"/>
    <mergeCell ref="G85:G90"/>
    <mergeCell ref="H85:H90"/>
    <mergeCell ref="R85:R90"/>
    <mergeCell ref="G77:G79"/>
    <mergeCell ref="H77:H79"/>
    <mergeCell ref="R77:R79"/>
    <mergeCell ref="A83:A84"/>
    <mergeCell ref="B83:B84"/>
    <mergeCell ref="C83:C84"/>
    <mergeCell ref="D83:D84"/>
    <mergeCell ref="E83:E84"/>
    <mergeCell ref="F83:F84"/>
    <mergeCell ref="G83:G84"/>
    <mergeCell ref="A77:A79"/>
    <mergeCell ref="B77:B79"/>
    <mergeCell ref="C77:C79"/>
    <mergeCell ref="D77:D79"/>
    <mergeCell ref="E77:E79"/>
    <mergeCell ref="F77:F79"/>
    <mergeCell ref="H83:H84"/>
    <mergeCell ref="R83:R84"/>
    <mergeCell ref="A70:A74"/>
    <mergeCell ref="B70:B74"/>
    <mergeCell ref="C70:C74"/>
    <mergeCell ref="D70:D74"/>
    <mergeCell ref="E70:E74"/>
    <mergeCell ref="F70:F74"/>
    <mergeCell ref="G70:G74"/>
    <mergeCell ref="H70:H74"/>
    <mergeCell ref="R70:R74"/>
    <mergeCell ref="A64:A69"/>
    <mergeCell ref="B64:B69"/>
    <mergeCell ref="C64:C69"/>
    <mergeCell ref="D64:D69"/>
    <mergeCell ref="E64:E69"/>
    <mergeCell ref="F64:F69"/>
    <mergeCell ref="G64:G69"/>
    <mergeCell ref="H64:H69"/>
    <mergeCell ref="R64:R69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61:T161">
    <cfRule type="duplicateValues" dxfId="13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L152:L163 I235:J235 I2:K2 E36:G36 E39:G39 L255:L262 E254:L254 I244:J244 E268:L268 E209:K209 E124:L124 E231:K231 E225:K225 I214:J214 E55:L55 E62:L62 E91:L91 L90:O90 E106:L106 I75:J77 E203:L203 E189:L189 E186:L186 E211:K211 E277:L277 E295:L295 E151:L151 L249:L253 E171:L171 E259:K259 E287:L287 E283:L283 E301:L301 M164:O166 E70:K70 E247:G252 E164:L164 E169:L169 I241:J241 E22:G22 E142:L143 L278:L282 L284:L286 I247:J247 E220:K220 I155:J155 L187:L188 E141:K141 I116:J116 L118:L123 E98:K98 E85:L85 E80:K83 L86:L89 I51:J51 I64:J64 L190:L202 L31:L40 I147:J147 L144:L150 E158:K158 K170:L170 L243 E41:L45 E131:K131 L125:L131 L296:L300 L165:L168 L204:L240 E31:G31 E27:G29 K99:K102 E167:G167 L269:L276 H167:K168 I120:J120 K134:O134 E51:H52 E64:H65 K63:K65 E75:H78 K75:K78 E116:H117 E120:H122 K120:K122 E133:L133 K145:K149 L63:L84 E145:H149 K152:K156 I145:J145 E155:H156 E214:H218 E235:H236 K244:O245 E241:H242 K241:L242 E244:H245 K255:K258 H247:H248 K246:L248 E263:H265 K288:L294 I263:J263 K137:L137 K84 K125:K130 I137:J140 K302:L302 K263:L267 K260:K262 E238:J238 K232:K240 K226:K230 K221:K224 K212:K218 K165:K166 K159:K163 K46:L54 K56:L61 K92:K97 E138:H138 E135:L136 K107:L117 E180:K181 E176:I178 J179:K179 K138:K140 L138:L141 L92:L105 L172:L185 E11:G16 E18:G20" xr:uid="{E28BA7CE-B2DC-4B10-89C9-95FDD6924D23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80:B181 B244:B245 B36 B39 B80:B83 B238 B254 B277 B51:B52 B209 B211 B124 B120:B122 B225 B231 B235:B236 B70 B55 B64:B65 B85 B91 B98 B106 B116:B117 B203 B189 B186 B145:B149 B214:B218 B220 B268 B295 B171 B155:B156 B158 B301 B259 B263:B265 B283 B287 B151 B141:B143 B62 B75:B78 B164 B247:B252 B31 B169 B241:B242 B22 B41:B45 B131 B133 B167 B27:B29 B135:B136 B138 B176:B178 B11:B16 B18:B20" xr:uid="{FE44A8F4-6E60-4C6C-86D5-8270D2345262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180:C181 C241:D242 C36 C39 C80:D83 C295:D295 C254:D254 C238:D238 C277:D277 C51:C52 C209 C211:D211 C124 C120:D122 C225 C231 C235:C236 C70:D70 C55 C62 C64:D65 C85:D85 C91 C106 C98 C116:C117 C203:D203 C189:D189 C186:D186 C145:D149 C214:C218 C220:D220 C268 C171:D171 C155:C156 C158 C301:D301 D180 C259 C263:D265 C283 C287:D287 C151:D151 C141:D143 C75:D78 C164:D164 C247:C252 C31 C169:D169 C244:D245 C22 C41:D45 C133:D133 C131:D131 C167:D167 C27:C29 C135:D136 C138:D138 C176:C178 C11:C16 C18:C20" xr:uid="{D2D75D70-3A76-48C4-B1AD-939D296143A7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80:F181 F244:F245 F36 F39 F80:F83 F238 F254 F277 F51:F52 F209 F211 F124 F120:F122 F225 F231 F235:F236 F70 F55 F64:F65 F85 F91 F98 F106 F116:F117 F203 F189 F186 F145:F149 F214:F218 F220 F268 F295 F171 F155:F156 F158 F301 F259 F263:F265 F283 F287 F151 F141:F143 F62 F75:F78 F164 F247:F252 F31 F169 F241:F242 F22 F41:F45 F131 F133 F167 F27:F29 F135:F136 F138 F176:F178 F11:F16 F18:F20" xr:uid="{C5C248F2-C851-4DD6-B16E-E1C9BFC2589C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80:A181 A244:A245 A36 A39 A80:A83 A238 A254 A277 A51:A52 A209 A211 A124 A120:A122 A225 A231 A235:A236 A70 A55 A64:A65 A85 A91 A98 A106 A116:A117 A203 A189 A186 A145:A149 A214:A218 A220 A268 A295 A171 A155:A156 A158 A301 A259 A263:A265 A283 A287 A151 A141:A143 A62 A75:A78 A164 A247:A252 A31 A169 A241:A242 A22 A41:A45 A131 A133 A167 A27:A29 A135:A136 A138 A176:A178 A11:A16 A18:A20" xr:uid="{6C876241-0EDF-4B3D-8C7E-71D60C17888B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4 Q90 Q164:Q166 Q244:Q245" xr:uid="{11888436-5AFE-4639-A93D-A954E5EB59CB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4:P166 P244:P245 P90 P134" xr:uid="{FF5236D1-1DB0-4E8F-95EA-F16A06D76D76}">
      <formula1>21</formula1>
    </dataValidation>
  </dataValidations>
  <hyperlinks>
    <hyperlink ref="Q26" r:id="rId1" xr:uid="{33BE6EE7-3C6E-4F15-99E1-848D8970FB51}"/>
    <hyperlink ref="Q22" r:id="rId2" xr:uid="{68ACC254-D2DC-45DB-904B-E0EC0581AE9B}"/>
    <hyperlink ref="Q24" r:id="rId3" xr:uid="{6EA66A29-70A6-462E-B7D6-9315320FF5AD}"/>
    <hyperlink ref="Q23" r:id="rId4" xr:uid="{5FFEC8F3-C871-4CB8-AC8E-A96F07D194EC}"/>
    <hyperlink ref="Q32" r:id="rId5" xr:uid="{387A2300-6146-4015-ACC1-F8EF9327671A}"/>
    <hyperlink ref="Q33" r:id="rId6" xr:uid="{5A652D4D-D34E-49DF-80DC-D98E7CAEEF1D}"/>
    <hyperlink ref="Q35" r:id="rId7" xr:uid="{2625324F-BC16-4FFC-A533-9607B066322F}"/>
    <hyperlink ref="Q31" r:id="rId8" xr:uid="{E21DCCF7-41BE-41FE-9D53-DEBA48F69952}"/>
    <hyperlink ref="Q36" r:id="rId9" xr:uid="{1EE3EC45-D79B-4E66-9D82-DE1229A160D0}"/>
    <hyperlink ref="Q37" r:id="rId10" xr:uid="{390DFDAD-E997-42C6-BE6B-2D0CD559A260}"/>
    <hyperlink ref="Q38" r:id="rId11" xr:uid="{31C9A1E8-A5BA-41F0-906A-305EFDA08C2D}"/>
    <hyperlink ref="Q40" r:id="rId12" xr:uid="{DB4D80E1-6A04-493A-904D-EF3BB4699BE0}"/>
    <hyperlink ref="Q39" r:id="rId13" xr:uid="{1A887894-B042-4355-AEA1-71F11E796FA2}"/>
    <hyperlink ref="Q42" r:id="rId14" xr:uid="{4BDC3417-A80C-440E-A4B7-E6A045DEA1BD}"/>
    <hyperlink ref="Q44" r:id="rId15" xr:uid="{D6A1714C-6609-4E0E-8B4B-943BA73ECDE9}"/>
    <hyperlink ref="Q50" r:id="rId16" xr:uid="{296DAA20-46ED-4610-8695-A1B4D5DDA2D6}"/>
    <hyperlink ref="Q46" r:id="rId17" xr:uid="{6544AD3D-AB34-42DC-B1BC-CEADEED80F71}"/>
    <hyperlink ref="Q45" r:id="rId18" xr:uid="{B7235F3C-EC39-4506-9E94-4DF59F0ADF1E}"/>
    <hyperlink ref="Q48" r:id="rId19" xr:uid="{F985DA46-511F-4918-A0E5-B01ED4FD79D3}"/>
    <hyperlink ref="Q110" r:id="rId20" xr:uid="{3580C67E-1FD1-40C0-A379-764EDDC836C4}"/>
    <hyperlink ref="Q107" r:id="rId21" xr:uid="{ADA08F22-A53A-4DB2-BEF2-4FA60D3FE292}"/>
    <hyperlink ref="Q106" r:id="rId22" xr:uid="{4EAB2ECA-A486-4200-8634-6C90BCD489FC}"/>
    <hyperlink ref="Q113" r:id="rId23" xr:uid="{8DF2CD0C-6DA2-4FCC-99B8-35AC3A1AADA6}"/>
    <hyperlink ref="Q115" r:id="rId24" xr:uid="{68ADCE2D-727F-4F48-B750-6BF8DAC4BD9E}"/>
    <hyperlink ref="Q88" r:id="rId25" xr:uid="{1A6080A5-15CC-4969-8DEC-AE04BFF7741E}"/>
    <hyperlink ref="Q85" r:id="rId26" xr:uid="{3E164529-E7B5-41D1-8EC0-F368F7058D8B}"/>
    <hyperlink ref="Q87" r:id="rId27" xr:uid="{22F59C76-86C3-4780-B4BA-39CD86E083EA}"/>
    <hyperlink ref="Q86" r:id="rId28" xr:uid="{1CAA8004-0BD0-4809-B575-7CC5846A6149}"/>
    <hyperlink ref="Q90" r:id="rId29" xr:uid="{0589C458-0148-4D00-8606-BDA0A8A29C88}"/>
    <hyperlink ref="Q123" r:id="rId30" xr:uid="{A716BB23-986B-4DF9-9C54-C99F3B4689DE}"/>
    <hyperlink ref="Q120" r:id="rId31" xr:uid="{F4BE4C6B-83B9-4FC9-AC50-A05B6DFDC14A}"/>
    <hyperlink ref="Q73" r:id="rId32" xr:uid="{A466BAEA-BC35-437D-B32F-D5E3A138E0A7}"/>
    <hyperlink ref="Q71" r:id="rId33" xr:uid="{31F5854A-8327-4E41-8A1A-68476C545431}"/>
    <hyperlink ref="Q74" r:id="rId34" xr:uid="{78798C6E-801D-4CB2-809E-016A801436E1}"/>
    <hyperlink ref="Q70" r:id="rId35" xr:uid="{8666C824-A3B9-472E-BF26-7ED67676776B}"/>
    <hyperlink ref="Q80" r:id="rId36" xr:uid="{8B05E000-833A-4831-98E0-7C0D202B3A52}"/>
    <hyperlink ref="Q54" r:id="rId37" xr:uid="{CB74E77B-3859-4B7B-8610-4CF75DEAB30A}"/>
    <hyperlink ref="Q125" r:id="rId38" xr:uid="{2DD46C24-7EA7-4965-8B69-FFE2BA54F55B}"/>
    <hyperlink ref="Q126" r:id="rId39" xr:uid="{4D47F714-6D6E-4217-80AC-780D56C756C4}"/>
    <hyperlink ref="Q64" r:id="rId40" xr:uid="{D9882957-D8A7-4095-8039-0EBC150B20B0}"/>
    <hyperlink ref="Q69" r:id="rId41" xr:uid="{1E2B7615-7BB9-4328-90E3-B40BF4F5EAA1}"/>
    <hyperlink ref="Q66" r:id="rId42" xr:uid="{A08D4F0B-7ACD-42F3-B521-4496FAFA5B83}"/>
    <hyperlink ref="Q56" r:id="rId43" xr:uid="{58B4D96E-13A0-489D-B01C-F8164FFB8D91}"/>
    <hyperlink ref="Q63" r:id="rId44" xr:uid="{4FA315E2-2E2C-41BB-84E1-C6D70C174162}"/>
    <hyperlink ref="Q75" r:id="rId45" xr:uid="{A5A15A0F-3EBE-4328-9198-BF06D8FB6F20}"/>
    <hyperlink ref="Q77" r:id="rId46" xr:uid="{EC1C1DB3-2920-4E00-B539-26F90E14E013}"/>
    <hyperlink ref="Q79" r:id="rId47" xr:uid="{1EC43F08-9856-493A-994C-5293ED1B891D}"/>
    <hyperlink ref="Q91" r:id="rId48" xr:uid="{AE67413A-3FBD-42FA-AFAC-28FEB3920D6A}"/>
    <hyperlink ref="Q95" r:id="rId49" xr:uid="{9A7D1BD6-7B01-4F64-BF3D-3A004120C86B}"/>
    <hyperlink ref="Q92" r:id="rId50" xr:uid="{4C532A16-700F-42AD-8553-F1CC8D77F50B}"/>
    <hyperlink ref="Q94" r:id="rId51" xr:uid="{28B8B278-40DD-4BD0-841D-675353D4053E}"/>
    <hyperlink ref="Q96" r:id="rId52" xr:uid="{9CA27073-24FC-4B7D-8CEE-751B92E05B92}"/>
    <hyperlink ref="Q98" r:id="rId53" xr:uid="{9B53BE0B-8DB8-4D46-9421-E2E591B45D3B}"/>
    <hyperlink ref="Q99" r:id="rId54" xr:uid="{CD3469E4-8B85-488B-96FE-9D5DFBD31D10}"/>
    <hyperlink ref="Q100" r:id="rId55" xr:uid="{BEE15CDF-943A-4B0D-B913-5411796706ED}"/>
    <hyperlink ref="Q119" r:id="rId56" xr:uid="{E383E4CD-B9BB-401A-A30B-EFE0080EBBBB}"/>
    <hyperlink ref="Q116" r:id="rId57" xr:uid="{194EB00E-3087-4AB6-B365-39556FCEFEC1}"/>
    <hyperlink ref="Q118" r:id="rId58" xr:uid="{2DB56174-734B-413E-AD19-2A154AB9058D}"/>
    <hyperlink ref="Q154" r:id="rId59" xr:uid="{B117DF12-AB51-4B20-849B-7FDD34DC5B3C}"/>
    <hyperlink ref="Q153" r:id="rId60" xr:uid="{F6EC0BAA-605E-4918-839C-F8D2C7499F74}"/>
    <hyperlink ref="Q152" r:id="rId61" xr:uid="{FC537653-4607-4540-866E-377455B9CD38}"/>
    <hyperlink ref="Q151" r:id="rId62" xr:uid="{60907FD1-E10D-4740-8CFA-A38D1B1C832F}"/>
    <hyperlink ref="Q147" r:id="rId63" xr:uid="{DDDC99A2-69B3-4164-86F2-472CA236CF79}"/>
    <hyperlink ref="Q150" r:id="rId64" xr:uid="{513DD4BE-5531-4FF2-AD4A-B321257A0556}"/>
    <hyperlink ref="Q145" r:id="rId65" xr:uid="{0979D1BC-42D6-4F70-889E-2EA135DC87ED}"/>
    <hyperlink ref="Q139" r:id="rId66" xr:uid="{FADA54E6-A70E-4F83-9BED-4CC6604DCF69}"/>
    <hyperlink ref="Q140" r:id="rId67" xr:uid="{68907A93-F7F8-447E-84DE-FB1347E453FD}"/>
    <hyperlink ref="Q132" r:id="rId68" xr:uid="{233E5225-51B9-41BE-9D6C-98882BBD8D2C}"/>
    <hyperlink ref="Q137" r:id="rId69" xr:uid="{4A9E35C5-C07A-48EC-A8F8-814371D57DCC}"/>
    <hyperlink ref="Q148" r:id="rId70" xr:uid="{A51A77E4-43FA-447B-80E2-CAD35E028DD0}"/>
    <hyperlink ref="Q149" r:id="rId71" xr:uid="{B78200E0-69AA-4A34-8AAF-AF92C4E45D04}"/>
    <hyperlink ref="Q65" r:id="rId72" xr:uid="{46C2A57C-1B0A-4865-A349-FCF4F2ECC0FE}"/>
    <hyperlink ref="Q130" r:id="rId73" xr:uid="{F16253C6-9081-492E-B5ED-EFA6670F5F48}"/>
    <hyperlink ref="Q129" r:id="rId74" xr:uid="{0B4F2AFC-1CDF-4DE6-9C01-C9F74B3ADD21}"/>
    <hyperlink ref="Q62" r:id="rId75" xr:uid="{C56F2D59-06F5-4607-B359-FB45B557B1F3}"/>
    <hyperlink ref="Q76" r:id="rId76" xr:uid="{E43703B8-332B-4E81-9B50-CC4C73C96A1F}"/>
    <hyperlink ref="Q89" r:id="rId77" xr:uid="{2390A28D-612A-477B-8B8E-8D0A933D2443}"/>
    <hyperlink ref="Q102" r:id="rId78" xr:uid="{2A162BC8-CB09-4A9D-BD71-0E1922851ADE}"/>
    <hyperlink ref="Q122" r:id="rId79" xr:uid="{5665E1E4-A5FF-4FC0-840E-53810C750799}"/>
    <hyperlink ref="Q142" r:id="rId80" xr:uid="{1C885240-6F52-471C-A681-4B10D9AF9D2F}"/>
    <hyperlink ref="Q81" r:id="rId81" xr:uid="{6AB43F04-FBEB-4990-B44B-854F9129919D}"/>
    <hyperlink ref="Q68" r:id="rId82" xr:uid="{78DC929A-3072-4E5F-B219-4318003D9BB0}"/>
    <hyperlink ref="Q143" r:id="rId83" xr:uid="{938EF716-AE10-49B8-B625-9D2A2326FBE6}"/>
    <hyperlink ref="Q144" r:id="rId84" xr:uid="{E213829B-0663-46BE-A114-FDD8A411EB31}"/>
    <hyperlink ref="Q146" r:id="rId85" xr:uid="{B16B59EF-1E92-4C11-AB3E-3E0F9A4E6A8B}"/>
    <hyperlink ref="Q49" r:id="rId86" xr:uid="{06682D97-97D0-422F-840B-C95F780D94DF}"/>
    <hyperlink ref="Q93" r:id="rId87" xr:uid="{43584AF5-4CE5-4547-A406-2E652C2016B4}"/>
    <hyperlink ref="Q34" r:id="rId88" xr:uid="{9206B071-BD99-416B-B5DC-8DDC867BF818}"/>
    <hyperlink ref="Q114" r:id="rId89" xr:uid="{8F71B974-BBC8-4951-AD97-45C1BEAEF010}"/>
    <hyperlink ref="Q82" r:id="rId90" xr:uid="{8429B1CD-3238-4729-89F7-8047475E1653}"/>
    <hyperlink ref="Q53" r:id="rId91" xr:uid="{1C81C6FD-6934-45E2-BA77-2D757CD18F22}"/>
    <hyperlink ref="Q43" r:id="rId92" xr:uid="{BCA985D8-C26D-4F72-8AC4-7AA6510D5545}"/>
    <hyperlink ref="Q30" r:id="rId93" xr:uid="{B735FFDB-C557-4771-92B6-0D90E584E23F}"/>
    <hyperlink ref="Q78" r:id="rId94" xr:uid="{5DBEA3AA-5F08-46FB-987A-B5EE23639D87}"/>
    <hyperlink ref="Q131" r:id="rId95" xr:uid="{E2F68A03-D15A-4D53-B67F-EB884B17AB94}"/>
    <hyperlink ref="Q121" r:id="rId96" xr:uid="{C2264A42-6751-4890-AF86-D5F6079E6E84}"/>
    <hyperlink ref="Q41" r:id="rId97" display="cristian.tello@visionymarketing.com.co" xr:uid="{84F10352-630E-4F85-9A53-E475E5014995}"/>
    <hyperlink ref="Q84" r:id="rId98" xr:uid="{A54C367C-E34E-4710-890D-6641BE776CF3}"/>
    <hyperlink ref="Q83" r:id="rId99" xr:uid="{AFBE722C-80C9-4113-A628-8C65B5328AF7}"/>
    <hyperlink ref="Q109" r:id="rId100" xr:uid="{ABDC4B2F-A56B-4228-861E-CB565A586442}"/>
    <hyperlink ref="Q97" r:id="rId101" xr:uid="{63ACB07D-1707-496D-8FD6-BDB3FBFDADD2}"/>
    <hyperlink ref="Q135" r:id="rId102" xr:uid="{5173CD28-443C-42BB-B5C2-B1B67B809F42}"/>
    <hyperlink ref="Q124" r:id="rId103" xr:uid="{8BB9FAEE-9911-4CDD-B3EC-DFF5865E7674}"/>
    <hyperlink ref="Q47" r:id="rId104" xr:uid="{A88188EA-0F2D-4222-9F70-284B416CD042}"/>
    <hyperlink ref="Q27" r:id="rId105" xr:uid="{E15947E4-0EA7-4F2D-87A8-B2A4205BC4A2}"/>
    <hyperlink ref="Q29" r:id="rId106" xr:uid="{FF442760-E79C-4177-9DCC-617BD85960BC}"/>
    <hyperlink ref="Q117" r:id="rId107" xr:uid="{E1E88FF9-A6CB-4A24-A8C4-E275778B7B9E}"/>
    <hyperlink ref="Q59" r:id="rId108" xr:uid="{11D83F24-C253-4045-BDCF-9567B664790F}"/>
    <hyperlink ref="Q60" r:id="rId109" xr:uid="{2F9752ED-AA7D-4541-A2AB-5742D84A3A96}"/>
    <hyperlink ref="Q61" r:id="rId110" xr:uid="{20F04763-76C8-4132-A515-B674E8E1E1D1}"/>
    <hyperlink ref="Q55" r:id="rId111" xr:uid="{086AE6BF-6D64-49D6-8FA9-65E9EDC6A339}"/>
    <hyperlink ref="Q58" r:id="rId112" xr:uid="{EE1957D6-7E38-4021-968C-9A2DDD49299C}"/>
    <hyperlink ref="Q25" r:id="rId113" xr:uid="{24A0C6D5-376B-446E-B4FD-5ECA0F9E5C1D}"/>
    <hyperlink ref="Q128" r:id="rId114" xr:uid="{BF474665-BC50-4524-A91C-7375FF69B1B9}"/>
    <hyperlink ref="Q127" r:id="rId115" xr:uid="{F19D7767-87C8-41E6-AA25-43DEBA2A7974}"/>
    <hyperlink ref="Q51" r:id="rId116" xr:uid="{84CF3B3D-5EF5-4469-91F2-34C2D44853D0}"/>
    <hyperlink ref="Q52" r:id="rId117" xr:uid="{C3571601-D058-4A30-957A-C75953E91A12}"/>
    <hyperlink ref="Q111" r:id="rId118" xr:uid="{AF16C158-77B1-4965-8240-657B01324040}"/>
    <hyperlink ref="Q28" r:id="rId119" xr:uid="{7E0A2A0E-06F2-4DA6-B72D-65AB67316325}"/>
    <hyperlink ref="Q138" r:id="rId120" xr:uid="{4ECCBF0C-4BCC-4E2E-B879-9078D10F4BF2}"/>
    <hyperlink ref="Q134" r:id="rId121" xr:uid="{10AF741A-1810-4251-9EBB-0F41C6B62065}"/>
    <hyperlink ref="Q108" r:id="rId122" xr:uid="{40A8C04C-6C52-4C22-8F17-3B9CC2102014}"/>
    <hyperlink ref="Q209" r:id="rId123" xr:uid="{DBFADC3D-4FC7-48AE-89B3-3CBE317BF833}"/>
    <hyperlink ref="Q136" r:id="rId124" xr:uid="{E2CE9220-D2E4-4FCF-ABFA-921C630755DB}"/>
    <hyperlink ref="Q210" r:id="rId125" xr:uid="{CD218BB2-7D38-4E75-9904-138618E972A5}"/>
    <hyperlink ref="Q2" r:id="rId126" xr:uid="{225C1CB2-53AB-48B0-A620-D08CA395E2E3}"/>
    <hyperlink ref="Q3" r:id="rId127" xr:uid="{F80CBA96-9569-43A8-A103-187052746086}"/>
    <hyperlink ref="Q4" r:id="rId128" xr:uid="{245EE839-1E6A-4368-8A9A-63721C7C69A6}"/>
    <hyperlink ref="Q11" r:id="rId129" xr:uid="{AA834613-4632-409D-B2E5-FDEFB8021C00}"/>
    <hyperlink ref="Q17" r:id="rId130" xr:uid="{B7FDDDC3-B7DD-4BB3-A7D1-7C114AED2AC3}"/>
    <hyperlink ref="Q15" r:id="rId131" xr:uid="{F09170E4-5BF0-460A-A37B-65FBC557F04E}"/>
    <hyperlink ref="Q12" r:id="rId132" xr:uid="{629F8870-69C5-4FEB-BB10-BB02E0E2AA99}"/>
    <hyperlink ref="Q13" r:id="rId133" xr:uid="{80E468DB-753B-4915-BE13-D8546ABE9848}"/>
    <hyperlink ref="Q14" r:id="rId134" xr:uid="{80F0137E-2132-4B2D-AD0A-FF5548EC9FE1}"/>
    <hyperlink ref="Q21" r:id="rId135" xr:uid="{9722A8E0-A75F-45F4-BF5E-4F5EDAED6849}"/>
    <hyperlink ref="Q18" r:id="rId136" xr:uid="{241D2AF9-FAA3-4368-A46F-4877A0C8B229}"/>
    <hyperlink ref="Q20" r:id="rId137" xr:uid="{F75A07C5-E930-4068-90A7-691CB0877256}"/>
    <hyperlink ref="Q19" r:id="rId138" xr:uid="{7D8AA6C0-AB05-4D90-9757-55159BF67D1F}"/>
    <hyperlink ref="Q141" r:id="rId139" xr:uid="{D219C907-9E5D-42E1-A0DE-1977296463A1}"/>
    <hyperlink ref="Q157" r:id="rId140" xr:uid="{C6DF5141-B99A-4F4B-8F5A-3A194F730FF8}"/>
    <hyperlink ref="Q155" r:id="rId141" xr:uid="{32F0B015-33CC-4469-B8F9-15B1996AFFF4}"/>
    <hyperlink ref="Q156" r:id="rId142" xr:uid="{B98872F4-CA23-4822-8A1C-44359C0DA3CB}"/>
    <hyperlink ref="Q158" r:id="rId143" xr:uid="{3566930C-49C2-4128-86CA-E5383D1D9200}"/>
    <hyperlink ref="Q159" r:id="rId144" xr:uid="{A08564F2-2718-476D-99C6-F19FF25141CB}"/>
    <hyperlink ref="Q163" r:id="rId145" xr:uid="{66C61637-8094-4451-8E35-C839AD079230}"/>
    <hyperlink ref="Q162" r:id="rId146" xr:uid="{9EA998DD-56DC-4369-9CB5-A45F88F5224C}"/>
    <hyperlink ref="Q160" r:id="rId147" xr:uid="{3C4A94A1-9352-480F-9DFB-5B812B12EF20}"/>
    <hyperlink ref="Q161" r:id="rId148" xr:uid="{6140736B-32EF-474C-83C5-3F1810B99B5A}"/>
    <hyperlink ref="Q166" r:id="rId149" xr:uid="{85709976-B6C2-4090-B242-F1D848F7FC36}"/>
    <hyperlink ref="Q164" r:id="rId150" xr:uid="{9B76A9E0-F13A-483F-8D14-4949D19CABB4}"/>
    <hyperlink ref="Q165" r:id="rId151" xr:uid="{3EAD32A9-61AB-44BB-8735-E0005E071EEA}"/>
    <hyperlink ref="Q175" r:id="rId152" xr:uid="{0F64120D-30F3-4BC0-9AA7-FD3FE5DA0A32}"/>
    <hyperlink ref="Q171" r:id="rId153" xr:uid="{D31A9587-BD0B-442C-AEC7-6F54FB9F21DA}"/>
    <hyperlink ref="Q174" r:id="rId154" xr:uid="{F4A53F7B-A23B-4097-BD7B-9AFCA019DCCB}"/>
    <hyperlink ref="Q172" r:id="rId155" xr:uid="{FB6A608D-11F4-46E8-BFF9-EE13C8E317AE}"/>
    <hyperlink ref="Q167" r:id="rId156" xr:uid="{AC3A5C24-63A6-47D5-913F-109E6E033B99}"/>
    <hyperlink ref="Q170" r:id="rId157" display="balopezn@tecnoquimicas.com" xr:uid="{23DD5727-724E-4832-95FD-B03E3FE8EBBE}"/>
    <hyperlink ref="Q169" r:id="rId158" xr:uid="{3DB5358B-1A8F-489C-982B-08AACFCBCC99}"/>
    <hyperlink ref="Q173" r:id="rId159" xr:uid="{5EB1BEC0-CC7D-493C-9263-791D4AFC9173}"/>
    <hyperlink ref="Q168" r:id="rId160" xr:uid="{7F60D4C4-7671-4EC0-80D5-BDDE60760E9D}"/>
    <hyperlink ref="Q179" r:id="rId161" xr:uid="{848CBF1B-4F70-4898-B17D-74F6F6E4A07A}"/>
    <hyperlink ref="Q208" r:id="rId162" xr:uid="{B30CB111-BA61-4E50-B53F-8EB8BD6A6C43}"/>
    <hyperlink ref="Q203" r:id="rId163" xr:uid="{699949C1-4A37-4ABB-97E8-881FBDF0C7F1}"/>
    <hyperlink ref="Q205" r:id="rId164" xr:uid="{C784954F-4E64-4A7A-986C-1C193704E20E}"/>
    <hyperlink ref="Q207" r:id="rId165" xr:uid="{99CE2543-BBEF-4F5F-9CEB-F198EE953AA9}"/>
    <hyperlink ref="Q204" r:id="rId166" xr:uid="{7EA5A03C-DD0C-4C12-B8B1-EDDB1705F538}"/>
    <hyperlink ref="Q185" r:id="rId167" xr:uid="{BDCCAC6D-8D71-4E5A-85C8-B545249EDDDE}"/>
    <hyperlink ref="Q202" r:id="rId168" xr:uid="{579E07B7-0123-4569-8F42-420766B5561D}"/>
    <hyperlink ref="Q192" r:id="rId169" xr:uid="{9F94A035-03C6-4366-B49B-E890A324DFDE}"/>
    <hyperlink ref="Q191" r:id="rId170" xr:uid="{AC4EB5A6-0FF1-4838-A987-19CBFBF4E7C3}"/>
    <hyperlink ref="Q190" r:id="rId171" xr:uid="{0AA79B9A-BFB6-46B5-BD33-157FA822066C}"/>
    <hyperlink ref="Q200" r:id="rId172" xr:uid="{A45EFFAB-B9EF-4019-86A7-D56785495698}"/>
    <hyperlink ref="Q196" r:id="rId173" xr:uid="{DD26DDF7-FFBE-44F4-9D3F-C044115B3A68}"/>
    <hyperlink ref="Q189" r:id="rId174" xr:uid="{E65670F9-775D-4D33-8567-010F3C55B1AE}"/>
    <hyperlink ref="Q195" r:id="rId175" xr:uid="{C4265E97-5AAA-4875-9AF0-963E963B15DC}"/>
    <hyperlink ref="Q198" r:id="rId176" xr:uid="{225AB72B-5B80-4508-9F3F-33466BC5B8F0}"/>
    <hyperlink ref="Q199" r:id="rId177" xr:uid="{6E755FBF-A55C-41FD-BEEA-F1DA03217894}"/>
    <hyperlink ref="Q197" r:id="rId178" xr:uid="{FBB57B0D-DFCD-4A0A-B88C-1D65C7007F7A}"/>
    <hyperlink ref="Q201" r:id="rId179" xr:uid="{B8DB2ADC-194D-4F55-8556-305F458F3EED}"/>
    <hyperlink ref="Q187" r:id="rId180" xr:uid="{55329786-8956-4DC6-B5F9-78E307685275}"/>
    <hyperlink ref="Q188" r:id="rId181" xr:uid="{2381088C-0A1F-4836-9FF5-BDB1AA23B1A1}"/>
    <hyperlink ref="Q186" r:id="rId182" xr:uid="{1BC05C75-77ED-4042-BBD6-CC3A751C975E}"/>
    <hyperlink ref="Q181" r:id="rId183" xr:uid="{864AEC74-3799-4AFC-B735-E32BD7276FF1}"/>
    <hyperlink ref="Q182" r:id="rId184" xr:uid="{07E56C5D-4A00-4A9F-90EB-356AAEE4C88B}"/>
    <hyperlink ref="Q184" r:id="rId185" xr:uid="{BDB15DF8-1E86-47FD-917C-4C3C89871935}"/>
    <hyperlink ref="Q180" r:id="rId186" xr:uid="{0569484D-31C5-4D0B-A73C-26A2EB09F817}"/>
    <hyperlink ref="Q206" r:id="rId187" xr:uid="{15798AAF-E3C1-44B7-BDF7-2E0568628CF1}"/>
    <hyperlink ref="Q193" r:id="rId188" xr:uid="{A4DBF5EB-1CC5-46BA-983C-5411BCC0E011}"/>
    <hyperlink ref="Q183" r:id="rId189" xr:uid="{47056286-BADB-44EC-BA6E-071451973BC1}"/>
    <hyperlink ref="Q278" r:id="rId190" xr:uid="{B2128295-9885-4B51-B6B7-A54B29723B68}"/>
    <hyperlink ref="Q279" r:id="rId191" xr:uid="{E88F83E6-9681-47D8-96C7-B8A74B489443}"/>
    <hyperlink ref="Q281" r:id="rId192" xr:uid="{2CF32BC4-0E39-4A79-B679-1B0727F1B450}"/>
    <hyperlink ref="Q277" r:id="rId193" xr:uid="{D8F9DBED-905D-4AB5-8B91-503B6AB44EC5}"/>
    <hyperlink ref="Q280" r:id="rId194" xr:uid="{D3B5F755-577E-41BA-B0CB-07FCD082D3AE}"/>
    <hyperlink ref="Q255" r:id="rId195" xr:uid="{74C0EC10-12C9-47C1-8F4D-59B3AA2D80C0}"/>
    <hyperlink ref="Q254" r:id="rId196" xr:uid="{5376ED78-539D-4D0A-A327-CC29E4118AC0}"/>
    <hyperlink ref="Q258" r:id="rId197" xr:uid="{AFA6F767-735F-47AA-A171-34098962B690}"/>
    <hyperlink ref="Q246" r:id="rId198" xr:uid="{F348CD22-E477-420A-9E3D-F48F8B45A608}"/>
    <hyperlink ref="Q244" r:id="rId199" xr:uid="{24BE17F3-54EC-4DC3-BD28-D3FBB461192E}"/>
    <hyperlink ref="Q253" r:id="rId200" xr:uid="{2C3A83B4-0928-4877-9EDA-248952460A35}"/>
    <hyperlink ref="Q252" r:id="rId201" xr:uid="{DE6BB7F1-6611-4BBB-82A3-4968A77A7171}"/>
    <hyperlink ref="Q247" r:id="rId202" xr:uid="{A571896A-EA01-4651-8769-CF5B207B5749}"/>
    <hyperlink ref="Q243" r:id="rId203" xr:uid="{9ECF54EA-63CD-4E5F-BDB6-E00D0547488F}"/>
    <hyperlink ref="Q267" r:id="rId204" xr:uid="{27856115-319B-424E-B3CA-BCDFC2995FDB}"/>
    <hyperlink ref="Q266" r:id="rId205" xr:uid="{E8CADFE1-D97C-4C4C-8F2D-BDDD29B74061}"/>
    <hyperlink ref="Q263" r:id="rId206" xr:uid="{A4984E64-50CC-48CA-A7EA-56BACBAEE959}"/>
    <hyperlink ref="Q213" r:id="rId207" xr:uid="{27671C8E-E1D4-422C-BEFF-4D9603DDDBE1}"/>
    <hyperlink ref="Q211" r:id="rId208" xr:uid="{A7D3E1AA-C098-4A5B-BDCD-D954928CE078}"/>
    <hyperlink ref="Q212" r:id="rId209" xr:uid="{0EB302F4-A04A-4D8C-A8DE-98E70B81626E}"/>
    <hyperlink ref="Q299" r:id="rId210" xr:uid="{BFBBFE9B-B076-4FDF-8C2C-E8908AE39AC6}"/>
    <hyperlink ref="Q298" r:id="rId211" xr:uid="{156E5D17-B2F8-4B32-A946-C94E55DA8D1A}"/>
    <hyperlink ref="Q295" r:id="rId212" xr:uid="{D6FA6063-3850-4877-B341-5B95CEF88150}"/>
    <hyperlink ref="Q296" r:id="rId213" xr:uid="{5D96C1F4-523E-4084-B2CA-EBE55F2B8D94}"/>
    <hyperlink ref="Q297" r:id="rId214" xr:uid="{DF62A73C-A37D-4B9B-AA07-6D0D9420FE0A}"/>
    <hyperlink ref="Q300" r:id="rId215" xr:uid="{7BF26501-254A-4E66-8B63-0D138BEF8231}"/>
    <hyperlink ref="Q224" r:id="rId216" xr:uid="{F382D905-D61E-405E-9E25-22EBBC35D9CF}"/>
    <hyperlink ref="Q221" r:id="rId217" xr:uid="{F56FBD7A-E775-4F44-A32E-D8437C2CA080}"/>
    <hyperlink ref="Q220" r:id="rId218" xr:uid="{85A55D77-FC31-4B06-8547-0A0CDE2D40C4}"/>
    <hyperlink ref="Q226" r:id="rId219" xr:uid="{5DFE27D8-E775-4B66-9F88-D5000A8D6A2B}"/>
    <hyperlink ref="Q230" r:id="rId220" xr:uid="{0C3995F2-3C31-467B-9F7D-5C2075F06946}"/>
    <hyperlink ref="Q240" r:id="rId221" xr:uid="{CDC2B3A4-7BD4-4E21-ACE5-4768D80C0C5C}"/>
    <hyperlink ref="Q232" r:id="rId222" xr:uid="{CE73FD43-969A-4366-8A41-2629986697B1}"/>
    <hyperlink ref="Q231" r:id="rId223" xr:uid="{1F5FB4B2-43A2-49BF-AD9E-F9211ECDF5A6}"/>
    <hyperlink ref="Q234" r:id="rId224" xr:uid="{4F607AB1-9619-4A1B-9C6C-B1BF7DE07DB9}"/>
    <hyperlink ref="Q302" r:id="rId225" xr:uid="{1C569379-ED98-454B-8E4B-DA9A96D59C53}"/>
    <hyperlink ref="Q219" r:id="rId226" xr:uid="{FB3E266A-7688-472C-8868-FCDC3EA66DDA}"/>
    <hyperlink ref="Q214" r:id="rId227" xr:uid="{270294C5-DB04-4B48-B18D-03B75B0B9D6D}"/>
    <hyperlink ref="Q268" r:id="rId228" xr:uid="{CCC2C9C1-F6C1-4DB0-98F4-649018E974AC}"/>
    <hyperlink ref="Q269" r:id="rId229" xr:uid="{2739A186-0367-4C4E-840E-ECCBAD766B6E}"/>
    <hyperlink ref="Q276" r:id="rId230" xr:uid="{390ECE8B-A23F-47E8-896B-500B933FC5F0}"/>
    <hyperlink ref="Q270" r:id="rId231" xr:uid="{BE197358-9A9A-4D6E-AF69-14AAD1A5C789}"/>
    <hyperlink ref="Q259" r:id="rId232" xr:uid="{82A80F37-68F4-4475-8A77-3003F42B4913}"/>
    <hyperlink ref="Q260" r:id="rId233" xr:uid="{BFF9B010-2760-48F4-8A96-41820E376B2F}"/>
    <hyperlink ref="Q262" r:id="rId234" xr:uid="{820DEDA8-ECD1-45A7-8BD8-D47F11C0A69A}"/>
    <hyperlink ref="Q283" r:id="rId235" xr:uid="{ED21C767-1F54-487A-ABF6-7F4E6AD9B9F7}"/>
    <hyperlink ref="Q284" r:id="rId236" xr:uid="{F604C3A7-8C5E-43B4-BA6C-DB98F39E53BF}"/>
    <hyperlink ref="Q286" r:id="rId237" xr:uid="{10077142-EF4A-408F-B6AE-26B4E43BC63F}"/>
    <hyperlink ref="Q239" r:id="rId238" xr:uid="{EB78F287-7A56-47C2-BB9D-300E970A9A04}"/>
    <hyperlink ref="Q291" r:id="rId239" xr:uid="{4D6758C8-2188-4818-9EF7-C6D79D256727}"/>
    <hyperlink ref="Q290" r:id="rId240" xr:uid="{862930CD-62B3-4D2C-B5F6-2F90BA4B2D27}"/>
    <hyperlink ref="Q289" r:id="rId241" display="sandra.ochoa@fvl.org.co" xr:uid="{B765065B-132B-4808-83B8-490C09DF9DB8}"/>
    <hyperlink ref="Q288" r:id="rId242" display="diana.benavides@fvl.org.co" xr:uid="{9757ADFC-340A-4EEA-85E6-5D1207464983}"/>
    <hyperlink ref="Q287" r:id="rId243" xr:uid="{63BF81BC-AF94-4BF8-A6DB-C130BC6F617D}"/>
    <hyperlink ref="Q294" r:id="rId244" display="Paulo.Noguera@quironsalud.com" xr:uid="{1FA9EE63-C8EF-4DBC-B9D8-44522B53DE29}"/>
    <hyperlink ref="Q264" r:id="rId245" xr:uid="{534DA9F8-5385-47A1-9092-AB10BECD2A0F}"/>
    <hyperlink ref="Q265" r:id="rId246" xr:uid="{940E2320-3012-4BE9-8270-186FCD3D6EBE}"/>
    <hyperlink ref="Q215" r:id="rId247" xr:uid="{05DB6360-4F6A-4CCD-A1CC-4443EAE188B8}"/>
    <hyperlink ref="Q216" r:id="rId248" xr:uid="{D27AD5E5-6EC8-44D5-9FBF-F6557AA1AD5E}"/>
    <hyperlink ref="Q261" r:id="rId249" xr:uid="{FFACBDC7-633B-43E9-B5BB-736977337A5A}"/>
    <hyperlink ref="Q249" r:id="rId250" xr:uid="{8FCCE4D1-E25A-4AC1-942D-FFECFD5B40AB}"/>
    <hyperlink ref="Q251" r:id="rId251" xr:uid="{60A5D167-31A8-4EEC-AA97-DEDB6F04A84B}"/>
    <hyperlink ref="Q241" r:id="rId252" xr:uid="{F83797AD-0A00-46C0-BA07-2A692E7528B6}"/>
    <hyperlink ref="Q271" r:id="rId253" xr:uid="{4711C924-0376-4D2A-AFB1-26084924F096}"/>
    <hyperlink ref="Q272" r:id="rId254" xr:uid="{627E6ACA-46FF-4550-97EC-1E702E64B54C}"/>
    <hyperlink ref="Q275" r:id="rId255" xr:uid="{F260F6AA-A102-4410-8B85-7152107E3ECD}"/>
    <hyperlink ref="Q293" r:id="rId256" xr:uid="{8A6A7B7E-BF8A-4431-97D4-E616A026B248}"/>
    <hyperlink ref="Q227" r:id="rId257" xr:uid="{C34AC8E0-5DA8-4EDC-9E5C-B485B4123A86}"/>
    <hyperlink ref="Q238" r:id="rId258" xr:uid="{F3C4FF55-F4FC-4946-A534-7F8B91DEEA36}"/>
    <hyperlink ref="Q257" r:id="rId259" xr:uid="{EA92587F-7199-48B4-9C6B-2E3E1C9BA3EC}"/>
    <hyperlink ref="Q217" r:id="rId260" xr:uid="{2A73B456-5C68-4D0C-8519-5068384A05C4}"/>
    <hyperlink ref="Q282" r:id="rId261" xr:uid="{04D46667-914C-4722-9D87-A61BA1391B02}"/>
    <hyperlink ref="Q228" r:id="rId262" display="jennifer.vergara@studiof.com.co" xr:uid="{679DA157-1BA0-4C1D-BF5C-AE5DC54C7212}"/>
    <hyperlink ref="Q285" r:id="rId263" xr:uid="{D5CE84F9-7DCD-459F-8DF3-43E75003CA93}"/>
    <hyperlink ref="Q218" r:id="rId264" xr:uid="{9876C0AD-C6DD-4C9D-805C-921E1E7A1A3E}"/>
    <hyperlink ref="Q250" r:id="rId265" xr:uid="{7118EE89-A7B6-413E-B01F-8E33B6A6A115}"/>
    <hyperlink ref="Q237" r:id="rId266" xr:uid="{99A5CCAC-D100-4F1E-BB44-76967AF36264}"/>
    <hyperlink ref="Q235" r:id="rId267" display="ncastano@manuelita.com" xr:uid="{7A171503-049B-4310-9058-BF4F1ECEA355}"/>
    <hyperlink ref="Q274" r:id="rId268" xr:uid="{D1137A2D-A0C6-44DD-9345-E913BC27DEC4}"/>
    <hyperlink ref="Q248" r:id="rId269" xr:uid="{EF8591BF-7756-4729-BB03-87668B5D3F42}"/>
    <hyperlink ref="Q273" r:id="rId270" xr:uid="{7B3EFCFF-AF68-4ABD-8B3C-C87E44C818DE}"/>
    <hyperlink ref="Q229" r:id="rId271" xr:uid="{A839654A-6D57-4715-A1A5-02BBA434A379}"/>
    <hyperlink ref="Q223" r:id="rId272" xr:uid="{F7E5CB3E-8E16-49BC-8A48-1209596861A8}"/>
    <hyperlink ref="Q242" r:id="rId273" xr:uid="{9BE94F56-5D17-4482-94F1-1915AC97041F}"/>
    <hyperlink ref="Q256" r:id="rId274" xr:uid="{84E19249-15CC-4CBB-B96A-F07C7DAFA861}"/>
    <hyperlink ref="Q245" r:id="rId275" xr:uid="{0185AB32-C067-48C8-A8E5-50BBBAA0E814}"/>
    <hyperlink ref="Q236" r:id="rId276" xr:uid="{E5D0059A-2049-46E5-BF78-D6EEF248BEA3}"/>
    <hyperlink ref="Q225" r:id="rId277" xr:uid="{BBC93C55-8950-4D56-8558-C5F0CA684C65}"/>
    <hyperlink ref="Q292" r:id="rId278" xr:uid="{62344677-A21F-4F58-9DF1-8FEF7493C0F4}"/>
    <hyperlink ref="Q222" r:id="rId279" xr:uid="{9F1F59D4-3627-4C8A-AEA4-1215CCE48E2D}"/>
    <hyperlink ref="Q233" r:id="rId280" xr:uid="{B94E4AEE-EBB3-4764-8B48-AD595A969E51}"/>
    <hyperlink ref="Q133" r:id="rId281" xr:uid="{89676F92-FE5A-473C-A338-2ED96E49A193}"/>
    <hyperlink ref="Q301" r:id="rId282" xr:uid="{83D4CE5E-FBE8-4310-A20F-AB2C7CD94465}"/>
    <hyperlink ref="Q112" r:id="rId283" xr:uid="{98F6C704-403F-4240-894C-C6E9129076D5}"/>
    <hyperlink ref="Q10" r:id="rId284" xr:uid="{748A68A1-4480-48B3-A042-67146023571F}"/>
    <hyperlink ref="Q9" r:id="rId285" xr:uid="{BDD3E442-4200-45E8-B200-D678739707CD}"/>
    <hyperlink ref="Q6" r:id="rId286" xr:uid="{77527754-23B9-4E7F-B18F-C6273BDBA8D7}"/>
    <hyperlink ref="Q5" r:id="rId287" xr:uid="{B7149F6C-7F14-4E38-87B0-7081E2CCCA4D}"/>
    <hyperlink ref="Q7" r:id="rId288" xr:uid="{A86FC8C4-8BE7-42A1-8E64-A71803F52637}"/>
    <hyperlink ref="Q8" r:id="rId289" xr:uid="{4A368210-BB4A-4CFE-89CE-7C98151709F9}"/>
    <hyperlink ref="Q194" r:id="rId290" xr:uid="{3AFFE05B-4DDE-4634-AC09-59156DFC3B5C}"/>
    <hyperlink ref="Q176" r:id="rId291" xr:uid="{F2AA64C4-4E57-4985-BAF9-166D5C8695C7}"/>
    <hyperlink ref="Q104" r:id="rId292" xr:uid="{5B6E5378-BFAA-41BB-81AD-0F5B8D94833A}"/>
    <hyperlink ref="Q105" r:id="rId293" xr:uid="{68314A6E-B7C7-4FF6-9D94-1A5F88115A80}"/>
    <hyperlink ref="Q103" r:id="rId294" xr:uid="{EB0D4E2C-79F7-4828-B48E-318AF9F31736}"/>
    <hyperlink ref="Q177" r:id="rId295" xr:uid="{B277CA70-B7C1-449D-A875-94F52001B239}"/>
    <hyperlink ref="Q178" r:id="rId296" xr:uid="{43A16F9C-DE96-4C2A-9108-1EB38864B03A}"/>
    <hyperlink ref="Q16" r:id="rId297" xr:uid="{261C9BCB-577A-4724-A149-FE0EF7F378DF}"/>
  </hyperlinks>
  <pageMargins left="0.7" right="0.7" top="0.75" bottom="0.75" header="0.3" footer="0.3"/>
  <pageSetup orientation="portrait" r:id="rId29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E6F34-485E-4758-9B37-8A2F0B239B65}">
  <sheetPr filterMode="1"/>
  <dimension ref="A1:W318"/>
  <sheetViews>
    <sheetView topLeftCell="J138" zoomScale="90" zoomScaleNormal="90" workbookViewId="0">
      <selection activeCell="T310" sqref="T310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24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362">
        <v>890301463</v>
      </c>
      <c r="B11" s="225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59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6" t="s">
        <v>1471</v>
      </c>
      <c r="S11" s="163"/>
      <c r="T11" s="161"/>
    </row>
    <row r="12" spans="1:20" s="3" customFormat="1" ht="27" hidden="1" customHeight="1" x14ac:dyDescent="0.25">
      <c r="A12" s="363"/>
      <c r="B12" s="226"/>
      <c r="C12" s="214"/>
      <c r="D12" s="214"/>
      <c r="E12" s="311"/>
      <c r="F12" s="269"/>
      <c r="G12" s="260"/>
      <c r="H12" s="214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6"/>
      <c r="S12" s="6"/>
      <c r="T12" s="6"/>
    </row>
    <row r="13" spans="1:20" s="3" customFormat="1" ht="27" hidden="1" customHeight="1" x14ac:dyDescent="0.25">
      <c r="A13" s="363"/>
      <c r="B13" s="226"/>
      <c r="C13" s="214"/>
      <c r="D13" s="214"/>
      <c r="E13" s="311"/>
      <c r="F13" s="269"/>
      <c r="G13" s="260"/>
      <c r="H13" s="214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6"/>
      <c r="S13" s="6"/>
      <c r="T13" s="6"/>
    </row>
    <row r="14" spans="1:20" s="3" customFormat="1" ht="27" hidden="1" customHeight="1" x14ac:dyDescent="0.25">
      <c r="A14" s="363"/>
      <c r="B14" s="226"/>
      <c r="C14" s="214"/>
      <c r="D14" s="214"/>
      <c r="E14" s="311"/>
      <c r="F14" s="269"/>
      <c r="G14" s="260"/>
      <c r="H14" s="214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6"/>
      <c r="S14" s="6"/>
      <c r="T14" s="6"/>
    </row>
    <row r="15" spans="1:20" s="3" customFormat="1" ht="27" hidden="1" customHeight="1" x14ac:dyDescent="0.25">
      <c r="A15" s="363"/>
      <c r="B15" s="226"/>
      <c r="C15" s="214"/>
      <c r="D15" s="214"/>
      <c r="E15" s="311"/>
      <c r="F15" s="269"/>
      <c r="G15" s="261"/>
      <c r="H15" s="232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6"/>
      <c r="S15" s="7"/>
      <c r="T15" s="6"/>
    </row>
    <row r="16" spans="1:20" s="3" customFormat="1" ht="46.5" hidden="1" customHeight="1" x14ac:dyDescent="0.25">
      <c r="A16" s="362">
        <v>890300292</v>
      </c>
      <c r="B16" s="265" t="s">
        <v>1006</v>
      </c>
      <c r="C16" s="259" t="s">
        <v>11</v>
      </c>
      <c r="D16" s="205" t="s">
        <v>1474</v>
      </c>
      <c r="E16" s="205" t="s">
        <v>12</v>
      </c>
      <c r="F16" s="268">
        <v>1285</v>
      </c>
      <c r="G16" s="260" t="s">
        <v>9</v>
      </c>
      <c r="H16" s="214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7"/>
      <c r="T16" s="6"/>
    </row>
    <row r="17" spans="1:20" s="3" customFormat="1" ht="45" hidden="1" customHeight="1" x14ac:dyDescent="0.25">
      <c r="A17" s="364"/>
      <c r="B17" s="267"/>
      <c r="C17" s="261"/>
      <c r="D17" s="232"/>
      <c r="E17" s="232"/>
      <c r="F17" s="270"/>
      <c r="G17" s="261"/>
      <c r="H17" s="232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/>
      <c r="T17" s="6"/>
    </row>
    <row r="18" spans="1:20" s="3" customFormat="1" ht="33" hidden="1" customHeight="1" x14ac:dyDescent="0.25">
      <c r="A18" s="248">
        <v>805011262</v>
      </c>
      <c r="B18" s="225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15" t="s">
        <v>1486</v>
      </c>
      <c r="S18" s="6"/>
      <c r="T18" s="6"/>
    </row>
    <row r="19" spans="1:20" s="3" customFormat="1" ht="33" hidden="1" customHeight="1" x14ac:dyDescent="0.25">
      <c r="A19" s="249"/>
      <c r="B19" s="226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  <c r="R19" s="216"/>
      <c r="S19" s="6"/>
      <c r="T19" s="6"/>
    </row>
    <row r="20" spans="1:20" s="3" customFormat="1" ht="33" hidden="1" customHeight="1" x14ac:dyDescent="0.25">
      <c r="A20" s="249"/>
      <c r="B20" s="226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  <c r="R20" s="216"/>
      <c r="S20" s="6"/>
      <c r="T20" s="6"/>
    </row>
    <row r="21" spans="1:20" s="17" customFormat="1" ht="33" hidden="1" customHeight="1" x14ac:dyDescent="0.25">
      <c r="A21" s="250"/>
      <c r="B21" s="245"/>
      <c r="C21" s="232"/>
      <c r="D21" s="232"/>
      <c r="E21" s="232"/>
      <c r="F21" s="233"/>
      <c r="G21" s="232"/>
      <c r="H21" s="232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  <c r="R21" s="251"/>
      <c r="S21" s="7"/>
      <c r="T21" s="20"/>
    </row>
    <row r="22" spans="1:20" s="17" customFormat="1" ht="22.5" hidden="1" customHeight="1" x14ac:dyDescent="0.25">
      <c r="A22" s="223">
        <v>800118334</v>
      </c>
      <c r="B22" s="225" t="s">
        <v>49</v>
      </c>
      <c r="C22" s="205" t="s">
        <v>11</v>
      </c>
      <c r="D22" s="205" t="s">
        <v>208</v>
      </c>
      <c r="E22" s="205" t="s">
        <v>8</v>
      </c>
      <c r="F22" s="221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  <c r="R22" s="215" t="s">
        <v>1194</v>
      </c>
      <c r="S22" s="6"/>
      <c r="T22" s="6"/>
    </row>
    <row r="23" spans="1:20" s="17" customFormat="1" ht="22.5" hidden="1" customHeight="1" x14ac:dyDescent="0.25">
      <c r="A23" s="224"/>
      <c r="B23" s="226"/>
      <c r="C23" s="214"/>
      <c r="D23" s="214"/>
      <c r="E23" s="214"/>
      <c r="F23" s="222"/>
      <c r="G23" s="214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  <c r="R23" s="216"/>
      <c r="S23" s="6"/>
      <c r="T23" s="6"/>
    </row>
    <row r="24" spans="1:20" s="17" customFormat="1" ht="22.5" hidden="1" customHeight="1" x14ac:dyDescent="0.25">
      <c r="A24" s="224"/>
      <c r="B24" s="226"/>
      <c r="C24" s="214"/>
      <c r="D24" s="214"/>
      <c r="E24" s="214"/>
      <c r="F24" s="222"/>
      <c r="G24" s="214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  <c r="R24" s="216"/>
      <c r="S24" s="6"/>
      <c r="T24" s="6"/>
    </row>
    <row r="25" spans="1:20" s="17" customFormat="1" ht="22.5" hidden="1" customHeight="1" x14ac:dyDescent="0.25">
      <c r="A25" s="224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  <c r="R25" s="216"/>
      <c r="S25" s="6"/>
      <c r="T25" s="6"/>
    </row>
    <row r="26" spans="1:20" s="17" customFormat="1" ht="22.5" hidden="1" customHeight="1" x14ac:dyDescent="0.25">
      <c r="A26" s="244"/>
      <c r="B26" s="245"/>
      <c r="C26" s="232"/>
      <c r="D26" s="232"/>
      <c r="E26" s="232"/>
      <c r="F26" s="233"/>
      <c r="G26" s="232"/>
      <c r="H26" s="239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  <c r="R26" s="251"/>
      <c r="S26" s="6"/>
      <c r="T26" s="6"/>
    </row>
    <row r="27" spans="1:20" s="17" customFormat="1" ht="44.25" hidden="1" customHeight="1" x14ac:dyDescent="0.25">
      <c r="A27" s="262">
        <v>890300546</v>
      </c>
      <c r="B27" s="265" t="s">
        <v>89</v>
      </c>
      <c r="C27" s="259" t="s">
        <v>11</v>
      </c>
      <c r="D27" s="205" t="s">
        <v>219</v>
      </c>
      <c r="E27" s="205" t="s">
        <v>8</v>
      </c>
      <c r="F27" s="268">
        <v>1048</v>
      </c>
      <c r="G27" s="259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  <c r="R27" s="237" t="s">
        <v>1209</v>
      </c>
      <c r="S27" s="6"/>
      <c r="T27" s="6"/>
    </row>
    <row r="28" spans="1:20" s="17" customFormat="1" ht="44.25" hidden="1" customHeight="1" x14ac:dyDescent="0.25">
      <c r="A28" s="263"/>
      <c r="B28" s="266"/>
      <c r="C28" s="260"/>
      <c r="D28" s="214"/>
      <c r="E28" s="214"/>
      <c r="F28" s="269"/>
      <c r="G28" s="260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  <c r="R28" s="238"/>
      <c r="S28" s="6"/>
      <c r="T28" s="6"/>
    </row>
    <row r="29" spans="1:20" s="17" customFormat="1" ht="44.25" hidden="1" customHeight="1" x14ac:dyDescent="0.25">
      <c r="A29" s="263"/>
      <c r="B29" s="266"/>
      <c r="C29" s="260"/>
      <c r="D29" s="214"/>
      <c r="E29" s="214"/>
      <c r="F29" s="269"/>
      <c r="G29" s="260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  <c r="R29" s="238"/>
      <c r="S29" s="6"/>
      <c r="T29" s="6"/>
    </row>
    <row r="30" spans="1:20" s="17" customFormat="1" ht="47.25" hidden="1" customHeight="1" x14ac:dyDescent="0.25">
      <c r="A30" s="264"/>
      <c r="B30" s="267"/>
      <c r="C30" s="261"/>
      <c r="D30" s="232"/>
      <c r="E30" s="232"/>
      <c r="F30" s="270"/>
      <c r="G30" s="261"/>
      <c r="H30" s="239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  <c r="R30" s="252"/>
      <c r="S30" s="6"/>
      <c r="T30" s="6"/>
    </row>
    <row r="31" spans="1:20" s="3" customFormat="1" ht="42" hidden="1" customHeight="1" x14ac:dyDescent="0.25">
      <c r="A31" s="293">
        <v>890300466</v>
      </c>
      <c r="B31" s="299" t="s">
        <v>153</v>
      </c>
      <c r="C31" s="259" t="s">
        <v>11</v>
      </c>
      <c r="D31" s="205" t="s">
        <v>224</v>
      </c>
      <c r="E31" s="205" t="s">
        <v>52</v>
      </c>
      <c r="F31" s="268">
        <v>4384</v>
      </c>
      <c r="G31" s="259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  <c r="R31" s="351" t="s">
        <v>1393</v>
      </c>
      <c r="S31" s="6"/>
      <c r="T31" s="6"/>
    </row>
    <row r="32" spans="1:20" s="3" customFormat="1" ht="42" hidden="1" customHeight="1" x14ac:dyDescent="0.25">
      <c r="A32" s="306"/>
      <c r="B32" s="300"/>
      <c r="C32" s="260"/>
      <c r="D32" s="214"/>
      <c r="E32" s="214"/>
      <c r="F32" s="269"/>
      <c r="G32" s="260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  <c r="R32" s="352"/>
      <c r="S32" s="6"/>
      <c r="T32" s="6"/>
    </row>
    <row r="33" spans="1:20" s="3" customFormat="1" ht="42" hidden="1" customHeight="1" x14ac:dyDescent="0.25">
      <c r="A33" s="306"/>
      <c r="B33" s="300"/>
      <c r="C33" s="260"/>
      <c r="D33" s="214"/>
      <c r="E33" s="214"/>
      <c r="F33" s="269"/>
      <c r="G33" s="260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  <c r="R33" s="352"/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  <c r="R34" s="352"/>
      <c r="S34" s="6"/>
      <c r="T34" s="6"/>
    </row>
    <row r="35" spans="1:20" s="3" customFormat="1" ht="42" hidden="1" customHeight="1" x14ac:dyDescent="0.25">
      <c r="A35" s="294"/>
      <c r="B35" s="301"/>
      <c r="C35" s="261"/>
      <c r="D35" s="232"/>
      <c r="E35" s="232"/>
      <c r="F35" s="270"/>
      <c r="G35" s="261"/>
      <c r="H35" s="239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  <c r="R35" s="353"/>
      <c r="S35" s="6"/>
      <c r="T35" s="6"/>
    </row>
    <row r="36" spans="1:20" s="17" customFormat="1" ht="24" hidden="1" customHeight="1" x14ac:dyDescent="0.25">
      <c r="A36" s="217">
        <v>900041136</v>
      </c>
      <c r="B36" s="295" t="s">
        <v>160</v>
      </c>
      <c r="C36" s="205" t="s">
        <v>11</v>
      </c>
      <c r="D36" s="205" t="s">
        <v>238</v>
      </c>
      <c r="E36" s="205" t="s">
        <v>161</v>
      </c>
      <c r="F36" s="221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  <c r="R36" s="312" t="s">
        <v>1293</v>
      </c>
      <c r="S36" s="6"/>
      <c r="T36" s="6"/>
    </row>
    <row r="37" spans="1:20" s="17" customFormat="1" ht="24" hidden="1" customHeight="1" x14ac:dyDescent="0.25">
      <c r="A37" s="218"/>
      <c r="B37" s="309"/>
      <c r="C37" s="214"/>
      <c r="D37" s="214"/>
      <c r="E37" s="214"/>
      <c r="F37" s="222"/>
      <c r="G37" s="214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  <c r="R37" s="356"/>
      <c r="S37" s="6"/>
      <c r="T37" s="6"/>
    </row>
    <row r="38" spans="1:20" s="17" customFormat="1" ht="24" hidden="1" customHeight="1" x14ac:dyDescent="0.25">
      <c r="A38" s="242"/>
      <c r="B38" s="296"/>
      <c r="C38" s="232"/>
      <c r="D38" s="232"/>
      <c r="E38" s="232"/>
      <c r="F38" s="233"/>
      <c r="G38" s="232"/>
      <c r="H38" s="239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  <c r="R38" s="357"/>
      <c r="S38" s="6"/>
      <c r="T38" s="6"/>
    </row>
    <row r="39" spans="1:20" s="17" customFormat="1" ht="30" hidden="1" customHeight="1" x14ac:dyDescent="0.25">
      <c r="A39" s="293">
        <v>800106404</v>
      </c>
      <c r="B39" s="348" t="s">
        <v>25</v>
      </c>
      <c r="C39" s="259" t="s">
        <v>11</v>
      </c>
      <c r="D39" s="205" t="s">
        <v>251</v>
      </c>
      <c r="E39" s="259" t="s">
        <v>14</v>
      </c>
      <c r="F39" s="268">
        <v>155</v>
      </c>
      <c r="G39" s="259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  <c r="R39" s="355" t="s">
        <v>1272</v>
      </c>
      <c r="S39" s="6"/>
      <c r="T39" s="6"/>
    </row>
    <row r="40" spans="1:20" s="13" customFormat="1" ht="30" hidden="1" customHeight="1" x14ac:dyDescent="0.25">
      <c r="A40" s="294"/>
      <c r="B40" s="350"/>
      <c r="C40" s="261"/>
      <c r="D40" s="232"/>
      <c r="E40" s="261"/>
      <c r="F40" s="270"/>
      <c r="G40" s="261"/>
      <c r="H40" s="239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  <c r="R40" s="353"/>
      <c r="S40" s="7"/>
      <c r="T40" s="6"/>
    </row>
    <row r="41" spans="1:20" s="17" customFormat="1" ht="70.5" hidden="1" customHeight="1" x14ac:dyDescent="0.25">
      <c r="A41" s="172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1502</v>
      </c>
      <c r="R41" s="84" t="s">
        <v>1168</v>
      </c>
      <c r="S41" s="6"/>
      <c r="T41" s="6"/>
    </row>
    <row r="42" spans="1:20" s="17" customFormat="1" ht="71.25" hidden="1" customHeight="1" x14ac:dyDescent="0.25">
      <c r="A42" s="171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  <c r="R42" s="84" t="s">
        <v>1168</v>
      </c>
      <c r="S42" s="6" t="s">
        <v>537</v>
      </c>
      <c r="T42" s="6" t="s">
        <v>1503</v>
      </c>
    </row>
    <row r="43" spans="1:20" s="17" customFormat="1" ht="75" hidden="1" customHeight="1" x14ac:dyDescent="0.25">
      <c r="A43" s="171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  <c r="R43" s="84" t="s">
        <v>1168</v>
      </c>
      <c r="S43" s="6"/>
      <c r="T43" s="6"/>
    </row>
    <row r="44" spans="1:20" s="13" customFormat="1" ht="75" hidden="1" x14ac:dyDescent="0.25">
      <c r="A44" s="186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  <c r="R44" s="136" t="s">
        <v>1291</v>
      </c>
      <c r="S44" s="6"/>
      <c r="T44" s="6"/>
    </row>
    <row r="45" spans="1:20" s="17" customFormat="1" ht="27.75" customHeight="1" x14ac:dyDescent="0.25">
      <c r="A45" s="223">
        <v>800137960</v>
      </c>
      <c r="B45" s="225" t="s">
        <v>107</v>
      </c>
      <c r="C45" s="205" t="s">
        <v>11</v>
      </c>
      <c r="D45" s="205" t="s">
        <v>272</v>
      </c>
      <c r="E45" s="205" t="s">
        <v>108</v>
      </c>
      <c r="F45" s="221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  <c r="R45" s="215" t="s">
        <v>1291</v>
      </c>
      <c r="S45" s="6" t="s">
        <v>895</v>
      </c>
      <c r="T45" s="6" t="s">
        <v>1520</v>
      </c>
    </row>
    <row r="46" spans="1:20" s="17" customFormat="1" ht="27.75" hidden="1" customHeight="1" x14ac:dyDescent="0.25">
      <c r="A46" s="224"/>
      <c r="B46" s="226"/>
      <c r="C46" s="214"/>
      <c r="D46" s="214"/>
      <c r="E46" s="214"/>
      <c r="F46" s="222"/>
      <c r="G46" s="214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  <c r="R46" s="216"/>
      <c r="S46" s="6"/>
      <c r="T46" s="6"/>
    </row>
    <row r="47" spans="1:20" s="17" customFormat="1" ht="27.75" hidden="1" customHeight="1" x14ac:dyDescent="0.25">
      <c r="A47" s="224"/>
      <c r="B47" s="226"/>
      <c r="C47" s="214"/>
      <c r="D47" s="214"/>
      <c r="E47" s="214"/>
      <c r="F47" s="222"/>
      <c r="G47" s="214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  <c r="R47" s="216"/>
      <c r="S47" s="6"/>
      <c r="T47" s="6"/>
    </row>
    <row r="48" spans="1:20" s="17" customFormat="1" ht="27.75" hidden="1" customHeight="1" x14ac:dyDescent="0.25">
      <c r="A48" s="224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  <c r="R48" s="216"/>
      <c r="S48" s="6"/>
      <c r="T48" s="6"/>
    </row>
    <row r="49" spans="1:20" s="17" customFormat="1" ht="27.75" hidden="1" customHeight="1" x14ac:dyDescent="0.25">
      <c r="A49" s="224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  <c r="R49" s="216"/>
      <c r="S49" s="6"/>
      <c r="T49" s="6"/>
    </row>
    <row r="50" spans="1:20" s="17" customFormat="1" ht="27.75" hidden="1" customHeight="1" x14ac:dyDescent="0.25">
      <c r="A50" s="244"/>
      <c r="B50" s="245"/>
      <c r="C50" s="232"/>
      <c r="D50" s="232"/>
      <c r="E50" s="232"/>
      <c r="F50" s="233"/>
      <c r="G50" s="232"/>
      <c r="H50" s="239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  <c r="R50" s="251"/>
      <c r="S50" s="6"/>
      <c r="T50" s="6"/>
    </row>
    <row r="51" spans="1:20" s="17" customFormat="1" ht="36" hidden="1" customHeight="1" x14ac:dyDescent="0.25">
      <c r="A51" s="223">
        <v>800125313</v>
      </c>
      <c r="B51" s="225" t="s">
        <v>151</v>
      </c>
      <c r="C51" s="205" t="s">
        <v>11</v>
      </c>
      <c r="D51" s="205" t="s">
        <v>503</v>
      </c>
      <c r="E51" s="205" t="s">
        <v>152</v>
      </c>
      <c r="F51" s="221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  <c r="R51" s="215" t="s">
        <v>1208</v>
      </c>
      <c r="S51" s="6"/>
      <c r="T51" s="6"/>
    </row>
    <row r="52" spans="1:20" s="17" customFormat="1" ht="36" hidden="1" customHeight="1" x14ac:dyDescent="0.25">
      <c r="A52" s="224"/>
      <c r="B52" s="226"/>
      <c r="C52" s="214"/>
      <c r="D52" s="214"/>
      <c r="E52" s="214"/>
      <c r="F52" s="222"/>
      <c r="G52" s="214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  <c r="R52" s="216"/>
      <c r="S52" s="6"/>
      <c r="T52" s="6"/>
    </row>
    <row r="53" spans="1:20" s="17" customFormat="1" ht="36" hidden="1" customHeight="1" x14ac:dyDescent="0.25">
      <c r="A53" s="224"/>
      <c r="B53" s="226"/>
      <c r="C53" s="214"/>
      <c r="D53" s="214"/>
      <c r="E53" s="214"/>
      <c r="F53" s="222"/>
      <c r="G53" s="214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  <c r="R53" s="216"/>
      <c r="S53" s="6"/>
      <c r="T53" s="6"/>
    </row>
    <row r="54" spans="1:20" s="17" customFormat="1" ht="36" hidden="1" customHeight="1" x14ac:dyDescent="0.25">
      <c r="A54" s="244"/>
      <c r="B54" s="245"/>
      <c r="C54" s="232"/>
      <c r="D54" s="232"/>
      <c r="E54" s="232"/>
      <c r="F54" s="233"/>
      <c r="G54" s="232"/>
      <c r="H54" s="239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  <c r="R54" s="251"/>
      <c r="S54" s="6"/>
      <c r="T54" s="6"/>
    </row>
    <row r="55" spans="1:20" s="17" customFormat="1" ht="30.75" hidden="1" customHeight="1" x14ac:dyDescent="0.25">
      <c r="A55" s="223">
        <v>890300327</v>
      </c>
      <c r="B55" s="225" t="s">
        <v>51</v>
      </c>
      <c r="C55" s="205" t="s">
        <v>11</v>
      </c>
      <c r="D55" s="295" t="s">
        <v>572</v>
      </c>
      <c r="E55" s="205" t="s">
        <v>52</v>
      </c>
      <c r="F55" s="221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  <c r="R55" s="237" t="s">
        <v>1166</v>
      </c>
      <c r="S55" s="6"/>
      <c r="T55" s="6"/>
    </row>
    <row r="56" spans="1:20" s="17" customFormat="1" ht="30.75" hidden="1" customHeight="1" x14ac:dyDescent="0.25">
      <c r="A56" s="224"/>
      <c r="B56" s="226"/>
      <c r="C56" s="214"/>
      <c r="D56" s="309"/>
      <c r="E56" s="214"/>
      <c r="F56" s="222"/>
      <c r="G56" s="214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  <c r="R56" s="238"/>
      <c r="S56" s="6"/>
      <c r="T56" s="6"/>
    </row>
    <row r="57" spans="1:20" s="17" customFormat="1" ht="30.75" hidden="1" customHeight="1" x14ac:dyDescent="0.25">
      <c r="A57" s="224"/>
      <c r="B57" s="226"/>
      <c r="C57" s="214"/>
      <c r="D57" s="309"/>
      <c r="E57" s="214"/>
      <c r="F57" s="222"/>
      <c r="G57" s="214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  <c r="R57" s="238"/>
      <c r="S57" s="6"/>
      <c r="T57" s="6"/>
    </row>
    <row r="58" spans="1:20" s="17" customFormat="1" ht="30.75" hidden="1" customHeight="1" x14ac:dyDescent="0.25">
      <c r="A58" s="224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  <c r="R58" s="238"/>
      <c r="S58" s="6"/>
      <c r="T58" s="6"/>
    </row>
    <row r="59" spans="1:20" s="17" customFormat="1" ht="30.75" hidden="1" customHeight="1" x14ac:dyDescent="0.25">
      <c r="A59" s="224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  <c r="R59" s="238"/>
      <c r="S59" s="6"/>
      <c r="T59" s="6"/>
    </row>
    <row r="60" spans="1:20" s="17" customFormat="1" ht="30.75" hidden="1" customHeight="1" x14ac:dyDescent="0.25">
      <c r="A60" s="224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  <c r="R60" s="238"/>
      <c r="S60" s="6"/>
      <c r="T60" s="6"/>
    </row>
    <row r="61" spans="1:20" s="17" customFormat="1" ht="30.75" hidden="1" customHeight="1" x14ac:dyDescent="0.25">
      <c r="A61" s="224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  <c r="R61" s="238"/>
      <c r="S61" s="6"/>
      <c r="T61" s="6"/>
    </row>
    <row r="62" spans="1:20" s="17" customFormat="1" ht="30.75" hidden="1" customHeight="1" x14ac:dyDescent="0.25">
      <c r="A62" s="223">
        <v>890303178</v>
      </c>
      <c r="B62" s="225" t="s">
        <v>40</v>
      </c>
      <c r="C62" s="205" t="s">
        <v>11</v>
      </c>
      <c r="D62" s="295" t="s">
        <v>584</v>
      </c>
      <c r="E62" s="205" t="s">
        <v>41</v>
      </c>
      <c r="F62" s="221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  <c r="R62" s="237" t="s">
        <v>1177</v>
      </c>
      <c r="S62" s="6"/>
      <c r="T62" s="6"/>
    </row>
    <row r="63" spans="1:20" s="17" customFormat="1" ht="32.25" hidden="1" customHeight="1" x14ac:dyDescent="0.25">
      <c r="A63" s="244"/>
      <c r="B63" s="245"/>
      <c r="C63" s="232"/>
      <c r="D63" s="296"/>
      <c r="E63" s="232"/>
      <c r="F63" s="233"/>
      <c r="G63" s="232"/>
      <c r="H63" s="239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  <c r="R63" s="241"/>
      <c r="S63" s="6"/>
      <c r="T63" s="6"/>
    </row>
    <row r="64" spans="1:20" s="17" customFormat="1" ht="30.75" hidden="1" customHeight="1" x14ac:dyDescent="0.25">
      <c r="A64" s="217">
        <v>891300241</v>
      </c>
      <c r="B64" s="219" t="s">
        <v>15</v>
      </c>
      <c r="C64" s="205" t="s">
        <v>16</v>
      </c>
      <c r="D64" s="205" t="s">
        <v>571</v>
      </c>
      <c r="E64" s="205" t="s">
        <v>17</v>
      </c>
      <c r="F64" s="221">
        <v>2046</v>
      </c>
      <c r="G64" s="205" t="s">
        <v>9</v>
      </c>
      <c r="H64" s="205" t="s">
        <v>966</v>
      </c>
      <c r="I64" s="103" t="s">
        <v>1226</v>
      </c>
      <c r="J64" s="103" t="s">
        <v>973</v>
      </c>
      <c r="K64" s="18" t="s">
        <v>187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  <c r="R64" s="351" t="s">
        <v>1464</v>
      </c>
      <c r="S64" s="6"/>
      <c r="T64" s="6"/>
    </row>
    <row r="65" spans="1:20" s="17" customFormat="1" ht="30.75" hidden="1" customHeight="1" x14ac:dyDescent="0.25">
      <c r="A65" s="218"/>
      <c r="B65" s="220"/>
      <c r="C65" s="214"/>
      <c r="D65" s="214"/>
      <c r="E65" s="214"/>
      <c r="F65" s="222"/>
      <c r="G65" s="214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 t="s">
        <v>858</v>
      </c>
      <c r="Q65" s="72" t="s">
        <v>859</v>
      </c>
      <c r="R65" s="352"/>
      <c r="S65" s="6"/>
      <c r="T65" s="6"/>
    </row>
    <row r="66" spans="1:20" s="17" customFormat="1" ht="30.75" hidden="1" customHeight="1" x14ac:dyDescent="0.25">
      <c r="A66" s="218"/>
      <c r="B66" s="220"/>
      <c r="C66" s="214"/>
      <c r="D66" s="214"/>
      <c r="E66" s="214"/>
      <c r="F66" s="222"/>
      <c r="G66" s="214"/>
      <c r="H66" s="206"/>
      <c r="I66" s="107"/>
      <c r="J66" s="108"/>
      <c r="K66" s="18"/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  <c r="R66" s="352"/>
      <c r="S66" s="6"/>
      <c r="T66" s="20"/>
    </row>
    <row r="67" spans="1:20" s="17" customFormat="1" ht="30.75" hidden="1" customHeight="1" x14ac:dyDescent="0.25">
      <c r="A67" s="218"/>
      <c r="B67" s="220"/>
      <c r="C67" s="214"/>
      <c r="D67" s="214"/>
      <c r="E67" s="214"/>
      <c r="F67" s="222"/>
      <c r="G67" s="214"/>
      <c r="H67" s="206"/>
      <c r="I67" s="107"/>
      <c r="J67" s="108"/>
      <c r="K67" s="18"/>
      <c r="L67" s="19" t="s">
        <v>186</v>
      </c>
      <c r="M67" s="6" t="s">
        <v>961</v>
      </c>
      <c r="N67" s="7">
        <v>38670475</v>
      </c>
      <c r="O67" s="6" t="s">
        <v>962</v>
      </c>
      <c r="P67" s="6">
        <v>3174426183</v>
      </c>
      <c r="Q67" s="66"/>
      <c r="R67" s="352"/>
      <c r="S67" s="6"/>
      <c r="T67" s="6"/>
    </row>
    <row r="68" spans="1:20" s="17" customFormat="1" ht="30.75" hidden="1" customHeight="1" x14ac:dyDescent="0.25">
      <c r="A68" s="218"/>
      <c r="B68" s="220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963</v>
      </c>
      <c r="N68" s="7">
        <v>1116262585</v>
      </c>
      <c r="O68" s="6" t="s">
        <v>964</v>
      </c>
      <c r="P68" s="6">
        <v>3162483098</v>
      </c>
      <c r="Q68" s="72" t="s">
        <v>965</v>
      </c>
      <c r="R68" s="352"/>
      <c r="S68" s="6"/>
      <c r="T68" s="20"/>
    </row>
    <row r="69" spans="1:20" s="17" customFormat="1" ht="30.75" hidden="1" customHeight="1" x14ac:dyDescent="0.25">
      <c r="A69" s="242"/>
      <c r="B69" s="243"/>
      <c r="C69" s="232"/>
      <c r="D69" s="232"/>
      <c r="E69" s="232"/>
      <c r="F69" s="233"/>
      <c r="G69" s="232"/>
      <c r="H69" s="239"/>
      <c r="I69" s="115"/>
      <c r="J69" s="116"/>
      <c r="K69" s="18"/>
      <c r="L69" s="19" t="s">
        <v>186</v>
      </c>
      <c r="M69" s="6" t="s">
        <v>568</v>
      </c>
      <c r="N69" s="7">
        <v>1144070484</v>
      </c>
      <c r="O69" s="6" t="s">
        <v>569</v>
      </c>
      <c r="P69" s="6">
        <v>3160248309</v>
      </c>
      <c r="Q69" s="72" t="s">
        <v>570</v>
      </c>
      <c r="R69" s="353"/>
      <c r="S69" s="6"/>
      <c r="T69" s="6"/>
    </row>
    <row r="70" spans="1:20" s="17" customFormat="1" ht="36" hidden="1" customHeight="1" x14ac:dyDescent="0.25">
      <c r="A70" s="223">
        <v>890302594</v>
      </c>
      <c r="B70" s="225" t="s">
        <v>19</v>
      </c>
      <c r="C70" s="205" t="s">
        <v>20</v>
      </c>
      <c r="D70" s="205" t="s">
        <v>1277</v>
      </c>
      <c r="E70" s="205" t="s">
        <v>17</v>
      </c>
      <c r="F70" s="221">
        <v>2169</v>
      </c>
      <c r="G70" s="205" t="s">
        <v>9</v>
      </c>
      <c r="H70" s="205" t="s">
        <v>392</v>
      </c>
      <c r="I70" s="103" t="s">
        <v>1114</v>
      </c>
      <c r="J70" s="103" t="s">
        <v>1461</v>
      </c>
      <c r="K70" s="86" t="s">
        <v>202</v>
      </c>
      <c r="L70" s="19" t="s">
        <v>186</v>
      </c>
      <c r="M70" s="129" t="s">
        <v>854</v>
      </c>
      <c r="N70" s="130">
        <v>1113643216</v>
      </c>
      <c r="O70" s="129" t="s">
        <v>855</v>
      </c>
      <c r="P70" s="129">
        <v>3017326148</v>
      </c>
      <c r="Q70" s="131" t="s">
        <v>1022</v>
      </c>
      <c r="R70" s="215" t="s">
        <v>1347</v>
      </c>
      <c r="S70" s="6"/>
      <c r="T70" s="6"/>
    </row>
    <row r="71" spans="1:20" s="17" customFormat="1" ht="36" hidden="1" customHeight="1" x14ac:dyDescent="0.25">
      <c r="A71" s="224"/>
      <c r="B71" s="226"/>
      <c r="C71" s="214"/>
      <c r="D71" s="214"/>
      <c r="E71" s="214"/>
      <c r="F71" s="222"/>
      <c r="G71" s="214"/>
      <c r="H71" s="206"/>
      <c r="I71" s="117"/>
      <c r="J71" s="118"/>
      <c r="K71" s="18"/>
      <c r="L71" s="19" t="s">
        <v>186</v>
      </c>
      <c r="M71" s="4" t="s">
        <v>487</v>
      </c>
      <c r="N71" s="26">
        <v>66774097</v>
      </c>
      <c r="O71" s="6" t="s">
        <v>488</v>
      </c>
      <c r="P71" s="6">
        <v>890300292</v>
      </c>
      <c r="Q71" s="72" t="s">
        <v>21</v>
      </c>
      <c r="R71" s="216"/>
      <c r="S71" s="6"/>
      <c r="T71" s="6"/>
    </row>
    <row r="72" spans="1:20" s="17" customFormat="1" ht="36" hidden="1" customHeight="1" x14ac:dyDescent="0.25">
      <c r="A72" s="224"/>
      <c r="B72" s="226"/>
      <c r="C72" s="214"/>
      <c r="D72" s="214"/>
      <c r="E72" s="214"/>
      <c r="F72" s="222"/>
      <c r="G72" s="214"/>
      <c r="H72" s="206"/>
      <c r="I72" s="107"/>
      <c r="J72" s="108"/>
      <c r="K72" s="18"/>
      <c r="L72" s="19" t="s">
        <v>186</v>
      </c>
      <c r="M72" s="4" t="s">
        <v>1242</v>
      </c>
      <c r="N72" s="124"/>
      <c r="O72" s="45"/>
      <c r="P72" s="45"/>
      <c r="Q72" s="66"/>
      <c r="R72" s="216"/>
      <c r="S72" s="6"/>
      <c r="T72" s="6"/>
    </row>
    <row r="73" spans="1:20" s="17" customFormat="1" ht="36" hidden="1" customHeight="1" x14ac:dyDescent="0.25">
      <c r="A73" s="224"/>
      <c r="B73" s="226"/>
      <c r="C73" s="214"/>
      <c r="D73" s="214"/>
      <c r="E73" s="214"/>
      <c r="F73" s="222"/>
      <c r="G73" s="214"/>
      <c r="H73" s="206"/>
      <c r="I73" s="107"/>
      <c r="J73" s="108"/>
      <c r="K73" s="18"/>
      <c r="L73" s="19" t="s">
        <v>186</v>
      </c>
      <c r="M73" s="166" t="s">
        <v>489</v>
      </c>
      <c r="N73" s="26">
        <v>66930367</v>
      </c>
      <c r="O73" s="4" t="s">
        <v>490</v>
      </c>
      <c r="P73" s="4">
        <v>3122981573</v>
      </c>
      <c r="Q73" s="72" t="s">
        <v>491</v>
      </c>
      <c r="R73" s="216"/>
      <c r="S73" s="6"/>
      <c r="T73" s="6"/>
    </row>
    <row r="74" spans="1:20" s="17" customFormat="1" ht="36" hidden="1" customHeight="1" x14ac:dyDescent="0.25">
      <c r="A74" s="244"/>
      <c r="B74" s="245"/>
      <c r="C74" s="232"/>
      <c r="D74" s="232"/>
      <c r="E74" s="232"/>
      <c r="F74" s="233"/>
      <c r="G74" s="232"/>
      <c r="H74" s="239"/>
      <c r="I74" s="115"/>
      <c r="J74" s="116"/>
      <c r="K74" s="18"/>
      <c r="L74" s="19" t="s">
        <v>186</v>
      </c>
      <c r="M74" s="165" t="s">
        <v>492</v>
      </c>
      <c r="N74" s="6">
        <v>1113642428</v>
      </c>
      <c r="O74" s="6" t="s">
        <v>493</v>
      </c>
      <c r="P74" s="6" t="s">
        <v>494</v>
      </c>
      <c r="Q74" s="72" t="s">
        <v>495</v>
      </c>
      <c r="R74" s="251"/>
      <c r="S74" s="6"/>
      <c r="T74" s="6"/>
    </row>
    <row r="75" spans="1:20" s="17" customFormat="1" ht="66" hidden="1" customHeight="1" x14ac:dyDescent="0.25">
      <c r="A75" s="172">
        <v>900495079</v>
      </c>
      <c r="B75" s="157" t="s">
        <v>72</v>
      </c>
      <c r="C75" s="18" t="s">
        <v>11</v>
      </c>
      <c r="D75" s="18" t="s">
        <v>588</v>
      </c>
      <c r="E75" s="18" t="s">
        <v>73</v>
      </c>
      <c r="F75" s="24">
        <v>511</v>
      </c>
      <c r="G75" s="18" t="s">
        <v>9</v>
      </c>
      <c r="H75" s="18" t="s">
        <v>393</v>
      </c>
      <c r="I75" s="104" t="s">
        <v>1071</v>
      </c>
      <c r="J75" s="104" t="s">
        <v>1252</v>
      </c>
      <c r="K75" s="86" t="s">
        <v>202</v>
      </c>
      <c r="L75" s="19" t="s">
        <v>186</v>
      </c>
      <c r="M75" s="4" t="s">
        <v>893</v>
      </c>
      <c r="N75" s="4">
        <v>1007500619</v>
      </c>
      <c r="O75" s="4" t="s">
        <v>891</v>
      </c>
      <c r="P75" s="4">
        <v>3226500271</v>
      </c>
      <c r="Q75" s="72" t="s">
        <v>892</v>
      </c>
      <c r="R75" s="136" t="s">
        <v>1328</v>
      </c>
      <c r="S75" s="6"/>
      <c r="T75" s="6"/>
    </row>
    <row r="76" spans="1:20" s="17" customFormat="1" ht="49.5" hidden="1" customHeight="1" x14ac:dyDescent="0.25">
      <c r="A76" s="171">
        <v>900031681</v>
      </c>
      <c r="B76" s="156" t="s">
        <v>100</v>
      </c>
      <c r="C76" s="9" t="s">
        <v>11</v>
      </c>
      <c r="D76" s="9" t="s">
        <v>588</v>
      </c>
      <c r="E76" s="9" t="s">
        <v>73</v>
      </c>
      <c r="F76" s="15">
        <v>779</v>
      </c>
      <c r="G76" s="9" t="s">
        <v>9</v>
      </c>
      <c r="H76" s="9" t="s">
        <v>394</v>
      </c>
      <c r="I76" s="79" t="s">
        <v>395</v>
      </c>
      <c r="J76" s="79" t="s">
        <v>1212</v>
      </c>
      <c r="K76" s="86" t="s">
        <v>202</v>
      </c>
      <c r="L76" s="19" t="s">
        <v>186</v>
      </c>
      <c r="M76" s="6" t="s">
        <v>589</v>
      </c>
      <c r="N76" s="6">
        <v>1116445882</v>
      </c>
      <c r="O76" s="6" t="s">
        <v>590</v>
      </c>
      <c r="P76" s="6">
        <v>3135974458</v>
      </c>
      <c r="Q76" s="72" t="s">
        <v>74</v>
      </c>
      <c r="R76" s="105" t="s">
        <v>1328</v>
      </c>
      <c r="S76" s="6"/>
      <c r="T76" s="6"/>
    </row>
    <row r="77" spans="1:20" s="17" customFormat="1" ht="49.5" hidden="1" customHeight="1" x14ac:dyDescent="0.25">
      <c r="A77" s="262">
        <v>900087414</v>
      </c>
      <c r="B77" s="307" t="s">
        <v>138</v>
      </c>
      <c r="C77" s="259" t="s">
        <v>20</v>
      </c>
      <c r="D77" s="205" t="s">
        <v>1276</v>
      </c>
      <c r="E77" s="205" t="s">
        <v>17</v>
      </c>
      <c r="F77" s="268">
        <v>2364</v>
      </c>
      <c r="G77" s="259" t="s">
        <v>9</v>
      </c>
      <c r="H77" s="205" t="s">
        <v>398</v>
      </c>
      <c r="I77" s="69" t="s">
        <v>1370</v>
      </c>
      <c r="J77" s="69" t="s">
        <v>1176</v>
      </c>
      <c r="K77" s="46" t="s">
        <v>202</v>
      </c>
      <c r="L77" s="19" t="s">
        <v>186</v>
      </c>
      <c r="M77" s="16" t="s">
        <v>591</v>
      </c>
      <c r="N77" s="7">
        <v>1116131486</v>
      </c>
      <c r="O77" s="6" t="s">
        <v>592</v>
      </c>
      <c r="P77" s="6">
        <v>3107023205</v>
      </c>
      <c r="Q77" s="72" t="s">
        <v>593</v>
      </c>
      <c r="R77" s="215" t="s">
        <v>1328</v>
      </c>
      <c r="S77" s="6"/>
      <c r="T77" s="6"/>
    </row>
    <row r="78" spans="1:20" s="17" customFormat="1" ht="49.5" hidden="1" customHeight="1" x14ac:dyDescent="0.25">
      <c r="A78" s="263"/>
      <c r="B78" s="308"/>
      <c r="C78" s="260"/>
      <c r="D78" s="214"/>
      <c r="E78" s="214"/>
      <c r="F78" s="269"/>
      <c r="G78" s="260"/>
      <c r="H78" s="206"/>
      <c r="I78" s="117"/>
      <c r="J78" s="118"/>
      <c r="K78" s="14"/>
      <c r="L78" s="19" t="s">
        <v>186</v>
      </c>
      <c r="M78" s="16" t="s">
        <v>1060</v>
      </c>
      <c r="N78" s="7">
        <v>1005862436</v>
      </c>
      <c r="O78" s="6" t="s">
        <v>1059</v>
      </c>
      <c r="P78" s="6">
        <v>3173525679</v>
      </c>
      <c r="Q78" s="72" t="s">
        <v>1075</v>
      </c>
      <c r="R78" s="216"/>
      <c r="S78" s="6"/>
      <c r="T78" s="6"/>
    </row>
    <row r="79" spans="1:20" s="17" customFormat="1" ht="49.5" hidden="1" customHeight="1" x14ac:dyDescent="0.25">
      <c r="A79" s="263"/>
      <c r="B79" s="308"/>
      <c r="C79" s="260"/>
      <c r="D79" s="214"/>
      <c r="E79" s="214"/>
      <c r="F79" s="269"/>
      <c r="G79" s="260"/>
      <c r="H79" s="206"/>
      <c r="I79" s="115"/>
      <c r="J79" s="116"/>
      <c r="K79" s="14"/>
      <c r="L79" s="19" t="s">
        <v>186</v>
      </c>
      <c r="M79" s="16" t="s">
        <v>594</v>
      </c>
      <c r="N79" s="7">
        <v>29974995</v>
      </c>
      <c r="O79" s="6" t="s">
        <v>595</v>
      </c>
      <c r="P79" s="6">
        <v>3145029044</v>
      </c>
      <c r="Q79" s="72" t="s">
        <v>596</v>
      </c>
      <c r="R79" s="254"/>
      <c r="S79" s="6"/>
      <c r="T79" s="6"/>
    </row>
    <row r="80" spans="1:20" s="17" customFormat="1" ht="75" hidden="1" x14ac:dyDescent="0.25">
      <c r="A80" s="82">
        <v>800157686</v>
      </c>
      <c r="B80" s="83" t="s">
        <v>136</v>
      </c>
      <c r="C80" s="18" t="s">
        <v>11</v>
      </c>
      <c r="D80" s="18" t="s">
        <v>598</v>
      </c>
      <c r="E80" s="18" t="s">
        <v>73</v>
      </c>
      <c r="F80" s="24">
        <v>939</v>
      </c>
      <c r="G80" s="18" t="s">
        <v>9</v>
      </c>
      <c r="H80" s="18" t="s">
        <v>1044</v>
      </c>
      <c r="I80" s="104" t="s">
        <v>1147</v>
      </c>
      <c r="J80" s="104" t="s">
        <v>293</v>
      </c>
      <c r="K80" s="86" t="s">
        <v>202</v>
      </c>
      <c r="L80" s="19" t="s">
        <v>186</v>
      </c>
      <c r="M80" s="6" t="s">
        <v>498</v>
      </c>
      <c r="N80" s="6">
        <v>29707256</v>
      </c>
      <c r="O80" s="6" t="s">
        <v>499</v>
      </c>
      <c r="P80" s="6">
        <v>3182049459</v>
      </c>
      <c r="Q80" s="72" t="s">
        <v>137</v>
      </c>
      <c r="R80" s="136" t="s">
        <v>1521</v>
      </c>
      <c r="S80" s="6" t="s">
        <v>1290</v>
      </c>
      <c r="T80" s="6" t="s">
        <v>1522</v>
      </c>
    </row>
    <row r="81" spans="1:20" s="17" customFormat="1" ht="84.75" hidden="1" customHeight="1" x14ac:dyDescent="0.25">
      <c r="A81" s="80">
        <v>891300237</v>
      </c>
      <c r="B81" s="50" t="s">
        <v>1213</v>
      </c>
      <c r="C81" s="9" t="s">
        <v>11</v>
      </c>
      <c r="D81" s="9" t="s">
        <v>599</v>
      </c>
      <c r="E81" s="9" t="s">
        <v>17</v>
      </c>
      <c r="F81" s="15">
        <v>3107</v>
      </c>
      <c r="G81" s="9" t="s">
        <v>9</v>
      </c>
      <c r="H81" s="9" t="s">
        <v>396</v>
      </c>
      <c r="I81" s="79" t="s">
        <v>403</v>
      </c>
      <c r="J81" s="79" t="s">
        <v>1515</v>
      </c>
      <c r="K81" s="86" t="s">
        <v>202</v>
      </c>
      <c r="L81" s="19" t="s">
        <v>186</v>
      </c>
      <c r="M81" s="6" t="s">
        <v>496</v>
      </c>
      <c r="N81" s="6">
        <v>1113637534</v>
      </c>
      <c r="O81" s="6" t="s">
        <v>320</v>
      </c>
      <c r="P81" s="6">
        <v>3172524964</v>
      </c>
      <c r="Q81" s="72" t="s">
        <v>497</v>
      </c>
      <c r="R81" s="136" t="s">
        <v>1521</v>
      </c>
      <c r="S81" s="6" t="s">
        <v>1290</v>
      </c>
      <c r="T81" s="6" t="s">
        <v>1522</v>
      </c>
    </row>
    <row r="82" spans="1:20" s="17" customFormat="1" ht="75" hidden="1" x14ac:dyDescent="0.25">
      <c r="A82" s="82">
        <v>900934328</v>
      </c>
      <c r="B82" s="83" t="s">
        <v>165</v>
      </c>
      <c r="C82" s="18" t="s">
        <v>11</v>
      </c>
      <c r="D82" s="18" t="s">
        <v>599</v>
      </c>
      <c r="E82" s="18" t="s">
        <v>166</v>
      </c>
      <c r="F82" s="24">
        <v>21</v>
      </c>
      <c r="G82" s="18" t="s">
        <v>98</v>
      </c>
      <c r="H82" s="18" t="s">
        <v>397</v>
      </c>
      <c r="I82" s="85" t="s">
        <v>186</v>
      </c>
      <c r="J82" s="85" t="s">
        <v>186</v>
      </c>
      <c r="K82" s="18" t="s">
        <v>187</v>
      </c>
      <c r="L82" s="19" t="s">
        <v>186</v>
      </c>
      <c r="M82" s="181" t="s">
        <v>960</v>
      </c>
      <c r="N82" s="181">
        <v>66802283</v>
      </c>
      <c r="O82" s="181" t="s">
        <v>501</v>
      </c>
      <c r="P82" s="181">
        <v>3206875290</v>
      </c>
      <c r="Q82" s="191" t="s">
        <v>997</v>
      </c>
      <c r="R82" s="136" t="s">
        <v>1521</v>
      </c>
      <c r="S82" s="6" t="s">
        <v>1290</v>
      </c>
      <c r="T82" s="6" t="s">
        <v>1522</v>
      </c>
    </row>
    <row r="83" spans="1:20" s="17" customFormat="1" ht="36" hidden="1" customHeight="1" x14ac:dyDescent="0.25">
      <c r="A83" s="262">
        <v>900211167</v>
      </c>
      <c r="B83" s="265" t="s">
        <v>141</v>
      </c>
      <c r="C83" s="259" t="s">
        <v>11</v>
      </c>
      <c r="D83" s="205" t="s">
        <v>602</v>
      </c>
      <c r="E83" s="259" t="s">
        <v>35</v>
      </c>
      <c r="F83" s="268">
        <v>1017</v>
      </c>
      <c r="G83" s="259" t="s">
        <v>9</v>
      </c>
      <c r="H83" s="205" t="s">
        <v>399</v>
      </c>
      <c r="I83" s="69" t="s">
        <v>288</v>
      </c>
      <c r="J83" s="69" t="s">
        <v>223</v>
      </c>
      <c r="K83" s="14" t="s">
        <v>187</v>
      </c>
      <c r="L83" s="19" t="s">
        <v>186</v>
      </c>
      <c r="M83" s="6" t="s">
        <v>1143</v>
      </c>
      <c r="N83" s="7">
        <v>1107524630</v>
      </c>
      <c r="O83" s="6" t="s">
        <v>361</v>
      </c>
      <c r="P83" s="6">
        <v>3108965101</v>
      </c>
      <c r="Q83" s="72" t="s">
        <v>1142</v>
      </c>
      <c r="R83" s="215" t="s">
        <v>1144</v>
      </c>
      <c r="S83" s="6"/>
      <c r="T83" s="20"/>
    </row>
    <row r="84" spans="1:20" s="17" customFormat="1" ht="36" hidden="1" customHeight="1" x14ac:dyDescent="0.25">
      <c r="A84" s="263"/>
      <c r="B84" s="266"/>
      <c r="C84" s="260"/>
      <c r="D84" s="214"/>
      <c r="E84" s="260"/>
      <c r="F84" s="269"/>
      <c r="G84" s="260"/>
      <c r="H84" s="206"/>
      <c r="I84" s="14" t="s">
        <v>1123</v>
      </c>
      <c r="J84" s="14" t="s">
        <v>1123</v>
      </c>
      <c r="K84" s="14"/>
      <c r="L84" s="19" t="s">
        <v>186</v>
      </c>
      <c r="M84" s="6" t="s">
        <v>600</v>
      </c>
      <c r="N84" s="7">
        <v>1143986928</v>
      </c>
      <c r="O84" s="6" t="s">
        <v>601</v>
      </c>
      <c r="P84" s="6">
        <v>3506137506</v>
      </c>
      <c r="Q84" s="72" t="s">
        <v>142</v>
      </c>
      <c r="R84" s="216"/>
      <c r="S84" s="6"/>
      <c r="T84" s="6"/>
    </row>
    <row r="85" spans="1:20" s="13" customFormat="1" ht="24.75" hidden="1" customHeight="1" x14ac:dyDescent="0.25">
      <c r="A85" s="293">
        <v>891301549</v>
      </c>
      <c r="B85" s="348" t="s">
        <v>22</v>
      </c>
      <c r="C85" s="259" t="s">
        <v>11</v>
      </c>
      <c r="D85" s="205" t="s">
        <v>369</v>
      </c>
      <c r="E85" s="205" t="s">
        <v>23</v>
      </c>
      <c r="F85" s="268">
        <v>489</v>
      </c>
      <c r="G85" s="259" t="s">
        <v>9</v>
      </c>
      <c r="H85" s="205" t="s">
        <v>401</v>
      </c>
      <c r="I85" s="89" t="s">
        <v>296</v>
      </c>
      <c r="J85" s="89" t="s">
        <v>281</v>
      </c>
      <c r="K85" s="46" t="s">
        <v>202</v>
      </c>
      <c r="L85" s="19" t="s">
        <v>186</v>
      </c>
      <c r="M85" s="16" t="s">
        <v>354</v>
      </c>
      <c r="N85" s="7">
        <v>32785377</v>
      </c>
      <c r="O85" s="6" t="s">
        <v>355</v>
      </c>
      <c r="P85" s="6">
        <v>3186084372</v>
      </c>
      <c r="Q85" s="72" t="s">
        <v>356</v>
      </c>
      <c r="R85" s="312" t="s">
        <v>1237</v>
      </c>
      <c r="S85" s="6" t="s">
        <v>1449</v>
      </c>
      <c r="T85" s="6" t="s">
        <v>1524</v>
      </c>
    </row>
    <row r="86" spans="1:20" s="13" customFormat="1" ht="24.75" hidden="1" customHeight="1" x14ac:dyDescent="0.25">
      <c r="A86" s="306"/>
      <c r="B86" s="300"/>
      <c r="C86" s="260"/>
      <c r="D86" s="214"/>
      <c r="E86" s="214"/>
      <c r="F86" s="269"/>
      <c r="G86" s="260"/>
      <c r="H86" s="206"/>
      <c r="I86" s="109"/>
      <c r="J86" s="110"/>
      <c r="K86" s="14"/>
      <c r="L86" s="19" t="s">
        <v>186</v>
      </c>
      <c r="M86" s="16" t="s">
        <v>357</v>
      </c>
      <c r="N86" s="7">
        <v>52543198</v>
      </c>
      <c r="O86" s="6" t="s">
        <v>358</v>
      </c>
      <c r="P86" s="6">
        <v>3102832411</v>
      </c>
      <c r="Q86" s="72" t="s">
        <v>359</v>
      </c>
      <c r="R86" s="352"/>
      <c r="S86" s="7"/>
      <c r="T86" s="6"/>
    </row>
    <row r="87" spans="1:20" s="13" customFormat="1" ht="24.75" hidden="1" customHeight="1" x14ac:dyDescent="0.25">
      <c r="A87" s="306"/>
      <c r="B87" s="300"/>
      <c r="C87" s="260"/>
      <c r="D87" s="214"/>
      <c r="E87" s="214"/>
      <c r="F87" s="269"/>
      <c r="G87" s="260"/>
      <c r="H87" s="206"/>
      <c r="I87" s="111"/>
      <c r="J87" s="112"/>
      <c r="K87" s="14"/>
      <c r="L87" s="19" t="s">
        <v>186</v>
      </c>
      <c r="M87" s="16" t="s">
        <v>360</v>
      </c>
      <c r="N87" s="28"/>
      <c r="O87" s="6" t="s">
        <v>361</v>
      </c>
      <c r="P87" s="6" t="s">
        <v>1187</v>
      </c>
      <c r="Q87" s="72" t="s">
        <v>362</v>
      </c>
      <c r="R87" s="352"/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11"/>
      <c r="J88" s="112"/>
      <c r="K88" s="14"/>
      <c r="L88" s="19" t="s">
        <v>186</v>
      </c>
      <c r="M88" s="16" t="s">
        <v>363</v>
      </c>
      <c r="N88" s="7">
        <v>1116261521</v>
      </c>
      <c r="O88" s="6" t="s">
        <v>364</v>
      </c>
      <c r="P88" s="6" t="s">
        <v>365</v>
      </c>
      <c r="Q88" s="72" t="s">
        <v>24</v>
      </c>
      <c r="R88" s="352"/>
      <c r="S88" s="7"/>
      <c r="T88" s="6"/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920</v>
      </c>
      <c r="N89" s="7">
        <v>1123313725</v>
      </c>
      <c r="O89" s="6" t="s">
        <v>714</v>
      </c>
      <c r="P89" s="6">
        <v>3164465688</v>
      </c>
      <c r="Q89" s="72" t="s">
        <v>921</v>
      </c>
      <c r="R89" s="352"/>
      <c r="S89" s="7"/>
      <c r="T89" s="6"/>
    </row>
    <row r="90" spans="1:20" s="13" customFormat="1" ht="24.75" hidden="1" customHeight="1" x14ac:dyDescent="0.25">
      <c r="A90" s="294"/>
      <c r="B90" s="301"/>
      <c r="C90" s="261"/>
      <c r="D90" s="232"/>
      <c r="E90" s="232"/>
      <c r="F90" s="270"/>
      <c r="G90" s="261"/>
      <c r="H90" s="239"/>
      <c r="I90" s="113"/>
      <c r="J90" s="114"/>
      <c r="K90" s="14"/>
      <c r="L90" s="19" t="s">
        <v>186</v>
      </c>
      <c r="M90" s="49" t="s">
        <v>366</v>
      </c>
      <c r="N90" s="14" t="s">
        <v>861</v>
      </c>
      <c r="O90" s="18" t="s">
        <v>367</v>
      </c>
      <c r="P90" s="14" t="s">
        <v>860</v>
      </c>
      <c r="Q90" s="72" t="s">
        <v>368</v>
      </c>
      <c r="R90" s="353"/>
      <c r="S90" s="7"/>
      <c r="T90" s="6"/>
    </row>
    <row r="91" spans="1:20" s="13" customFormat="1" ht="21.75" hidden="1" customHeight="1" x14ac:dyDescent="0.25">
      <c r="A91" s="365">
        <v>815000863</v>
      </c>
      <c r="B91" s="265" t="s">
        <v>42</v>
      </c>
      <c r="C91" s="205" t="s">
        <v>43</v>
      </c>
      <c r="D91" s="205" t="s">
        <v>603</v>
      </c>
      <c r="E91" s="205" t="s">
        <v>35</v>
      </c>
      <c r="F91" s="268">
        <v>2945</v>
      </c>
      <c r="G91" s="259" t="s">
        <v>9</v>
      </c>
      <c r="H91" s="205" t="s">
        <v>402</v>
      </c>
      <c r="I91" s="89" t="s">
        <v>1248</v>
      </c>
      <c r="J91" s="89" t="s">
        <v>1371</v>
      </c>
      <c r="K91" s="14" t="s">
        <v>187</v>
      </c>
      <c r="L91" s="19" t="s">
        <v>186</v>
      </c>
      <c r="M91" s="6" t="s">
        <v>604</v>
      </c>
      <c r="N91" s="7">
        <v>1115093726</v>
      </c>
      <c r="O91" s="6" t="s">
        <v>605</v>
      </c>
      <c r="P91" s="6" t="s">
        <v>606</v>
      </c>
      <c r="Q91" s="72" t="s">
        <v>607</v>
      </c>
      <c r="R91" s="303" t="s">
        <v>1182</v>
      </c>
      <c r="S91" s="7"/>
      <c r="T91" s="6"/>
    </row>
    <row r="92" spans="1:20" s="13" customFormat="1" ht="21.75" hidden="1" customHeight="1" x14ac:dyDescent="0.25">
      <c r="A92" s="365"/>
      <c r="B92" s="266"/>
      <c r="C92" s="214"/>
      <c r="D92" s="214"/>
      <c r="E92" s="214"/>
      <c r="F92" s="269"/>
      <c r="G92" s="260"/>
      <c r="H92" s="206"/>
      <c r="I92" s="14" t="s">
        <v>1123</v>
      </c>
      <c r="J92" s="14" t="s">
        <v>1123</v>
      </c>
      <c r="K92" s="14"/>
      <c r="L92" s="19" t="s">
        <v>186</v>
      </c>
      <c r="M92" s="6" t="s">
        <v>608</v>
      </c>
      <c r="N92" s="7">
        <v>1115071081</v>
      </c>
      <c r="O92" s="6" t="s">
        <v>609</v>
      </c>
      <c r="P92" s="6">
        <v>3164517578</v>
      </c>
      <c r="Q92" s="72" t="s">
        <v>610</v>
      </c>
      <c r="R92" s="304"/>
      <c r="S92" s="7" t="s">
        <v>537</v>
      </c>
      <c r="T92" s="6" t="s">
        <v>1527</v>
      </c>
    </row>
    <row r="93" spans="1:20" s="13" customFormat="1" ht="21.75" hidden="1" customHeight="1" x14ac:dyDescent="0.25">
      <c r="A93" s="365"/>
      <c r="B93" s="266"/>
      <c r="C93" s="214"/>
      <c r="D93" s="214"/>
      <c r="E93" s="214"/>
      <c r="F93" s="269"/>
      <c r="G93" s="260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611</v>
      </c>
      <c r="N93" s="7">
        <v>1115070939</v>
      </c>
      <c r="O93" s="6" t="s">
        <v>612</v>
      </c>
      <c r="P93" s="16">
        <v>3173112260</v>
      </c>
      <c r="Q93" s="72" t="s">
        <v>613</v>
      </c>
      <c r="R93" s="304"/>
      <c r="S93" s="7"/>
      <c r="T93" s="6"/>
    </row>
    <row r="94" spans="1:20" s="21" customFormat="1" ht="21.75" hidden="1" customHeight="1" x14ac:dyDescent="0.25">
      <c r="A94" s="365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4" t="s">
        <v>1181</v>
      </c>
      <c r="N94" s="5">
        <v>31432901</v>
      </c>
      <c r="O94" s="4" t="s">
        <v>614</v>
      </c>
      <c r="P94" s="4">
        <v>3106955318</v>
      </c>
      <c r="Q94" s="72" t="s">
        <v>44</v>
      </c>
      <c r="R94" s="304"/>
      <c r="S94" s="7"/>
      <c r="T94" s="20"/>
    </row>
    <row r="95" spans="1:20" s="13" customFormat="1" ht="27" hidden="1" customHeight="1" x14ac:dyDescent="0.25">
      <c r="A95" s="365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615</v>
      </c>
      <c r="N95" s="7">
        <v>1115085982</v>
      </c>
      <c r="O95" s="6" t="s">
        <v>616</v>
      </c>
      <c r="P95" s="6">
        <v>3107533145</v>
      </c>
      <c r="Q95" s="72" t="s">
        <v>617</v>
      </c>
      <c r="R95" s="304"/>
      <c r="S95" s="6"/>
      <c r="T95" s="6"/>
    </row>
    <row r="96" spans="1:20" s="13" customFormat="1" ht="21.75" hidden="1" customHeight="1" x14ac:dyDescent="0.25">
      <c r="A96" s="365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6" t="s">
        <v>618</v>
      </c>
      <c r="N96" s="7">
        <v>1115086386</v>
      </c>
      <c r="O96" s="6" t="s">
        <v>619</v>
      </c>
      <c r="P96" s="6">
        <v>3177912992</v>
      </c>
      <c r="Q96" s="72" t="s">
        <v>620</v>
      </c>
      <c r="R96" s="304"/>
      <c r="S96" s="7"/>
      <c r="T96" s="6"/>
    </row>
    <row r="97" spans="1:20" s="13" customFormat="1" ht="21.75" hidden="1" customHeight="1" x14ac:dyDescent="0.25">
      <c r="A97" s="365"/>
      <c r="B97" s="267"/>
      <c r="C97" s="232"/>
      <c r="D97" s="232"/>
      <c r="E97" s="232"/>
      <c r="F97" s="270"/>
      <c r="G97" s="261"/>
      <c r="H97" s="239"/>
      <c r="I97" s="14" t="s">
        <v>1123</v>
      </c>
      <c r="J97" s="14" t="s">
        <v>1123</v>
      </c>
      <c r="K97" s="14"/>
      <c r="L97" s="19" t="s">
        <v>186</v>
      </c>
      <c r="M97" s="6" t="s">
        <v>1083</v>
      </c>
      <c r="N97" s="6">
        <v>1112957776</v>
      </c>
      <c r="O97" s="6" t="s">
        <v>1085</v>
      </c>
      <c r="P97" s="6" t="s">
        <v>1084</v>
      </c>
      <c r="Q97" s="72" t="s">
        <v>617</v>
      </c>
      <c r="R97" s="305"/>
      <c r="S97" s="6"/>
      <c r="T97" s="6"/>
    </row>
    <row r="98" spans="1:20" s="13" customFormat="1" ht="31.5" hidden="1" customHeight="1" x14ac:dyDescent="0.25">
      <c r="A98" s="323">
        <v>800197463</v>
      </c>
      <c r="B98" s="265" t="s">
        <v>27</v>
      </c>
      <c r="C98" s="259" t="s">
        <v>11</v>
      </c>
      <c r="D98" s="205" t="s">
        <v>1257</v>
      </c>
      <c r="E98" s="259" t="s">
        <v>28</v>
      </c>
      <c r="F98" s="268">
        <v>6123</v>
      </c>
      <c r="G98" s="259" t="s">
        <v>9</v>
      </c>
      <c r="H98" s="205" t="s">
        <v>404</v>
      </c>
      <c r="I98" s="89" t="s">
        <v>405</v>
      </c>
      <c r="J98" s="89" t="s">
        <v>1372</v>
      </c>
      <c r="K98" s="46" t="s">
        <v>202</v>
      </c>
      <c r="L98" s="19" t="s">
        <v>186</v>
      </c>
      <c r="M98" s="48" t="s">
        <v>937</v>
      </c>
      <c r="N98" s="12">
        <v>1116267330</v>
      </c>
      <c r="O98" s="6" t="s">
        <v>938</v>
      </c>
      <c r="P98" s="20">
        <v>3185598825</v>
      </c>
      <c r="Q98" s="73" t="s">
        <v>939</v>
      </c>
      <c r="R98" s="215" t="s">
        <v>1292</v>
      </c>
      <c r="S98" s="7"/>
      <c r="T98" s="6"/>
    </row>
    <row r="99" spans="1:20" s="13" customFormat="1" ht="31.5" hidden="1" customHeight="1" x14ac:dyDescent="0.25">
      <c r="A99" s="324"/>
      <c r="B99" s="266"/>
      <c r="C99" s="260"/>
      <c r="D99" s="214"/>
      <c r="E99" s="260"/>
      <c r="F99" s="269"/>
      <c r="G99" s="260"/>
      <c r="H99" s="206"/>
      <c r="I99" s="14" t="s">
        <v>1123</v>
      </c>
      <c r="J99" s="14" t="s">
        <v>1123</v>
      </c>
      <c r="K99" s="14"/>
      <c r="L99" s="19" t="s">
        <v>186</v>
      </c>
      <c r="M99" s="48" t="s">
        <v>621</v>
      </c>
      <c r="N99" s="12">
        <v>31578815</v>
      </c>
      <c r="O99" s="6" t="s">
        <v>622</v>
      </c>
      <c r="P99" s="20">
        <v>3207209899</v>
      </c>
      <c r="Q99" s="73" t="s">
        <v>943</v>
      </c>
      <c r="R99" s="216"/>
      <c r="S99" s="7"/>
      <c r="T99" s="6"/>
    </row>
    <row r="100" spans="1:20" s="13" customFormat="1" ht="31.5" hidden="1" customHeight="1" x14ac:dyDescent="0.25">
      <c r="A100" s="324"/>
      <c r="B100" s="266"/>
      <c r="C100" s="260"/>
      <c r="D100" s="214"/>
      <c r="E100" s="260"/>
      <c r="F100" s="269"/>
      <c r="G100" s="260"/>
      <c r="H100" s="206"/>
      <c r="I100" s="14" t="s">
        <v>1123</v>
      </c>
      <c r="J100" s="14" t="s">
        <v>1123</v>
      </c>
      <c r="K100" s="14"/>
      <c r="L100" s="19" t="s">
        <v>186</v>
      </c>
      <c r="M100" s="48" t="s">
        <v>623</v>
      </c>
      <c r="N100" s="7">
        <v>66981671</v>
      </c>
      <c r="O100" s="6" t="s">
        <v>624</v>
      </c>
      <c r="P100" s="20">
        <v>3127056239</v>
      </c>
      <c r="Q100" s="73" t="s">
        <v>625</v>
      </c>
      <c r="R100" s="216"/>
      <c r="S100" s="7"/>
      <c r="T100" s="6"/>
    </row>
    <row r="101" spans="1:20" s="13" customFormat="1" ht="31.5" hidden="1" customHeight="1" x14ac:dyDescent="0.25">
      <c r="A101" s="324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20" t="s">
        <v>1021</v>
      </c>
      <c r="N101" s="28"/>
      <c r="O101" s="29"/>
      <c r="P101" s="20">
        <v>3234901383</v>
      </c>
      <c r="Q101" s="132"/>
      <c r="R101" s="216"/>
      <c r="S101" s="7"/>
      <c r="T101" s="6"/>
    </row>
    <row r="102" spans="1:20" s="13" customFormat="1" ht="31.5" hidden="1" customHeight="1" x14ac:dyDescent="0.25">
      <c r="A102" s="325"/>
      <c r="B102" s="267"/>
      <c r="C102" s="261"/>
      <c r="D102" s="232"/>
      <c r="E102" s="261"/>
      <c r="F102" s="270"/>
      <c r="G102" s="261"/>
      <c r="H102" s="239"/>
      <c r="I102" s="14" t="s">
        <v>1123</v>
      </c>
      <c r="J102" s="14" t="s">
        <v>1123</v>
      </c>
      <c r="K102" s="14"/>
      <c r="L102" s="19" t="s">
        <v>186</v>
      </c>
      <c r="M102" s="20" t="s">
        <v>942</v>
      </c>
      <c r="N102" s="12">
        <v>1113528928</v>
      </c>
      <c r="O102" s="6" t="s">
        <v>940</v>
      </c>
      <c r="P102" s="20">
        <v>3188929034</v>
      </c>
      <c r="Q102" s="73" t="s">
        <v>941</v>
      </c>
      <c r="R102" s="251"/>
      <c r="S102" s="7"/>
      <c r="T102" s="6"/>
    </row>
    <row r="103" spans="1:20" s="13" customFormat="1" ht="31.5" hidden="1" customHeight="1" x14ac:dyDescent="0.25">
      <c r="A103" s="217">
        <v>800041007</v>
      </c>
      <c r="B103" s="295" t="s">
        <v>1118</v>
      </c>
      <c r="C103" s="205" t="s">
        <v>1322</v>
      </c>
      <c r="D103" s="205" t="s">
        <v>1119</v>
      </c>
      <c r="E103" s="205" t="s">
        <v>1120</v>
      </c>
      <c r="F103" s="268">
        <v>102</v>
      </c>
      <c r="G103" s="259" t="s">
        <v>1121</v>
      </c>
      <c r="H103" s="205" t="s">
        <v>1124</v>
      </c>
      <c r="I103" s="90" t="s">
        <v>1122</v>
      </c>
      <c r="J103" s="90" t="s">
        <v>186</v>
      </c>
      <c r="K103" s="46" t="s">
        <v>202</v>
      </c>
      <c r="L103" s="19" t="s">
        <v>186</v>
      </c>
      <c r="M103" s="20" t="s">
        <v>1365</v>
      </c>
      <c r="N103" s="12">
        <v>530009422</v>
      </c>
      <c r="O103" s="29"/>
      <c r="P103" s="20">
        <v>3142428680</v>
      </c>
      <c r="Q103" s="73" t="s">
        <v>1366</v>
      </c>
      <c r="R103" s="351" t="s">
        <v>1367</v>
      </c>
      <c r="S103" s="7"/>
      <c r="T103" s="6"/>
    </row>
    <row r="104" spans="1:20" s="13" customFormat="1" ht="31.5" hidden="1" customHeight="1" x14ac:dyDescent="0.25">
      <c r="A104" s="218"/>
      <c r="B104" s="309"/>
      <c r="C104" s="214"/>
      <c r="D104" s="214"/>
      <c r="E104" s="214"/>
      <c r="F104" s="269"/>
      <c r="G104" s="260"/>
      <c r="H104" s="214"/>
      <c r="I104" s="74"/>
      <c r="J104" s="74"/>
      <c r="K104" s="14"/>
      <c r="L104" s="19" t="s">
        <v>186</v>
      </c>
      <c r="M104" s="20" t="s">
        <v>1364</v>
      </c>
      <c r="N104" s="12">
        <v>1113620014</v>
      </c>
      <c r="O104" s="29"/>
      <c r="P104" s="20">
        <v>3188204606</v>
      </c>
      <c r="Q104" s="73" t="s">
        <v>1363</v>
      </c>
      <c r="R104" s="352"/>
      <c r="S104" s="7"/>
      <c r="T104" s="6"/>
    </row>
    <row r="105" spans="1:20" s="13" customFormat="1" ht="76.5" hidden="1" customHeight="1" x14ac:dyDescent="0.25">
      <c r="A105" s="242"/>
      <c r="B105" s="296"/>
      <c r="C105" s="232"/>
      <c r="D105" s="232"/>
      <c r="E105" s="232"/>
      <c r="F105" s="270"/>
      <c r="G105" s="261"/>
      <c r="H105" s="232"/>
      <c r="I105" s="74"/>
      <c r="J105" s="74"/>
      <c r="K105" s="14"/>
      <c r="L105" s="19" t="s">
        <v>186</v>
      </c>
      <c r="M105" s="100" t="s">
        <v>1125</v>
      </c>
      <c r="N105" s="168">
        <v>38641932</v>
      </c>
      <c r="O105" s="137"/>
      <c r="P105" s="100">
        <v>3188929034</v>
      </c>
      <c r="Q105" s="73" t="s">
        <v>1126</v>
      </c>
      <c r="R105" s="353"/>
      <c r="S105" s="6"/>
      <c r="T105" s="6"/>
    </row>
    <row r="106" spans="1:20" s="13" customFormat="1" ht="32.25" hidden="1" customHeight="1" x14ac:dyDescent="0.25">
      <c r="A106" s="262">
        <v>830016868</v>
      </c>
      <c r="B106" s="265" t="s">
        <v>34</v>
      </c>
      <c r="C106" s="259" t="s">
        <v>16</v>
      </c>
      <c r="D106" s="214" t="s">
        <v>626</v>
      </c>
      <c r="E106" s="205" t="s">
        <v>35</v>
      </c>
      <c r="F106" s="268">
        <v>2229</v>
      </c>
      <c r="G106" s="259" t="s">
        <v>9</v>
      </c>
      <c r="H106" s="205" t="s">
        <v>406</v>
      </c>
      <c r="I106" s="69" t="s">
        <v>1114</v>
      </c>
      <c r="J106" s="69" t="s">
        <v>1373</v>
      </c>
      <c r="K106" s="46" t="s">
        <v>202</v>
      </c>
      <c r="L106" s="51" t="s">
        <v>283</v>
      </c>
      <c r="M106" s="6" t="s">
        <v>341</v>
      </c>
      <c r="N106" s="6">
        <v>1070591821</v>
      </c>
      <c r="O106" s="6" t="s">
        <v>342</v>
      </c>
      <c r="P106" s="6">
        <v>3102230844</v>
      </c>
      <c r="Q106" s="72" t="s">
        <v>343</v>
      </c>
      <c r="R106" s="237" t="s">
        <v>1262</v>
      </c>
      <c r="S106" s="6" t="s">
        <v>537</v>
      </c>
      <c r="T106" s="6" t="s">
        <v>1512</v>
      </c>
    </row>
    <row r="107" spans="1:20" s="13" customFormat="1" ht="32.25" hidden="1" customHeight="1" x14ac:dyDescent="0.25">
      <c r="A107" s="263"/>
      <c r="B107" s="266"/>
      <c r="C107" s="260"/>
      <c r="D107" s="214"/>
      <c r="E107" s="214"/>
      <c r="F107" s="269"/>
      <c r="G107" s="260"/>
      <c r="H107" s="206"/>
      <c r="I107" s="14" t="s">
        <v>1123</v>
      </c>
      <c r="J107" s="14" t="s">
        <v>1123</v>
      </c>
      <c r="K107" s="14"/>
      <c r="L107" s="51" t="s">
        <v>283</v>
      </c>
      <c r="M107" s="4" t="s">
        <v>344</v>
      </c>
      <c r="N107" s="5">
        <v>39580109</v>
      </c>
      <c r="O107" s="4" t="s">
        <v>345</v>
      </c>
      <c r="P107" s="4">
        <v>3185171807</v>
      </c>
      <c r="Q107" s="72" t="s">
        <v>346</v>
      </c>
      <c r="R107" s="240"/>
      <c r="S107" s="7"/>
      <c r="T107" s="6"/>
    </row>
    <row r="108" spans="1:20" s="13" customFormat="1" ht="32.25" hidden="1" customHeight="1" x14ac:dyDescent="0.25">
      <c r="A108" s="263"/>
      <c r="B108" s="266"/>
      <c r="C108" s="260"/>
      <c r="D108" s="214"/>
      <c r="E108" s="214"/>
      <c r="F108" s="269"/>
      <c r="G108" s="260"/>
      <c r="H108" s="206"/>
      <c r="I108" s="14" t="s">
        <v>1123</v>
      </c>
      <c r="J108" s="14" t="s">
        <v>1123</v>
      </c>
      <c r="K108" s="14"/>
      <c r="L108" s="51" t="s">
        <v>283</v>
      </c>
      <c r="M108" s="4" t="s">
        <v>1283</v>
      </c>
      <c r="N108" s="5">
        <v>111122334</v>
      </c>
      <c r="O108" s="4" t="s">
        <v>383</v>
      </c>
      <c r="P108" s="4">
        <v>3188960388</v>
      </c>
      <c r="Q108" s="72" t="s">
        <v>1284</v>
      </c>
      <c r="R108" s="240"/>
      <c r="S108" s="6"/>
      <c r="T108" s="6"/>
    </row>
    <row r="109" spans="1:20" s="13" customFormat="1" ht="32.2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1079</v>
      </c>
      <c r="N109" s="5">
        <v>1117512390</v>
      </c>
      <c r="O109" s="4" t="s">
        <v>1077</v>
      </c>
      <c r="P109" s="4">
        <v>3176411216</v>
      </c>
      <c r="Q109" s="72" t="s">
        <v>1078</v>
      </c>
      <c r="R109" s="240"/>
      <c r="S109" s="6"/>
      <c r="T109" s="6"/>
    </row>
    <row r="110" spans="1:20" s="13" customFormat="1" ht="21.7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6" t="s">
        <v>922</v>
      </c>
      <c r="N110" s="7">
        <v>1113679950</v>
      </c>
      <c r="O110" s="6" t="s">
        <v>347</v>
      </c>
      <c r="P110" s="6">
        <v>3137372914</v>
      </c>
      <c r="Q110" s="72" t="s">
        <v>348</v>
      </c>
      <c r="R110" s="240"/>
      <c r="S110" s="7"/>
      <c r="T110" s="6"/>
    </row>
    <row r="111" spans="1:20" s="13" customFormat="1" ht="21.7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1263</v>
      </c>
      <c r="N111" s="7">
        <v>29689256</v>
      </c>
      <c r="O111" s="6" t="s">
        <v>1264</v>
      </c>
      <c r="P111" s="6">
        <v>3132457378</v>
      </c>
      <c r="Q111" s="72" t="s">
        <v>1265</v>
      </c>
      <c r="R111" s="240"/>
      <c r="S111" s="7"/>
      <c r="T111" s="6"/>
    </row>
    <row r="112" spans="1:20" s="13" customFormat="1" ht="32.25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1312</v>
      </c>
      <c r="N112" s="11">
        <v>1111155444</v>
      </c>
      <c r="O112" s="29"/>
      <c r="P112" s="6">
        <v>3175138275</v>
      </c>
      <c r="Q112" s="72" t="s">
        <v>1313</v>
      </c>
      <c r="R112" s="240"/>
      <c r="S112" s="6"/>
      <c r="T112" s="6"/>
    </row>
    <row r="113" spans="1:23" s="13" customFormat="1" ht="21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349</v>
      </c>
      <c r="N113" s="7">
        <v>29675354</v>
      </c>
      <c r="O113" s="6" t="s">
        <v>350</v>
      </c>
      <c r="P113" s="6">
        <v>3183491761</v>
      </c>
      <c r="Q113" s="72" t="s">
        <v>351</v>
      </c>
      <c r="R113" s="240"/>
      <c r="S113" s="7"/>
      <c r="T113" s="6"/>
    </row>
    <row r="114" spans="1:23" s="13" customFormat="1" ht="32.25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1013</v>
      </c>
      <c r="N114" s="28"/>
      <c r="O114" s="6" t="s">
        <v>1015</v>
      </c>
      <c r="P114" s="6">
        <v>3107823312</v>
      </c>
      <c r="Q114" s="72" t="s">
        <v>1014</v>
      </c>
      <c r="R114" s="240"/>
      <c r="S114" s="7"/>
      <c r="T114" s="6"/>
    </row>
    <row r="115" spans="1:23" s="13" customFormat="1" ht="32.25" hidden="1" customHeight="1" x14ac:dyDescent="0.25">
      <c r="A115" s="263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16" t="s">
        <v>352</v>
      </c>
      <c r="N115" s="7">
        <v>37514912</v>
      </c>
      <c r="O115" s="6" t="s">
        <v>347</v>
      </c>
      <c r="P115" s="6">
        <v>3183530705</v>
      </c>
      <c r="Q115" s="72" t="s">
        <v>353</v>
      </c>
      <c r="R115" s="240"/>
      <c r="S115" s="7"/>
      <c r="T115" s="20"/>
    </row>
    <row r="116" spans="1:23" s="13" customFormat="1" ht="23.25" hidden="1" customHeight="1" x14ac:dyDescent="0.25">
      <c r="A116" s="268">
        <v>800166199</v>
      </c>
      <c r="B116" s="348" t="s">
        <v>104</v>
      </c>
      <c r="C116" s="259" t="s">
        <v>11</v>
      </c>
      <c r="D116" s="259" t="s">
        <v>635</v>
      </c>
      <c r="E116" s="205" t="s">
        <v>105</v>
      </c>
      <c r="F116" s="268">
        <v>2914</v>
      </c>
      <c r="G116" s="259" t="s">
        <v>9</v>
      </c>
      <c r="H116" s="205" t="s">
        <v>407</v>
      </c>
      <c r="I116" s="89" t="s">
        <v>408</v>
      </c>
      <c r="J116" s="89" t="s">
        <v>449</v>
      </c>
      <c r="K116" s="46" t="s">
        <v>202</v>
      </c>
      <c r="L116" s="19" t="s">
        <v>186</v>
      </c>
      <c r="M116" s="5" t="s">
        <v>627</v>
      </c>
      <c r="N116" s="5">
        <v>66981845</v>
      </c>
      <c r="O116" s="4" t="s">
        <v>628</v>
      </c>
      <c r="P116" s="4">
        <v>3135960250</v>
      </c>
      <c r="Q116" s="72" t="s">
        <v>629</v>
      </c>
      <c r="R116" s="312" t="s">
        <v>1241</v>
      </c>
      <c r="S116" s="6"/>
      <c r="T116" s="6"/>
      <c r="W116" s="13" t="s">
        <v>1005</v>
      </c>
    </row>
    <row r="117" spans="1:23" s="13" customFormat="1" ht="23.25" hidden="1" customHeight="1" x14ac:dyDescent="0.25">
      <c r="A117" s="269"/>
      <c r="B117" s="349"/>
      <c r="C117" s="260"/>
      <c r="D117" s="260"/>
      <c r="E117" s="214"/>
      <c r="F117" s="269"/>
      <c r="G117" s="260"/>
      <c r="H117" s="206"/>
      <c r="I117" s="109"/>
      <c r="J117" s="110"/>
      <c r="K117" s="14"/>
      <c r="L117" s="19" t="s">
        <v>186</v>
      </c>
      <c r="M117" s="4" t="s">
        <v>1156</v>
      </c>
      <c r="N117" s="5">
        <v>1144165858</v>
      </c>
      <c r="O117" s="4" t="s">
        <v>1157</v>
      </c>
      <c r="P117" s="45"/>
      <c r="Q117" s="72" t="s">
        <v>632</v>
      </c>
      <c r="R117" s="313"/>
      <c r="S117" s="7"/>
      <c r="T117" s="6"/>
    </row>
    <row r="118" spans="1:23" s="13" customFormat="1" ht="23.25" hidden="1" customHeight="1" x14ac:dyDescent="0.25">
      <c r="A118" s="269"/>
      <c r="B118" s="349"/>
      <c r="C118" s="260"/>
      <c r="D118" s="260"/>
      <c r="E118" s="214"/>
      <c r="F118" s="269"/>
      <c r="G118" s="260"/>
      <c r="H118" s="206"/>
      <c r="I118" s="111"/>
      <c r="J118" s="112"/>
      <c r="K118" s="14"/>
      <c r="L118" s="19" t="s">
        <v>186</v>
      </c>
      <c r="M118" s="4" t="s">
        <v>630</v>
      </c>
      <c r="N118" s="5">
        <v>1005935610</v>
      </c>
      <c r="O118" s="4" t="s">
        <v>631</v>
      </c>
      <c r="P118" s="4">
        <v>3182618793</v>
      </c>
      <c r="Q118" s="72" t="s">
        <v>632</v>
      </c>
      <c r="R118" s="313"/>
      <c r="S118" s="7"/>
      <c r="T118" s="6"/>
    </row>
    <row r="119" spans="1:23" s="13" customFormat="1" ht="23.25" hidden="1" customHeight="1" x14ac:dyDescent="0.25">
      <c r="A119" s="270"/>
      <c r="B119" s="350"/>
      <c r="C119" s="261"/>
      <c r="D119" s="261"/>
      <c r="E119" s="232"/>
      <c r="F119" s="270"/>
      <c r="G119" s="261"/>
      <c r="H119" s="239"/>
      <c r="I119" s="113"/>
      <c r="J119" s="114"/>
      <c r="K119" s="14"/>
      <c r="L119" s="19" t="s">
        <v>186</v>
      </c>
      <c r="M119" s="6" t="s">
        <v>633</v>
      </c>
      <c r="N119" s="7">
        <v>66656591</v>
      </c>
      <c r="O119" s="6" t="s">
        <v>634</v>
      </c>
      <c r="P119" s="6">
        <v>3182618793</v>
      </c>
      <c r="Q119" s="73" t="s">
        <v>106</v>
      </c>
      <c r="R119" s="314"/>
      <c r="S119" s="7"/>
      <c r="T119" s="6"/>
    </row>
    <row r="120" spans="1:23" s="17" customFormat="1" ht="33" hidden="1" customHeight="1" x14ac:dyDescent="0.25">
      <c r="A120" s="217">
        <v>800249860</v>
      </c>
      <c r="B120" s="219" t="s">
        <v>75</v>
      </c>
      <c r="C120" s="205" t="s">
        <v>7</v>
      </c>
      <c r="D120" s="205" t="s">
        <v>386</v>
      </c>
      <c r="E120" s="205" t="s">
        <v>76</v>
      </c>
      <c r="F120" s="221">
        <v>1870</v>
      </c>
      <c r="G120" s="205" t="s">
        <v>9</v>
      </c>
      <c r="H120" s="205" t="s">
        <v>409</v>
      </c>
      <c r="I120" s="103" t="s">
        <v>410</v>
      </c>
      <c r="J120" s="103" t="s">
        <v>293</v>
      </c>
      <c r="K120" s="18" t="s">
        <v>187</v>
      </c>
      <c r="L120" s="19" t="s">
        <v>186</v>
      </c>
      <c r="M120" s="4" t="s">
        <v>382</v>
      </c>
      <c r="N120" s="4">
        <v>71385036</v>
      </c>
      <c r="O120" s="4" t="s">
        <v>383</v>
      </c>
      <c r="P120" s="4">
        <v>3052370208</v>
      </c>
      <c r="Q120" s="72" t="s">
        <v>384</v>
      </c>
      <c r="R120" s="312" t="s">
        <v>1358</v>
      </c>
      <c r="S120" s="7"/>
      <c r="T120" s="20"/>
    </row>
    <row r="121" spans="1:23" s="17" customFormat="1" ht="33" hidden="1" customHeight="1" x14ac:dyDescent="0.25">
      <c r="A121" s="218"/>
      <c r="B121" s="220"/>
      <c r="C121" s="214"/>
      <c r="D121" s="214"/>
      <c r="E121" s="214"/>
      <c r="F121" s="222"/>
      <c r="G121" s="214"/>
      <c r="H121" s="206"/>
      <c r="I121" s="109"/>
      <c r="J121" s="110"/>
      <c r="K121" s="18"/>
      <c r="L121" s="19" t="s">
        <v>186</v>
      </c>
      <c r="M121" s="4" t="s">
        <v>1061</v>
      </c>
      <c r="N121" s="45"/>
      <c r="O121" s="45"/>
      <c r="P121" s="45"/>
      <c r="Q121" s="72" t="s">
        <v>1062</v>
      </c>
      <c r="R121" s="313"/>
      <c r="S121" s="6"/>
      <c r="T121" s="6"/>
    </row>
    <row r="122" spans="1:23" s="17" customFormat="1" ht="33" hidden="1" customHeight="1" x14ac:dyDescent="0.25">
      <c r="A122" s="218"/>
      <c r="B122" s="220"/>
      <c r="C122" s="214"/>
      <c r="D122" s="214"/>
      <c r="E122" s="214"/>
      <c r="F122" s="222"/>
      <c r="G122" s="214"/>
      <c r="H122" s="206"/>
      <c r="I122" s="111"/>
      <c r="J122" s="112"/>
      <c r="K122" s="18"/>
      <c r="L122" s="19" t="s">
        <v>186</v>
      </c>
      <c r="M122" s="4" t="s">
        <v>947</v>
      </c>
      <c r="N122" s="4">
        <v>1026131013</v>
      </c>
      <c r="O122" s="4" t="s">
        <v>968</v>
      </c>
      <c r="P122" s="4">
        <v>3157701644</v>
      </c>
      <c r="Q122" s="72" t="s">
        <v>948</v>
      </c>
      <c r="R122" s="313"/>
      <c r="S122" s="7"/>
      <c r="T122" s="6"/>
    </row>
    <row r="123" spans="1:23" s="17" customFormat="1" ht="33" hidden="1" customHeight="1" x14ac:dyDescent="0.25">
      <c r="A123" s="242"/>
      <c r="B123" s="243"/>
      <c r="C123" s="232"/>
      <c r="D123" s="232"/>
      <c r="E123" s="232"/>
      <c r="F123" s="233"/>
      <c r="G123" s="232"/>
      <c r="H123" s="239"/>
      <c r="I123" s="113"/>
      <c r="J123" s="114" t="s">
        <v>1374</v>
      </c>
      <c r="K123" s="18"/>
      <c r="L123" s="19" t="s">
        <v>186</v>
      </c>
      <c r="M123" s="20" t="s">
        <v>385</v>
      </c>
      <c r="N123" s="20">
        <v>1061732145</v>
      </c>
      <c r="O123" s="4" t="s">
        <v>383</v>
      </c>
      <c r="P123" s="6">
        <v>3103981523</v>
      </c>
      <c r="Q123" s="72" t="s">
        <v>77</v>
      </c>
      <c r="R123" s="314"/>
      <c r="S123" s="6"/>
      <c r="T123" s="6"/>
    </row>
    <row r="124" spans="1:23" s="13" customFormat="1" ht="30.75" hidden="1" customHeight="1" x14ac:dyDescent="0.25">
      <c r="A124" s="262">
        <v>890399003</v>
      </c>
      <c r="B124" s="265" t="s">
        <v>112</v>
      </c>
      <c r="C124" s="259" t="s">
        <v>11</v>
      </c>
      <c r="D124" s="205" t="s">
        <v>636</v>
      </c>
      <c r="E124" s="259" t="s">
        <v>113</v>
      </c>
      <c r="F124" s="268">
        <v>2332</v>
      </c>
      <c r="G124" s="259" t="s">
        <v>9</v>
      </c>
      <c r="H124" s="205" t="s">
        <v>411</v>
      </c>
      <c r="I124" s="89" t="s">
        <v>200</v>
      </c>
      <c r="J124" s="89" t="s">
        <v>1374</v>
      </c>
      <c r="K124" s="14" t="s">
        <v>187</v>
      </c>
      <c r="L124" s="51" t="s">
        <v>283</v>
      </c>
      <c r="M124" s="6" t="s">
        <v>528</v>
      </c>
      <c r="N124" s="7">
        <v>66996903</v>
      </c>
      <c r="O124" s="6" t="s">
        <v>529</v>
      </c>
      <c r="P124" s="6" t="s">
        <v>530</v>
      </c>
      <c r="Q124" s="73" t="s">
        <v>531</v>
      </c>
      <c r="R124" s="237" t="s">
        <v>1203</v>
      </c>
      <c r="S124" s="6" t="s">
        <v>537</v>
      </c>
      <c r="T124" s="6" t="s">
        <v>1529</v>
      </c>
    </row>
    <row r="125" spans="1:23" s="13" customFormat="1" ht="30.75" hidden="1" customHeight="1" x14ac:dyDescent="0.25">
      <c r="A125" s="263"/>
      <c r="B125" s="266"/>
      <c r="C125" s="260"/>
      <c r="D125" s="214"/>
      <c r="E125" s="260"/>
      <c r="F125" s="269"/>
      <c r="G125" s="260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522</v>
      </c>
      <c r="N125" s="5">
        <v>29178143</v>
      </c>
      <c r="O125" s="6" t="s">
        <v>523</v>
      </c>
      <c r="P125" s="4">
        <v>3197256885</v>
      </c>
      <c r="Q125" s="73" t="s">
        <v>524</v>
      </c>
      <c r="R125" s="240"/>
      <c r="S125" s="6"/>
      <c r="T125" s="6"/>
    </row>
    <row r="126" spans="1:23" s="13" customFormat="1" ht="30.75" hidden="1" customHeight="1" x14ac:dyDescent="0.25">
      <c r="A126" s="263"/>
      <c r="B126" s="266"/>
      <c r="C126" s="260"/>
      <c r="D126" s="214"/>
      <c r="E126" s="260"/>
      <c r="F126" s="269"/>
      <c r="G126" s="260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525</v>
      </c>
      <c r="N126" s="5">
        <v>29785152</v>
      </c>
      <c r="O126" s="6" t="s">
        <v>526</v>
      </c>
      <c r="P126" s="4">
        <v>3175567638</v>
      </c>
      <c r="Q126" s="73" t="s">
        <v>527</v>
      </c>
      <c r="R126" s="240"/>
      <c r="S126" s="7"/>
      <c r="T126" s="6"/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1202</v>
      </c>
      <c r="N127" s="5">
        <v>1130635489</v>
      </c>
      <c r="O127" s="6" t="s">
        <v>1201</v>
      </c>
      <c r="P127" s="5">
        <v>3172689039</v>
      </c>
      <c r="Q127" s="73" t="s">
        <v>1200</v>
      </c>
      <c r="R127" s="240"/>
      <c r="S127" s="6"/>
      <c r="T127" s="6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1197</v>
      </c>
      <c r="N128" s="5">
        <v>1151970888</v>
      </c>
      <c r="O128" s="6" t="s">
        <v>1198</v>
      </c>
      <c r="P128" s="4">
        <v>3205308348</v>
      </c>
      <c r="Q128" s="73" t="s">
        <v>1199</v>
      </c>
      <c r="R128" s="240"/>
      <c r="S128" s="7"/>
      <c r="T128" s="6"/>
    </row>
    <row r="129" spans="1:21" s="13" customFormat="1" ht="30.75" hidden="1" customHeight="1" x14ac:dyDescent="0.25">
      <c r="A129" s="263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876</v>
      </c>
      <c r="N129" s="5">
        <v>94448142</v>
      </c>
      <c r="O129" s="6" t="s">
        <v>877</v>
      </c>
      <c r="P129" s="4">
        <v>3173633503</v>
      </c>
      <c r="Q129" s="73" t="s">
        <v>878</v>
      </c>
      <c r="R129" s="240"/>
      <c r="S129" s="7"/>
      <c r="T129" s="20"/>
    </row>
    <row r="130" spans="1:21" s="13" customFormat="1" ht="30.75" hidden="1" customHeight="1" x14ac:dyDescent="0.25">
      <c r="A130" s="263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864</v>
      </c>
      <c r="N130" s="5">
        <v>31902153</v>
      </c>
      <c r="O130" s="6" t="s">
        <v>865</v>
      </c>
      <c r="P130" s="4">
        <v>3155708087</v>
      </c>
      <c r="Q130" s="73" t="s">
        <v>863</v>
      </c>
      <c r="R130" s="240"/>
      <c r="S130" s="7"/>
      <c r="T130" s="6"/>
    </row>
    <row r="131" spans="1:21" s="13" customFormat="1" ht="30.75" hidden="1" customHeight="1" x14ac:dyDescent="0.25">
      <c r="A131" s="293">
        <v>800099903</v>
      </c>
      <c r="B131" s="295" t="s">
        <v>56</v>
      </c>
      <c r="C131" s="259" t="s">
        <v>11</v>
      </c>
      <c r="D131" s="205" t="s">
        <v>818</v>
      </c>
      <c r="E131" s="205" t="s">
        <v>57</v>
      </c>
      <c r="F131" s="268">
        <v>452</v>
      </c>
      <c r="G131" s="259" t="s">
        <v>9</v>
      </c>
      <c r="H131" s="205" t="s">
        <v>282</v>
      </c>
      <c r="I131" s="89" t="s">
        <v>280</v>
      </c>
      <c r="J131" s="89" t="s">
        <v>248</v>
      </c>
      <c r="K131" s="46" t="s">
        <v>202</v>
      </c>
      <c r="L131" s="346" t="s">
        <v>283</v>
      </c>
      <c r="M131" s="142" t="s">
        <v>1303</v>
      </c>
      <c r="N131" s="143">
        <v>1107508362</v>
      </c>
      <c r="O131" s="142" t="s">
        <v>835</v>
      </c>
      <c r="P131" s="146">
        <v>3053811094</v>
      </c>
      <c r="Q131" s="64" t="s">
        <v>1304</v>
      </c>
      <c r="R131" s="234"/>
      <c r="S131" s="6"/>
      <c r="T131" s="6"/>
    </row>
    <row r="132" spans="1:21" s="13" customFormat="1" ht="45" hidden="1" x14ac:dyDescent="0.25">
      <c r="A132" s="294"/>
      <c r="B132" s="296"/>
      <c r="C132" s="261"/>
      <c r="D132" s="232"/>
      <c r="E132" s="232"/>
      <c r="F132" s="270"/>
      <c r="G132" s="261"/>
      <c r="H132" s="239"/>
      <c r="I132" s="122"/>
      <c r="J132" s="123"/>
      <c r="K132" s="14"/>
      <c r="L132" s="347"/>
      <c r="M132" s="142" t="s">
        <v>1300</v>
      </c>
      <c r="N132" s="143"/>
      <c r="O132" s="142" t="s">
        <v>1301</v>
      </c>
      <c r="P132" s="142"/>
      <c r="Q132" s="64" t="s">
        <v>1302</v>
      </c>
      <c r="R132" s="236"/>
      <c r="S132" s="7"/>
      <c r="T132" s="20"/>
    </row>
    <row r="133" spans="1:21" s="13" customFormat="1" ht="59.25" hidden="1" customHeight="1" x14ac:dyDescent="0.25">
      <c r="A133" s="262">
        <v>890319047</v>
      </c>
      <c r="B133" s="225" t="s">
        <v>58</v>
      </c>
      <c r="C133" s="259" t="s">
        <v>11</v>
      </c>
      <c r="D133" s="205" t="s">
        <v>818</v>
      </c>
      <c r="E133" s="205" t="s">
        <v>59</v>
      </c>
      <c r="F133" s="268">
        <v>791</v>
      </c>
      <c r="G133" s="259" t="s">
        <v>9</v>
      </c>
      <c r="H133" s="205" t="s">
        <v>285</v>
      </c>
      <c r="I133" s="89" t="s">
        <v>288</v>
      </c>
      <c r="J133" s="89" t="s">
        <v>262</v>
      </c>
      <c r="K133" s="46" t="s">
        <v>202</v>
      </c>
      <c r="L133" s="51" t="s">
        <v>283</v>
      </c>
      <c r="M133" s="138" t="s">
        <v>1294</v>
      </c>
      <c r="N133" s="139">
        <v>1144025662</v>
      </c>
      <c r="O133" s="138" t="s">
        <v>1295</v>
      </c>
      <c r="P133" s="138">
        <v>3017591553</v>
      </c>
      <c r="Q133" s="72" t="s">
        <v>1296</v>
      </c>
      <c r="R133" s="237" t="s">
        <v>1308</v>
      </c>
      <c r="S133" s="7"/>
      <c r="T133" s="6"/>
    </row>
    <row r="134" spans="1:21" s="13" customFormat="1" ht="59.25" hidden="1" customHeight="1" x14ac:dyDescent="0.25">
      <c r="A134" s="264"/>
      <c r="B134" s="245"/>
      <c r="C134" s="261"/>
      <c r="D134" s="232"/>
      <c r="E134" s="232"/>
      <c r="F134" s="270"/>
      <c r="G134" s="261"/>
      <c r="H134" s="239"/>
      <c r="I134" s="14" t="s">
        <v>1123</v>
      </c>
      <c r="J134" s="14" t="s">
        <v>1123</v>
      </c>
      <c r="K134" s="14"/>
      <c r="L134" s="51" t="s">
        <v>283</v>
      </c>
      <c r="M134" s="140" t="s">
        <v>551</v>
      </c>
      <c r="N134" s="140" t="s">
        <v>974</v>
      </c>
      <c r="O134" s="141" t="s">
        <v>195</v>
      </c>
      <c r="P134" s="140" t="s">
        <v>975</v>
      </c>
      <c r="Q134" s="72" t="s">
        <v>552</v>
      </c>
      <c r="R134" s="252"/>
      <c r="S134" s="6"/>
      <c r="T134" s="6"/>
    </row>
    <row r="135" spans="1:21" s="13" customFormat="1" ht="59.25" hidden="1" customHeight="1" x14ac:dyDescent="0.25">
      <c r="A135" s="60">
        <v>890311274</v>
      </c>
      <c r="B135" s="152" t="s">
        <v>60</v>
      </c>
      <c r="C135" s="8" t="s">
        <v>11</v>
      </c>
      <c r="D135" s="9" t="s">
        <v>818</v>
      </c>
      <c r="E135" s="9" t="s">
        <v>61</v>
      </c>
      <c r="F135" s="10">
        <v>201</v>
      </c>
      <c r="G135" s="8" t="s">
        <v>26</v>
      </c>
      <c r="H135" s="9" t="s">
        <v>967</v>
      </c>
      <c r="I135" s="89" t="s">
        <v>249</v>
      </c>
      <c r="J135" s="89" t="s">
        <v>249</v>
      </c>
      <c r="K135" s="14" t="s">
        <v>187</v>
      </c>
      <c r="L135" s="54" t="s">
        <v>283</v>
      </c>
      <c r="M135" s="4" t="s">
        <v>1317</v>
      </c>
      <c r="N135" s="5">
        <v>1114824526</v>
      </c>
      <c r="O135" s="4" t="s">
        <v>836</v>
      </c>
      <c r="P135" s="4">
        <v>3207499924</v>
      </c>
      <c r="Q135" s="72" t="s">
        <v>1316</v>
      </c>
      <c r="R135" s="151" t="s">
        <v>1359</v>
      </c>
      <c r="S135" s="6"/>
      <c r="T135" s="6"/>
    </row>
    <row r="136" spans="1:21" s="13" customFormat="1" ht="59.25" hidden="1" customHeight="1" x14ac:dyDescent="0.25">
      <c r="A136" s="293">
        <v>890300005</v>
      </c>
      <c r="B136" s="295" t="s">
        <v>62</v>
      </c>
      <c r="C136" s="259" t="s">
        <v>11</v>
      </c>
      <c r="D136" s="205" t="s">
        <v>818</v>
      </c>
      <c r="E136" s="205" t="s">
        <v>63</v>
      </c>
      <c r="F136" s="268">
        <v>67</v>
      </c>
      <c r="G136" s="259" t="s">
        <v>26</v>
      </c>
      <c r="H136" s="205" t="s">
        <v>287</v>
      </c>
      <c r="I136" s="69" t="s">
        <v>1113</v>
      </c>
      <c r="J136" s="69" t="s">
        <v>283</v>
      </c>
      <c r="K136" s="14" t="s">
        <v>187</v>
      </c>
      <c r="L136" s="54" t="s">
        <v>283</v>
      </c>
      <c r="M136" s="142" t="s">
        <v>1305</v>
      </c>
      <c r="N136" s="158"/>
      <c r="O136" s="142" t="s">
        <v>1306</v>
      </c>
      <c r="P136" s="142"/>
      <c r="Q136" s="64" t="s">
        <v>1298</v>
      </c>
      <c r="R136" s="58"/>
      <c r="S136" s="6"/>
      <c r="T136" s="6"/>
    </row>
    <row r="137" spans="1:21" s="13" customFormat="1" ht="91.5" hidden="1" customHeight="1" x14ac:dyDescent="0.25">
      <c r="A137" s="294"/>
      <c r="B137" s="296"/>
      <c r="C137" s="261"/>
      <c r="D137" s="232"/>
      <c r="E137" s="232"/>
      <c r="F137" s="270"/>
      <c r="G137" s="261"/>
      <c r="H137" s="239"/>
      <c r="I137" s="14"/>
      <c r="J137" s="14"/>
      <c r="K137" s="123"/>
      <c r="L137" s="56" t="s">
        <v>283</v>
      </c>
      <c r="M137" s="6" t="s">
        <v>837</v>
      </c>
      <c r="N137" s="11">
        <v>1143876352</v>
      </c>
      <c r="O137" s="6" t="s">
        <v>838</v>
      </c>
      <c r="P137" s="6">
        <v>3154230265</v>
      </c>
      <c r="Q137" s="64" t="s">
        <v>839</v>
      </c>
      <c r="R137" s="16"/>
      <c r="S137" s="6"/>
      <c r="T137" s="6"/>
    </row>
    <row r="138" spans="1:21" s="13" customFormat="1" ht="61.5" customHeight="1" x14ac:dyDescent="0.25">
      <c r="A138" s="262">
        <v>890301960</v>
      </c>
      <c r="B138" s="265" t="s">
        <v>64</v>
      </c>
      <c r="C138" s="259" t="s">
        <v>7</v>
      </c>
      <c r="D138" s="205" t="s">
        <v>822</v>
      </c>
      <c r="E138" s="205" t="s">
        <v>65</v>
      </c>
      <c r="F138" s="268">
        <v>1064</v>
      </c>
      <c r="G138" s="259"/>
      <c r="H138" s="205" t="s">
        <v>289</v>
      </c>
      <c r="I138" s="89" t="s">
        <v>288</v>
      </c>
      <c r="J138" s="89" t="s">
        <v>438</v>
      </c>
      <c r="K138" s="46" t="s">
        <v>202</v>
      </c>
      <c r="L138" s="51" t="s">
        <v>283</v>
      </c>
      <c r="M138" s="4" t="s">
        <v>1045</v>
      </c>
      <c r="N138" s="5">
        <v>1130659630</v>
      </c>
      <c r="O138" s="4" t="s">
        <v>1046</v>
      </c>
      <c r="P138" s="4">
        <v>3116706247</v>
      </c>
      <c r="Q138" s="72" t="s">
        <v>1047</v>
      </c>
      <c r="R138" s="237" t="s">
        <v>1280</v>
      </c>
      <c r="S138" s="7" t="s">
        <v>895</v>
      </c>
      <c r="T138" s="6" t="s">
        <v>1518</v>
      </c>
    </row>
    <row r="139" spans="1:21" s="13" customFormat="1" ht="45" customHeight="1" x14ac:dyDescent="0.25">
      <c r="A139" s="263"/>
      <c r="B139" s="266"/>
      <c r="C139" s="260"/>
      <c r="D139" s="214"/>
      <c r="E139" s="214"/>
      <c r="F139" s="269"/>
      <c r="G139" s="260"/>
      <c r="H139" s="214"/>
      <c r="I139" s="14" t="s">
        <v>1123</v>
      </c>
      <c r="J139" s="14" t="s">
        <v>1123</v>
      </c>
      <c r="K139" s="14"/>
      <c r="L139" s="51" t="s">
        <v>283</v>
      </c>
      <c r="M139" s="4" t="s">
        <v>1307</v>
      </c>
      <c r="N139" s="5">
        <v>67022903</v>
      </c>
      <c r="O139" s="4" t="s">
        <v>1270</v>
      </c>
      <c r="P139" s="4">
        <v>3183661847</v>
      </c>
      <c r="Q139" s="72" t="s">
        <v>1271</v>
      </c>
      <c r="R139" s="238"/>
      <c r="S139" s="6" t="s">
        <v>895</v>
      </c>
      <c r="T139" s="6" t="s">
        <v>1519</v>
      </c>
      <c r="U139" s="279"/>
    </row>
    <row r="140" spans="1:21" s="13" customFormat="1" ht="44.25" hidden="1" customHeight="1" x14ac:dyDescent="0.25">
      <c r="A140" s="264"/>
      <c r="B140" s="267"/>
      <c r="C140" s="261"/>
      <c r="D140" s="232"/>
      <c r="E140" s="232"/>
      <c r="F140" s="270"/>
      <c r="G140" s="261"/>
      <c r="H140" s="232"/>
      <c r="I140" s="14" t="s">
        <v>1123</v>
      </c>
      <c r="J140" s="14" t="s">
        <v>1123</v>
      </c>
      <c r="K140" s="14"/>
      <c r="L140" s="51" t="s">
        <v>283</v>
      </c>
      <c r="M140" s="4" t="s">
        <v>823</v>
      </c>
      <c r="N140" s="5">
        <v>66904151</v>
      </c>
      <c r="O140" s="4" t="s">
        <v>824</v>
      </c>
      <c r="P140" s="4">
        <v>3022544946</v>
      </c>
      <c r="Q140" s="72" t="s">
        <v>825</v>
      </c>
      <c r="R140" s="252"/>
      <c r="S140" s="59" t="s">
        <v>537</v>
      </c>
      <c r="T140" s="20" t="s">
        <v>1528</v>
      </c>
      <c r="U140" s="279"/>
    </row>
    <row r="141" spans="1:21" s="13" customFormat="1" ht="44.25" hidden="1" customHeight="1" x14ac:dyDescent="0.25">
      <c r="A141" s="293">
        <v>901345953</v>
      </c>
      <c r="B141" s="219" t="s">
        <v>66</v>
      </c>
      <c r="C141" s="259" t="s">
        <v>11</v>
      </c>
      <c r="D141" s="205" t="s">
        <v>818</v>
      </c>
      <c r="E141" s="205" t="s">
        <v>67</v>
      </c>
      <c r="F141" s="268">
        <v>451</v>
      </c>
      <c r="G141" s="259" t="s">
        <v>9</v>
      </c>
      <c r="H141" s="205" t="s">
        <v>297</v>
      </c>
      <c r="I141" s="90" t="s">
        <v>1087</v>
      </c>
      <c r="J141" s="90" t="s">
        <v>283</v>
      </c>
      <c r="K141" s="46" t="s">
        <v>202</v>
      </c>
      <c r="L141" s="51" t="s">
        <v>283</v>
      </c>
      <c r="M141" s="4" t="s">
        <v>1509</v>
      </c>
      <c r="N141" s="158"/>
      <c r="O141" s="4" t="s">
        <v>1510</v>
      </c>
      <c r="P141" s="45"/>
      <c r="Q141" s="72" t="s">
        <v>1508</v>
      </c>
      <c r="R141" s="366" t="s">
        <v>1393</v>
      </c>
      <c r="S141" s="39"/>
      <c r="T141" s="20"/>
      <c r="U141" s="17"/>
    </row>
    <row r="142" spans="1:21" s="13" customFormat="1" ht="38.25" hidden="1" customHeight="1" x14ac:dyDescent="0.25">
      <c r="A142" s="294"/>
      <c r="B142" s="243"/>
      <c r="C142" s="261"/>
      <c r="D142" s="232"/>
      <c r="E142" s="232"/>
      <c r="F142" s="270"/>
      <c r="G142" s="261"/>
      <c r="H142" s="232"/>
      <c r="I142" s="14"/>
      <c r="J142" s="14"/>
      <c r="K142" s="14"/>
      <c r="L142" s="54" t="s">
        <v>283</v>
      </c>
      <c r="M142" s="142" t="s">
        <v>1297</v>
      </c>
      <c r="N142" s="158"/>
      <c r="O142" s="142" t="s">
        <v>1299</v>
      </c>
      <c r="P142" s="45"/>
      <c r="Q142" s="72" t="s">
        <v>1298</v>
      </c>
      <c r="R142" s="342"/>
      <c r="S142" s="6" t="s">
        <v>537</v>
      </c>
      <c r="T142" s="6" t="s">
        <v>1507</v>
      </c>
    </row>
    <row r="143" spans="1:21" s="13" customFormat="1" ht="38.25" hidden="1" customHeight="1" x14ac:dyDescent="0.25">
      <c r="A143" s="60">
        <v>800096812</v>
      </c>
      <c r="B143" s="57" t="s">
        <v>68</v>
      </c>
      <c r="C143" s="8" t="s">
        <v>1152</v>
      </c>
      <c r="D143" s="9" t="s">
        <v>818</v>
      </c>
      <c r="E143" s="9" t="s">
        <v>69</v>
      </c>
      <c r="F143" s="10">
        <v>196</v>
      </c>
      <c r="G143" s="8" t="s">
        <v>26</v>
      </c>
      <c r="H143" s="9" t="s">
        <v>295</v>
      </c>
      <c r="I143" s="89" t="s">
        <v>263</v>
      </c>
      <c r="J143" s="90" t="s">
        <v>186</v>
      </c>
      <c r="K143" s="46" t="s">
        <v>202</v>
      </c>
      <c r="L143" s="51" t="s">
        <v>283</v>
      </c>
      <c r="M143" s="142" t="s">
        <v>976</v>
      </c>
      <c r="N143" s="143">
        <v>52782233</v>
      </c>
      <c r="O143" s="144" t="s">
        <v>977</v>
      </c>
      <c r="P143" s="142">
        <v>3005604929</v>
      </c>
      <c r="Q143" s="64" t="s">
        <v>949</v>
      </c>
      <c r="R143" s="58"/>
      <c r="S143" s="6"/>
      <c r="T143" s="6"/>
    </row>
    <row r="144" spans="1:21" s="13" customFormat="1" ht="45" hidden="1" x14ac:dyDescent="0.25">
      <c r="A144" s="293">
        <v>890321151</v>
      </c>
      <c r="B144" s="295" t="s">
        <v>70</v>
      </c>
      <c r="C144" s="259" t="s">
        <v>11</v>
      </c>
      <c r="D144" s="205" t="s">
        <v>818</v>
      </c>
      <c r="E144" s="205" t="s">
        <v>69</v>
      </c>
      <c r="F144" s="268">
        <v>1340</v>
      </c>
      <c r="G144" s="259" t="s">
        <v>9</v>
      </c>
      <c r="H144" s="205" t="s">
        <v>294</v>
      </c>
      <c r="I144" s="69" t="s">
        <v>284</v>
      </c>
      <c r="J144" s="127" t="s">
        <v>1176</v>
      </c>
      <c r="K144" s="14" t="s">
        <v>187</v>
      </c>
      <c r="L144" s="54" t="s">
        <v>283</v>
      </c>
      <c r="M144" s="138" t="s">
        <v>840</v>
      </c>
      <c r="N144" s="145">
        <v>1026267964</v>
      </c>
      <c r="O144" s="142" t="s">
        <v>841</v>
      </c>
      <c r="P144" s="142" t="s">
        <v>842</v>
      </c>
      <c r="Q144" s="64" t="s">
        <v>71</v>
      </c>
      <c r="R144" s="330"/>
      <c r="S144" s="7"/>
      <c r="T144" s="20"/>
    </row>
    <row r="145" spans="1:20" s="13" customFormat="1" ht="45" hidden="1" x14ac:dyDescent="0.25">
      <c r="A145" s="306"/>
      <c r="B145" s="309"/>
      <c r="C145" s="260"/>
      <c r="D145" s="214"/>
      <c r="E145" s="214"/>
      <c r="F145" s="269"/>
      <c r="G145" s="260"/>
      <c r="H145" s="206"/>
      <c r="I145" s="122"/>
      <c r="J145" s="123"/>
      <c r="K145" s="14"/>
      <c r="L145" s="54" t="s">
        <v>283</v>
      </c>
      <c r="M145" s="138" t="s">
        <v>843</v>
      </c>
      <c r="N145" s="139">
        <v>1124059150</v>
      </c>
      <c r="O145" s="142" t="s">
        <v>844</v>
      </c>
      <c r="P145" s="142">
        <v>3155372805</v>
      </c>
      <c r="Q145" s="64" t="s">
        <v>845</v>
      </c>
      <c r="R145" s="345"/>
      <c r="S145" s="6"/>
      <c r="T145" s="6"/>
    </row>
    <row r="146" spans="1:20" s="13" customFormat="1" ht="36" hidden="1" customHeight="1" x14ac:dyDescent="0.25">
      <c r="A146" s="358">
        <v>890300634</v>
      </c>
      <c r="B146" s="287" t="s">
        <v>96</v>
      </c>
      <c r="C146" s="259" t="s">
        <v>11</v>
      </c>
      <c r="D146" s="205" t="s">
        <v>818</v>
      </c>
      <c r="E146" s="205" t="s">
        <v>97</v>
      </c>
      <c r="F146" s="268">
        <v>47</v>
      </c>
      <c r="G146" s="259" t="s">
        <v>98</v>
      </c>
      <c r="H146" s="205" t="s">
        <v>291</v>
      </c>
      <c r="I146" s="121" t="s">
        <v>283</v>
      </c>
      <c r="J146" s="121" t="s">
        <v>283</v>
      </c>
      <c r="K146" s="14" t="s">
        <v>187</v>
      </c>
      <c r="L146" s="19" t="s">
        <v>186</v>
      </c>
      <c r="M146" s="4" t="s">
        <v>819</v>
      </c>
      <c r="N146" s="5">
        <v>1113651359</v>
      </c>
      <c r="O146" s="4" t="s">
        <v>820</v>
      </c>
      <c r="P146" s="4">
        <v>3136800255</v>
      </c>
      <c r="Q146" s="73" t="s">
        <v>821</v>
      </c>
      <c r="R146" s="215" t="s">
        <v>1204</v>
      </c>
      <c r="S146" s="7"/>
      <c r="T146" s="6"/>
    </row>
    <row r="147" spans="1:20" s="13" customFormat="1" ht="36" hidden="1" customHeight="1" x14ac:dyDescent="0.25">
      <c r="A147" s="359"/>
      <c r="B147" s="292"/>
      <c r="C147" s="260"/>
      <c r="D147" s="214"/>
      <c r="E147" s="214"/>
      <c r="F147" s="269"/>
      <c r="G147" s="260"/>
      <c r="H147" s="214"/>
      <c r="I147" s="14" t="s">
        <v>1123</v>
      </c>
      <c r="J147" s="14" t="s">
        <v>1123</v>
      </c>
      <c r="K147" s="14"/>
      <c r="L147" s="19" t="s">
        <v>186</v>
      </c>
      <c r="M147" s="4" t="s">
        <v>983</v>
      </c>
      <c r="N147" s="5">
        <v>1144166517</v>
      </c>
      <c r="O147" s="4" t="s">
        <v>985</v>
      </c>
      <c r="P147" s="4">
        <v>3184221042</v>
      </c>
      <c r="Q147" s="72" t="s">
        <v>984</v>
      </c>
      <c r="R147" s="216"/>
      <c r="S147" s="6"/>
      <c r="T147" s="20"/>
    </row>
    <row r="148" spans="1:20" s="17" customFormat="1" ht="30" hidden="1" customHeight="1" x14ac:dyDescent="0.25">
      <c r="A148" s="217">
        <v>890314970</v>
      </c>
      <c r="B148" s="295" t="s">
        <v>121</v>
      </c>
      <c r="C148" s="205" t="s">
        <v>11</v>
      </c>
      <c r="D148" s="205" t="s">
        <v>817</v>
      </c>
      <c r="E148" s="205" t="s">
        <v>41</v>
      </c>
      <c r="F148" s="221">
        <v>230</v>
      </c>
      <c r="G148" s="205" t="s">
        <v>26</v>
      </c>
      <c r="H148" s="205" t="s">
        <v>290</v>
      </c>
      <c r="I148" s="79" t="s">
        <v>248</v>
      </c>
      <c r="J148" s="79" t="s">
        <v>1212</v>
      </c>
      <c r="K148" s="86" t="s">
        <v>202</v>
      </c>
      <c r="L148" s="51" t="s">
        <v>283</v>
      </c>
      <c r="M148" s="6" t="s">
        <v>812</v>
      </c>
      <c r="N148" s="6">
        <v>1130656315</v>
      </c>
      <c r="O148" s="6" t="s">
        <v>777</v>
      </c>
      <c r="P148" s="6">
        <v>3157445302</v>
      </c>
      <c r="Q148" s="72" t="s">
        <v>813</v>
      </c>
      <c r="R148" s="312" t="s">
        <v>1273</v>
      </c>
      <c r="S148" s="6"/>
      <c r="T148" s="6"/>
    </row>
    <row r="149" spans="1:20" s="17" customFormat="1" ht="30" hidden="1" customHeight="1" x14ac:dyDescent="0.25">
      <c r="A149" s="218"/>
      <c r="B149" s="309"/>
      <c r="C149" s="214"/>
      <c r="D149" s="214"/>
      <c r="E149" s="214"/>
      <c r="F149" s="222"/>
      <c r="G149" s="214"/>
      <c r="H149" s="206"/>
      <c r="I149" s="109"/>
      <c r="J149" s="110"/>
      <c r="K149" s="18"/>
      <c r="L149" s="51" t="s">
        <v>283</v>
      </c>
      <c r="M149" s="6" t="s">
        <v>848</v>
      </c>
      <c r="N149" s="6">
        <v>66979009</v>
      </c>
      <c r="O149" s="6" t="s">
        <v>849</v>
      </c>
      <c r="P149" s="6">
        <v>3207889709</v>
      </c>
      <c r="Q149" s="72" t="s">
        <v>850</v>
      </c>
      <c r="R149" s="341"/>
      <c r="S149" s="7"/>
      <c r="T149" s="6"/>
    </row>
    <row r="150" spans="1:20" s="17" customFormat="1" ht="30" hidden="1" customHeight="1" x14ac:dyDescent="0.25">
      <c r="A150" s="218"/>
      <c r="B150" s="309"/>
      <c r="C150" s="214"/>
      <c r="D150" s="214"/>
      <c r="E150" s="214"/>
      <c r="F150" s="222"/>
      <c r="G150" s="214"/>
      <c r="H150" s="206"/>
      <c r="I150" s="111"/>
      <c r="J150" s="112"/>
      <c r="K150" s="18"/>
      <c r="L150" s="51" t="s">
        <v>283</v>
      </c>
      <c r="M150" s="6" t="s">
        <v>851</v>
      </c>
      <c r="N150" s="6">
        <v>1062314264</v>
      </c>
      <c r="O150" s="6" t="s">
        <v>852</v>
      </c>
      <c r="P150" s="6">
        <v>3105096548</v>
      </c>
      <c r="Q150" s="72" t="s">
        <v>853</v>
      </c>
      <c r="R150" s="341"/>
      <c r="S150" s="7"/>
      <c r="T150" s="20"/>
    </row>
    <row r="151" spans="1:20" s="17" customFormat="1" ht="30" hidden="1" customHeight="1" x14ac:dyDescent="0.25">
      <c r="A151" s="242"/>
      <c r="B151" s="296"/>
      <c r="C151" s="232"/>
      <c r="D151" s="232"/>
      <c r="E151" s="232"/>
      <c r="F151" s="233"/>
      <c r="G151" s="232"/>
      <c r="H151" s="239"/>
      <c r="I151" s="113"/>
      <c r="J151" s="114"/>
      <c r="K151" s="18"/>
      <c r="L151" s="51" t="s">
        <v>283</v>
      </c>
      <c r="M151" s="6" t="s">
        <v>814</v>
      </c>
      <c r="N151" s="6">
        <v>66850107</v>
      </c>
      <c r="O151" s="6" t="s">
        <v>815</v>
      </c>
      <c r="P151" s="6" t="s">
        <v>816</v>
      </c>
      <c r="Q151" s="72" t="s">
        <v>122</v>
      </c>
      <c r="R151" s="342"/>
      <c r="S151" s="6"/>
      <c r="T151" s="20"/>
    </row>
    <row r="152" spans="1:20" s="13" customFormat="1" ht="26.25" hidden="1" customHeight="1" x14ac:dyDescent="0.25">
      <c r="A152" s="262">
        <v>890324177</v>
      </c>
      <c r="B152" s="265" t="s">
        <v>123</v>
      </c>
      <c r="C152" s="259" t="s">
        <v>11</v>
      </c>
      <c r="D152" s="205" t="s">
        <v>885</v>
      </c>
      <c r="E152" s="259" t="s">
        <v>82</v>
      </c>
      <c r="F152" s="268">
        <v>5136</v>
      </c>
      <c r="G152" s="259" t="s">
        <v>9</v>
      </c>
      <c r="H152" s="205" t="s">
        <v>427</v>
      </c>
      <c r="I152" s="89" t="s">
        <v>1196</v>
      </c>
      <c r="J152" s="89" t="s">
        <v>1375</v>
      </c>
      <c r="K152" s="14" t="s">
        <v>187</v>
      </c>
      <c r="L152" s="19" t="s">
        <v>186</v>
      </c>
      <c r="M152" s="6" t="s">
        <v>733</v>
      </c>
      <c r="N152" s="7">
        <v>51462425</v>
      </c>
      <c r="O152" s="4" t="s">
        <v>734</v>
      </c>
      <c r="P152" s="4">
        <v>3128712652</v>
      </c>
      <c r="Q152" s="72" t="s">
        <v>124</v>
      </c>
      <c r="R152" s="237" t="s">
        <v>1195</v>
      </c>
      <c r="S152" s="6" t="s">
        <v>537</v>
      </c>
      <c r="T152" s="6" t="s">
        <v>1526</v>
      </c>
    </row>
    <row r="153" spans="1:20" s="13" customFormat="1" ht="26.25" hidden="1" customHeight="1" x14ac:dyDescent="0.25">
      <c r="A153" s="263"/>
      <c r="B153" s="266"/>
      <c r="C153" s="260"/>
      <c r="D153" s="214"/>
      <c r="E153" s="260"/>
      <c r="F153" s="269"/>
      <c r="G153" s="260"/>
      <c r="H153" s="206"/>
      <c r="I153" s="14" t="s">
        <v>1123</v>
      </c>
      <c r="J153" s="14" t="s">
        <v>1123</v>
      </c>
      <c r="K153" s="14"/>
      <c r="L153" s="19" t="s">
        <v>186</v>
      </c>
      <c r="M153" s="6" t="s">
        <v>735</v>
      </c>
      <c r="N153" s="7">
        <v>1151969462</v>
      </c>
      <c r="O153" s="4" t="s">
        <v>736</v>
      </c>
      <c r="P153" s="39" t="s">
        <v>737</v>
      </c>
      <c r="Q153" s="72" t="s">
        <v>738</v>
      </c>
      <c r="R153" s="240"/>
      <c r="S153" s="20"/>
      <c r="T153" s="6"/>
    </row>
    <row r="154" spans="1:20" s="13" customFormat="1" ht="26.25" hidden="1" customHeight="1" x14ac:dyDescent="0.25">
      <c r="A154" s="263"/>
      <c r="B154" s="266"/>
      <c r="C154" s="260"/>
      <c r="D154" s="214"/>
      <c r="E154" s="260"/>
      <c r="F154" s="269"/>
      <c r="G154" s="260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739</v>
      </c>
      <c r="N154" s="6">
        <v>31528300</v>
      </c>
      <c r="O154" s="4" t="s">
        <v>740</v>
      </c>
      <c r="P154" s="4">
        <v>3173868813</v>
      </c>
      <c r="Q154" s="73" t="s">
        <v>741</v>
      </c>
      <c r="R154" s="240"/>
      <c r="S154" s="7"/>
      <c r="T154" s="20"/>
    </row>
    <row r="155" spans="1:20" s="13" customFormat="1" ht="26.25" hidden="1" customHeight="1" x14ac:dyDescent="0.25">
      <c r="A155" s="264"/>
      <c r="B155" s="267"/>
      <c r="C155" s="261"/>
      <c r="D155" s="232"/>
      <c r="E155" s="261"/>
      <c r="F155" s="270"/>
      <c r="G155" s="261"/>
      <c r="H155" s="239"/>
      <c r="I155" s="14" t="s">
        <v>1123</v>
      </c>
      <c r="J155" s="14" t="s">
        <v>1123</v>
      </c>
      <c r="K155" s="14"/>
      <c r="L155" s="19" t="s">
        <v>186</v>
      </c>
      <c r="M155" s="6" t="s">
        <v>742</v>
      </c>
      <c r="N155" s="6">
        <v>25289905</v>
      </c>
      <c r="O155" s="4" t="s">
        <v>743</v>
      </c>
      <c r="P155" s="4">
        <v>3007052758</v>
      </c>
      <c r="Q155" s="73" t="s">
        <v>744</v>
      </c>
      <c r="R155" s="241"/>
      <c r="S155" s="7"/>
      <c r="T155" s="6"/>
    </row>
    <row r="156" spans="1:20" s="17" customFormat="1" ht="25.5" hidden="1" customHeight="1" x14ac:dyDescent="0.25">
      <c r="A156" s="223">
        <v>890307200</v>
      </c>
      <c r="B156" s="225" t="s">
        <v>78</v>
      </c>
      <c r="C156" s="205" t="s">
        <v>11</v>
      </c>
      <c r="D156" s="205" t="s">
        <v>745</v>
      </c>
      <c r="E156" s="205" t="s">
        <v>79</v>
      </c>
      <c r="F156" s="221">
        <v>3030</v>
      </c>
      <c r="G156" s="205" t="s">
        <v>9</v>
      </c>
      <c r="H156" s="205" t="s">
        <v>1064</v>
      </c>
      <c r="I156" s="103" t="s">
        <v>1063</v>
      </c>
      <c r="J156" s="103" t="s">
        <v>1459</v>
      </c>
      <c r="K156" s="18" t="s">
        <v>187</v>
      </c>
      <c r="L156" s="51" t="s">
        <v>283</v>
      </c>
      <c r="M156" s="6" t="s">
        <v>746</v>
      </c>
      <c r="N156" s="6">
        <v>16866540</v>
      </c>
      <c r="O156" s="6" t="s">
        <v>747</v>
      </c>
      <c r="P156" s="6">
        <v>3174202281</v>
      </c>
      <c r="Q156" s="72" t="s">
        <v>748</v>
      </c>
      <c r="R156" s="215" t="s">
        <v>1455</v>
      </c>
      <c r="S156" s="6"/>
      <c r="T156" s="6"/>
    </row>
    <row r="157" spans="1:20" s="17" customFormat="1" ht="25.5" hidden="1" customHeight="1" x14ac:dyDescent="0.25">
      <c r="A157" s="224"/>
      <c r="B157" s="226"/>
      <c r="C157" s="214"/>
      <c r="D157" s="214"/>
      <c r="E157" s="214"/>
      <c r="F157" s="222"/>
      <c r="G157" s="214"/>
      <c r="H157" s="206"/>
      <c r="I157" s="109"/>
      <c r="J157" s="110"/>
      <c r="K157" s="18"/>
      <c r="L157" s="51" t="s">
        <v>283</v>
      </c>
      <c r="M157" s="6" t="s">
        <v>1012</v>
      </c>
      <c r="N157" s="6">
        <v>1006051250</v>
      </c>
      <c r="O157" s="6" t="s">
        <v>761</v>
      </c>
      <c r="P157" s="6">
        <v>3175324437</v>
      </c>
      <c r="Q157" s="72" t="s">
        <v>1011</v>
      </c>
      <c r="R157" s="216"/>
      <c r="S157" s="7"/>
      <c r="T157" s="20"/>
    </row>
    <row r="158" spans="1:20" s="17" customFormat="1" ht="25.5" hidden="1" customHeight="1" x14ac:dyDescent="0.25">
      <c r="A158" s="244"/>
      <c r="B158" s="245"/>
      <c r="C158" s="232"/>
      <c r="D158" s="232"/>
      <c r="E158" s="232"/>
      <c r="F158" s="233"/>
      <c r="G158" s="232"/>
      <c r="H158" s="239"/>
      <c r="I158" s="113"/>
      <c r="J158" s="114"/>
      <c r="K158" s="18"/>
      <c r="L158" s="51" t="s">
        <v>283</v>
      </c>
      <c r="M158" s="6" t="s">
        <v>752</v>
      </c>
      <c r="N158" s="6">
        <v>87574808</v>
      </c>
      <c r="O158" s="6" t="s">
        <v>753</v>
      </c>
      <c r="P158" s="6" t="s">
        <v>754</v>
      </c>
      <c r="Q158" s="72" t="s">
        <v>80</v>
      </c>
      <c r="R158" s="255"/>
      <c r="S158" s="6"/>
      <c r="T158" s="6"/>
    </row>
    <row r="159" spans="1:20" s="17" customFormat="1" ht="30.75" hidden="1" customHeight="1" x14ac:dyDescent="0.25">
      <c r="A159" s="223">
        <v>890300513</v>
      </c>
      <c r="B159" s="225" t="s">
        <v>81</v>
      </c>
      <c r="C159" s="205" t="s">
        <v>11</v>
      </c>
      <c r="D159" s="205" t="s">
        <v>1256</v>
      </c>
      <c r="E159" s="205" t="s">
        <v>82</v>
      </c>
      <c r="F159" s="221">
        <v>1495</v>
      </c>
      <c r="G159" s="205" t="s">
        <v>9</v>
      </c>
      <c r="H159" s="205" t="s">
        <v>440</v>
      </c>
      <c r="I159" s="103" t="s">
        <v>429</v>
      </c>
      <c r="J159" s="103" t="s">
        <v>1376</v>
      </c>
      <c r="K159" s="18" t="s">
        <v>187</v>
      </c>
      <c r="L159" s="51" t="s">
        <v>283</v>
      </c>
      <c r="M159" s="16" t="s">
        <v>755</v>
      </c>
      <c r="N159" s="6">
        <v>31995661</v>
      </c>
      <c r="O159" s="6" t="s">
        <v>756</v>
      </c>
      <c r="P159" s="6">
        <v>3113006972</v>
      </c>
      <c r="Q159" s="78" t="s">
        <v>83</v>
      </c>
      <c r="R159" s="215" t="s">
        <v>1269</v>
      </c>
      <c r="S159" s="6"/>
      <c r="T159" s="6"/>
    </row>
    <row r="160" spans="1:20" s="17" customFormat="1" ht="30.75" hidden="1" customHeight="1" x14ac:dyDescent="0.25">
      <c r="A160" s="224"/>
      <c r="B160" s="226"/>
      <c r="C160" s="214"/>
      <c r="D160" s="214"/>
      <c r="E160" s="214"/>
      <c r="F160" s="222"/>
      <c r="G160" s="214"/>
      <c r="H160" s="206"/>
      <c r="I160" s="14" t="s">
        <v>1123</v>
      </c>
      <c r="J160" s="14" t="s">
        <v>1123</v>
      </c>
      <c r="K160" s="18"/>
      <c r="L160" s="51" t="s">
        <v>283</v>
      </c>
      <c r="M160" s="6" t="s">
        <v>757</v>
      </c>
      <c r="N160" s="6">
        <v>1130640101</v>
      </c>
      <c r="O160" s="6" t="s">
        <v>580</v>
      </c>
      <c r="P160" s="6">
        <v>3178399106</v>
      </c>
      <c r="Q160" s="72" t="s">
        <v>758</v>
      </c>
      <c r="R160" s="254"/>
      <c r="S160" s="7"/>
      <c r="T160" s="20"/>
    </row>
    <row r="161" spans="1:20" s="17" customFormat="1" ht="30.75" hidden="1" customHeight="1" x14ac:dyDescent="0.25">
      <c r="A161" s="224"/>
      <c r="B161" s="226"/>
      <c r="C161" s="214"/>
      <c r="D161" s="214"/>
      <c r="E161" s="214"/>
      <c r="F161" s="222"/>
      <c r="G161" s="214"/>
      <c r="H161" s="206"/>
      <c r="I161" s="14" t="s">
        <v>1123</v>
      </c>
      <c r="J161" s="14" t="s">
        <v>1123</v>
      </c>
      <c r="K161" s="18"/>
      <c r="L161" s="51" t="s">
        <v>283</v>
      </c>
      <c r="M161" s="6" t="s">
        <v>879</v>
      </c>
      <c r="N161" s="29"/>
      <c r="O161" s="6" t="s">
        <v>880</v>
      </c>
      <c r="P161" s="29"/>
      <c r="Q161" s="72" t="s">
        <v>881</v>
      </c>
      <c r="R161" s="254"/>
      <c r="S161" s="6"/>
      <c r="T161" s="6"/>
    </row>
    <row r="162" spans="1:20" s="17" customFormat="1" ht="30.75" hidden="1" customHeight="1" x14ac:dyDescent="0.25">
      <c r="A162" s="224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1100</v>
      </c>
      <c r="N162" s="6">
        <v>1107510046</v>
      </c>
      <c r="O162" s="6" t="s">
        <v>246</v>
      </c>
      <c r="P162" s="6">
        <v>3164875769</v>
      </c>
      <c r="Q162" s="72" t="s">
        <v>1169</v>
      </c>
      <c r="R162" s="254"/>
      <c r="S162" s="6"/>
      <c r="T162" s="6"/>
    </row>
    <row r="163" spans="1:20" s="17" customFormat="1" ht="30.75" hidden="1" customHeight="1" x14ac:dyDescent="0.25">
      <c r="A163" s="224"/>
      <c r="B163" s="226"/>
      <c r="C163" s="214"/>
      <c r="D163" s="214"/>
      <c r="E163" s="214"/>
      <c r="F163" s="222"/>
      <c r="G163" s="214"/>
      <c r="H163" s="206"/>
      <c r="I163" s="14" t="s">
        <v>1123</v>
      </c>
      <c r="J163" s="14" t="s">
        <v>1123</v>
      </c>
      <c r="K163" s="18"/>
      <c r="L163" s="51" t="s">
        <v>283</v>
      </c>
      <c r="M163" s="4" t="s">
        <v>889</v>
      </c>
      <c r="N163" s="4">
        <v>1130681716</v>
      </c>
      <c r="O163" s="4" t="s">
        <v>890</v>
      </c>
      <c r="P163" s="4">
        <v>3164255219</v>
      </c>
      <c r="Q163" s="72" t="s">
        <v>759</v>
      </c>
      <c r="R163" s="254"/>
      <c r="S163" s="6"/>
      <c r="T163" s="6"/>
    </row>
    <row r="164" spans="1:20" s="17" customFormat="1" ht="30.75" hidden="1" customHeight="1" x14ac:dyDescent="0.25">
      <c r="A164" s="244"/>
      <c r="B164" s="245"/>
      <c r="C164" s="232"/>
      <c r="D164" s="232"/>
      <c r="E164" s="232"/>
      <c r="F164" s="233"/>
      <c r="G164" s="232"/>
      <c r="H164" s="239"/>
      <c r="I164" s="14" t="s">
        <v>1123</v>
      </c>
      <c r="J164" s="14" t="s">
        <v>1123</v>
      </c>
      <c r="K164" s="18"/>
      <c r="L164" s="51" t="s">
        <v>283</v>
      </c>
      <c r="M164" s="4" t="s">
        <v>760</v>
      </c>
      <c r="N164" s="4">
        <v>1062304528</v>
      </c>
      <c r="O164" s="4" t="s">
        <v>761</v>
      </c>
      <c r="P164" s="4" t="s">
        <v>762</v>
      </c>
      <c r="Q164" s="78" t="s">
        <v>763</v>
      </c>
      <c r="R164" s="255"/>
      <c r="S164" s="6"/>
      <c r="T164" s="6"/>
    </row>
    <row r="165" spans="1:20" s="17" customFormat="1" ht="45.75" hidden="1" customHeight="1" x14ac:dyDescent="0.25">
      <c r="A165" s="262">
        <v>900771349</v>
      </c>
      <c r="B165" s="265" t="s">
        <v>84</v>
      </c>
      <c r="C165" s="259" t="s">
        <v>11</v>
      </c>
      <c r="D165" s="205" t="s">
        <v>899</v>
      </c>
      <c r="E165" s="205" t="s">
        <v>82</v>
      </c>
      <c r="F165" s="268">
        <v>680</v>
      </c>
      <c r="G165" s="259" t="s">
        <v>9</v>
      </c>
      <c r="H165" s="205" t="s">
        <v>442</v>
      </c>
      <c r="I165" s="103" t="s">
        <v>296</v>
      </c>
      <c r="J165" s="89" t="s">
        <v>296</v>
      </c>
      <c r="K165" s="14" t="s">
        <v>187</v>
      </c>
      <c r="L165" s="19" t="s">
        <v>186</v>
      </c>
      <c r="M165" s="14" t="s">
        <v>908</v>
      </c>
      <c r="N165" s="14" t="s">
        <v>909</v>
      </c>
      <c r="O165" s="18" t="s">
        <v>910</v>
      </c>
      <c r="P165" s="14" t="s">
        <v>911</v>
      </c>
      <c r="Q165" s="72" t="s">
        <v>912</v>
      </c>
      <c r="R165" s="215" t="s">
        <v>1261</v>
      </c>
      <c r="S165" s="6"/>
      <c r="T165" s="6"/>
    </row>
    <row r="166" spans="1:20" s="17" customFormat="1" ht="45.75" hidden="1" customHeight="1" x14ac:dyDescent="0.25">
      <c r="A166" s="263"/>
      <c r="B166" s="266"/>
      <c r="C166" s="260"/>
      <c r="D166" s="214"/>
      <c r="E166" s="214"/>
      <c r="F166" s="269"/>
      <c r="G166" s="260"/>
      <c r="H166" s="206"/>
      <c r="I166" s="14" t="s">
        <v>1123</v>
      </c>
      <c r="J166" s="14" t="s">
        <v>1123</v>
      </c>
      <c r="K166" s="14"/>
      <c r="L166" s="19" t="s">
        <v>186</v>
      </c>
      <c r="M166" s="14" t="s">
        <v>914</v>
      </c>
      <c r="N166" s="14" t="s">
        <v>916</v>
      </c>
      <c r="O166" s="18" t="s">
        <v>910</v>
      </c>
      <c r="P166" s="14" t="s">
        <v>915</v>
      </c>
      <c r="Q166" s="72" t="s">
        <v>913</v>
      </c>
      <c r="R166" s="254"/>
      <c r="S166" s="7"/>
      <c r="T166" s="6"/>
    </row>
    <row r="167" spans="1:20" s="13" customFormat="1" ht="45.75" hidden="1" customHeight="1" x14ac:dyDescent="0.25">
      <c r="A167" s="264"/>
      <c r="B167" s="267"/>
      <c r="C167" s="261"/>
      <c r="D167" s="232"/>
      <c r="E167" s="232"/>
      <c r="F167" s="270"/>
      <c r="G167" s="261"/>
      <c r="H167" s="239"/>
      <c r="I167" s="14" t="s">
        <v>1123</v>
      </c>
      <c r="J167" s="14" t="s">
        <v>1123</v>
      </c>
      <c r="K167" s="14"/>
      <c r="L167" s="19" t="s">
        <v>186</v>
      </c>
      <c r="M167" s="14" t="s">
        <v>811</v>
      </c>
      <c r="N167" s="14" t="s">
        <v>907</v>
      </c>
      <c r="O167" s="18" t="s">
        <v>905</v>
      </c>
      <c r="P167" s="14" t="s">
        <v>906</v>
      </c>
      <c r="Q167" s="72" t="s">
        <v>810</v>
      </c>
      <c r="R167" s="255"/>
      <c r="S167" s="6"/>
      <c r="T167" s="6"/>
    </row>
    <row r="168" spans="1:20" s="17" customFormat="1" ht="39" hidden="1" customHeight="1" x14ac:dyDescent="0.25">
      <c r="A168" s="172">
        <v>800212422</v>
      </c>
      <c r="B168" s="83" t="s">
        <v>85</v>
      </c>
      <c r="C168" s="18" t="s">
        <v>11</v>
      </c>
      <c r="D168" s="18" t="s">
        <v>1243</v>
      </c>
      <c r="E168" s="18" t="s">
        <v>79</v>
      </c>
      <c r="F168" s="24">
        <v>594</v>
      </c>
      <c r="G168" s="18" t="s">
        <v>9</v>
      </c>
      <c r="H168" s="18" t="s">
        <v>430</v>
      </c>
      <c r="I168" s="104" t="s">
        <v>431</v>
      </c>
      <c r="J168" s="104" t="s">
        <v>431</v>
      </c>
      <c r="K168" s="18" t="s">
        <v>187</v>
      </c>
      <c r="L168" s="31" t="s">
        <v>283</v>
      </c>
      <c r="M168" s="6" t="s">
        <v>928</v>
      </c>
      <c r="N168" s="6">
        <v>1107530374</v>
      </c>
      <c r="O168" s="6" t="s">
        <v>799</v>
      </c>
      <c r="P168" s="6" t="s">
        <v>800</v>
      </c>
      <c r="Q168" s="72" t="s">
        <v>801</v>
      </c>
      <c r="R168" s="84" t="s">
        <v>1279</v>
      </c>
      <c r="S168" s="6"/>
      <c r="T168" s="6"/>
    </row>
    <row r="169" spans="1:20" s="17" customFormat="1" ht="39" hidden="1" customHeight="1" x14ac:dyDescent="0.25">
      <c r="A169" s="171">
        <v>900699086</v>
      </c>
      <c r="B169" s="50" t="s">
        <v>1127</v>
      </c>
      <c r="C169" s="9" t="s">
        <v>11</v>
      </c>
      <c r="D169" s="9" t="s">
        <v>1243</v>
      </c>
      <c r="E169" s="9" t="s">
        <v>140</v>
      </c>
      <c r="F169" s="15">
        <v>509</v>
      </c>
      <c r="G169" s="9" t="s">
        <v>9</v>
      </c>
      <c r="H169" s="9" t="s">
        <v>1186</v>
      </c>
      <c r="I169" s="85" t="s">
        <v>431</v>
      </c>
      <c r="J169" s="85" t="s">
        <v>431</v>
      </c>
      <c r="K169" s="18" t="s">
        <v>187</v>
      </c>
      <c r="L169" s="19" t="s">
        <v>186</v>
      </c>
      <c r="M169" s="6" t="s">
        <v>802</v>
      </c>
      <c r="N169" s="20">
        <v>29118875</v>
      </c>
      <c r="O169" s="6" t="s">
        <v>803</v>
      </c>
      <c r="P169" s="6">
        <v>3147404054</v>
      </c>
      <c r="Q169" s="72" t="s">
        <v>86</v>
      </c>
      <c r="R169" s="84" t="s">
        <v>1279</v>
      </c>
      <c r="S169" s="6"/>
      <c r="T169" s="6"/>
    </row>
    <row r="170" spans="1:20" s="17" customFormat="1" ht="39" hidden="1" customHeight="1" x14ac:dyDescent="0.25">
      <c r="A170" s="360">
        <v>900363673</v>
      </c>
      <c r="B170" s="287" t="s">
        <v>847</v>
      </c>
      <c r="C170" s="205" t="s">
        <v>11</v>
      </c>
      <c r="D170" s="205" t="s">
        <v>1243</v>
      </c>
      <c r="E170" s="205" t="s">
        <v>140</v>
      </c>
      <c r="F170" s="221">
        <v>283</v>
      </c>
      <c r="G170" s="205" t="s">
        <v>9</v>
      </c>
      <c r="H170" s="205" t="s">
        <v>443</v>
      </c>
      <c r="I170" s="103" t="s">
        <v>444</v>
      </c>
      <c r="J170" s="103" t="s">
        <v>444</v>
      </c>
      <c r="K170" s="18" t="s">
        <v>187</v>
      </c>
      <c r="L170" s="51" t="s">
        <v>283</v>
      </c>
      <c r="M170" s="6" t="s">
        <v>804</v>
      </c>
      <c r="N170" s="6">
        <v>29177288</v>
      </c>
      <c r="O170" s="6" t="s">
        <v>805</v>
      </c>
      <c r="P170" s="6">
        <v>3137592718</v>
      </c>
      <c r="Q170" s="72" t="s">
        <v>806</v>
      </c>
      <c r="R170" s="253" t="s">
        <v>1279</v>
      </c>
      <c r="S170" s="6"/>
      <c r="T170" s="6"/>
    </row>
    <row r="171" spans="1:20" s="17" customFormat="1" ht="39" hidden="1" customHeight="1" x14ac:dyDescent="0.25">
      <c r="A171" s="361"/>
      <c r="B171" s="288"/>
      <c r="C171" s="232"/>
      <c r="D171" s="232"/>
      <c r="E171" s="232"/>
      <c r="F171" s="233"/>
      <c r="G171" s="232"/>
      <c r="H171" s="239"/>
      <c r="I171" s="14" t="s">
        <v>1123</v>
      </c>
      <c r="J171" s="14" t="s">
        <v>1123</v>
      </c>
      <c r="K171" s="18"/>
      <c r="L171" s="51" t="s">
        <v>283</v>
      </c>
      <c r="M171" s="6" t="s">
        <v>807</v>
      </c>
      <c r="N171" s="6">
        <v>1144096255</v>
      </c>
      <c r="O171" s="6" t="s">
        <v>808</v>
      </c>
      <c r="P171" s="6">
        <v>3142326501</v>
      </c>
      <c r="Q171" s="72" t="s">
        <v>809</v>
      </c>
      <c r="R171" s="289"/>
      <c r="S171" s="7"/>
      <c r="T171" s="6"/>
    </row>
    <row r="172" spans="1:20" s="17" customFormat="1" ht="19.5" hidden="1" customHeight="1" x14ac:dyDescent="0.25">
      <c r="A172" s="217">
        <v>805001157</v>
      </c>
      <c r="B172" s="295" t="s">
        <v>114</v>
      </c>
      <c r="C172" s="205" t="s">
        <v>11</v>
      </c>
      <c r="D172" s="205" t="s">
        <v>764</v>
      </c>
      <c r="E172" s="205" t="s">
        <v>33</v>
      </c>
      <c r="F172" s="221">
        <v>1131</v>
      </c>
      <c r="G172" s="205" t="s">
        <v>9</v>
      </c>
      <c r="H172" s="205" t="s">
        <v>445</v>
      </c>
      <c r="I172" s="103" t="s">
        <v>400</v>
      </c>
      <c r="J172" s="103" t="s">
        <v>433</v>
      </c>
      <c r="K172" s="18" t="s">
        <v>187</v>
      </c>
      <c r="L172" s="19" t="s">
        <v>186</v>
      </c>
      <c r="M172" s="6" t="s">
        <v>765</v>
      </c>
      <c r="N172" s="6">
        <v>1143841636</v>
      </c>
      <c r="O172" s="6" t="s">
        <v>766</v>
      </c>
      <c r="P172" s="6" t="s">
        <v>767</v>
      </c>
      <c r="Q172" s="72" t="s">
        <v>768</v>
      </c>
      <c r="R172" s="312" t="s">
        <v>1274</v>
      </c>
      <c r="S172" s="7"/>
      <c r="T172" s="6"/>
    </row>
    <row r="173" spans="1:20" s="17" customFormat="1" ht="19.5" hidden="1" customHeight="1" x14ac:dyDescent="0.25">
      <c r="A173" s="218"/>
      <c r="B173" s="309"/>
      <c r="C173" s="214"/>
      <c r="D173" s="214"/>
      <c r="E173" s="214"/>
      <c r="F173" s="222"/>
      <c r="G173" s="214"/>
      <c r="H173" s="206"/>
      <c r="I173" s="109"/>
      <c r="J173" s="110"/>
      <c r="K173" s="18"/>
      <c r="L173" s="19" t="s">
        <v>186</v>
      </c>
      <c r="M173" s="6" t="s">
        <v>769</v>
      </c>
      <c r="N173" s="16">
        <v>66968447</v>
      </c>
      <c r="O173" s="6" t="s">
        <v>770</v>
      </c>
      <c r="P173" s="6">
        <v>3108459628</v>
      </c>
      <c r="Q173" s="72" t="s">
        <v>115</v>
      </c>
      <c r="R173" s="337"/>
      <c r="S173" s="7"/>
      <c r="T173" s="20"/>
    </row>
    <row r="174" spans="1:20" s="17" customFormat="1" ht="19.5" hidden="1" customHeight="1" x14ac:dyDescent="0.25">
      <c r="A174" s="218"/>
      <c r="B174" s="309"/>
      <c r="C174" s="214"/>
      <c r="D174" s="214"/>
      <c r="E174" s="214"/>
      <c r="F174" s="222"/>
      <c r="G174" s="214"/>
      <c r="H174" s="206"/>
      <c r="I174" s="111"/>
      <c r="J174" s="112"/>
      <c r="K174" s="18"/>
      <c r="L174" s="19" t="s">
        <v>186</v>
      </c>
      <c r="M174" s="6" t="s">
        <v>1128</v>
      </c>
      <c r="N174" s="76"/>
      <c r="O174" s="6" t="s">
        <v>1129</v>
      </c>
      <c r="P174" s="29"/>
      <c r="Q174" s="72" t="s">
        <v>1130</v>
      </c>
      <c r="R174" s="337"/>
      <c r="S174" s="7"/>
      <c r="T174" s="6"/>
    </row>
    <row r="175" spans="1:20" s="17" customFormat="1" ht="19.5" hidden="1" customHeight="1" x14ac:dyDescent="0.25">
      <c r="A175" s="218"/>
      <c r="B175" s="309"/>
      <c r="C175" s="214"/>
      <c r="D175" s="214"/>
      <c r="E175" s="214"/>
      <c r="F175" s="222"/>
      <c r="G175" s="214"/>
      <c r="H175" s="206"/>
      <c r="I175" s="111"/>
      <c r="J175" s="112"/>
      <c r="K175" s="18"/>
      <c r="L175" s="19" t="s">
        <v>186</v>
      </c>
      <c r="M175" s="6" t="s">
        <v>771</v>
      </c>
      <c r="N175" s="6">
        <v>1144187247</v>
      </c>
      <c r="O175" s="6" t="s">
        <v>772</v>
      </c>
      <c r="P175" s="6">
        <v>3185674233</v>
      </c>
      <c r="Q175" s="72" t="s">
        <v>773</v>
      </c>
      <c r="R175" s="337"/>
      <c r="S175" s="6"/>
      <c r="T175" s="6"/>
    </row>
    <row r="176" spans="1:20" s="17" customFormat="1" ht="19.5" hidden="1" customHeight="1" x14ac:dyDescent="0.25">
      <c r="A176" s="218"/>
      <c r="B176" s="296"/>
      <c r="C176" s="232"/>
      <c r="D176" s="232"/>
      <c r="E176" s="232"/>
      <c r="F176" s="233"/>
      <c r="G176" s="232"/>
      <c r="H176" s="239"/>
      <c r="I176" s="113"/>
      <c r="J176" s="114"/>
      <c r="K176" s="18"/>
      <c r="L176" s="19" t="s">
        <v>186</v>
      </c>
      <c r="M176" s="6" t="s">
        <v>774</v>
      </c>
      <c r="N176" s="6">
        <v>1143830862</v>
      </c>
      <c r="O176" s="6" t="s">
        <v>775</v>
      </c>
      <c r="P176" s="6">
        <v>3008220158</v>
      </c>
      <c r="Q176" s="72" t="s">
        <v>776</v>
      </c>
      <c r="R176" s="338"/>
      <c r="S176" s="6"/>
      <c r="T176" s="6"/>
    </row>
    <row r="177" spans="1:22" s="17" customFormat="1" ht="42.75" hidden="1" customHeight="1" x14ac:dyDescent="0.25">
      <c r="A177" s="224">
        <v>805023423</v>
      </c>
      <c r="B177" s="225" t="s">
        <v>146</v>
      </c>
      <c r="C177" s="205" t="s">
        <v>11</v>
      </c>
      <c r="D177" s="205" t="s">
        <v>778</v>
      </c>
      <c r="E177" s="205" t="s">
        <v>79</v>
      </c>
      <c r="F177" s="221">
        <v>1065</v>
      </c>
      <c r="G177" s="205" t="s">
        <v>9</v>
      </c>
      <c r="H177" s="205" t="s">
        <v>446</v>
      </c>
      <c r="I177" s="85" t="s">
        <v>418</v>
      </c>
      <c r="J177" s="90" t="s">
        <v>1221</v>
      </c>
      <c r="K177" s="18" t="s">
        <v>187</v>
      </c>
      <c r="L177" s="19" t="s">
        <v>186</v>
      </c>
      <c r="M177" s="4" t="s">
        <v>1136</v>
      </c>
      <c r="N177" s="4">
        <v>1113514361</v>
      </c>
      <c r="O177" s="4" t="s">
        <v>1137</v>
      </c>
      <c r="P177" s="39">
        <v>3117024427</v>
      </c>
      <c r="Q177" s="72" t="s">
        <v>147</v>
      </c>
      <c r="R177" s="215" t="s">
        <v>1351</v>
      </c>
      <c r="S177" s="6"/>
      <c r="T177" s="6"/>
    </row>
    <row r="178" spans="1:22" s="17" customFormat="1" ht="42.75" hidden="1" customHeight="1" x14ac:dyDescent="0.25">
      <c r="A178" s="224"/>
      <c r="B178" s="226"/>
      <c r="C178" s="214"/>
      <c r="D178" s="214"/>
      <c r="E178" s="214"/>
      <c r="F178" s="222"/>
      <c r="G178" s="214"/>
      <c r="H178" s="214"/>
      <c r="I178" s="115"/>
      <c r="J178" s="170"/>
      <c r="K178" s="18"/>
      <c r="L178" s="19" t="s">
        <v>186</v>
      </c>
      <c r="M178" s="39" t="s">
        <v>1400</v>
      </c>
      <c r="N178" s="45"/>
      <c r="O178" s="4" t="s">
        <v>1401</v>
      </c>
      <c r="P178" s="173"/>
      <c r="Q178" s="72" t="s">
        <v>1402</v>
      </c>
      <c r="R178" s="216"/>
      <c r="S178" s="6"/>
      <c r="T178" s="6"/>
    </row>
    <row r="179" spans="1:22" s="17" customFormat="1" ht="42.75" hidden="1" customHeight="1" x14ac:dyDescent="0.25">
      <c r="A179" s="224"/>
      <c r="B179" s="226"/>
      <c r="C179" s="214"/>
      <c r="D179" s="214"/>
      <c r="E179" s="214"/>
      <c r="F179" s="222"/>
      <c r="G179" s="214"/>
      <c r="H179" s="214"/>
      <c r="I179" s="115"/>
      <c r="J179" s="170"/>
      <c r="K179" s="18"/>
      <c r="L179" s="19" t="s">
        <v>186</v>
      </c>
      <c r="M179" s="4" t="s">
        <v>1404</v>
      </c>
      <c r="N179" s="45"/>
      <c r="O179" s="4" t="s">
        <v>1405</v>
      </c>
      <c r="P179" s="173"/>
      <c r="Q179" s="72" t="s">
        <v>1403</v>
      </c>
      <c r="R179" s="216"/>
      <c r="S179" s="6"/>
      <c r="T179" s="6"/>
    </row>
    <row r="180" spans="1:22" s="17" customFormat="1" ht="50.25" hidden="1" customHeight="1" x14ac:dyDescent="0.25">
      <c r="A180" s="244"/>
      <c r="B180" s="245"/>
      <c r="C180" s="232"/>
      <c r="D180" s="232"/>
      <c r="E180" s="232"/>
      <c r="F180" s="233"/>
      <c r="G180" s="232"/>
      <c r="H180" s="232"/>
      <c r="I180" s="115"/>
      <c r="J180" s="102"/>
      <c r="K180" s="18"/>
      <c r="L180" s="19" t="s">
        <v>186</v>
      </c>
      <c r="M180" s="4" t="s">
        <v>1350</v>
      </c>
      <c r="N180" s="4">
        <v>1005873592</v>
      </c>
      <c r="O180" s="4" t="s">
        <v>714</v>
      </c>
      <c r="P180" s="39">
        <v>3046205950</v>
      </c>
      <c r="Q180" s="72" t="s">
        <v>1352</v>
      </c>
      <c r="R180" s="251"/>
      <c r="S180" s="6"/>
      <c r="T180" s="6"/>
    </row>
    <row r="181" spans="1:22" s="17" customFormat="1" ht="66.75" hidden="1" customHeight="1" x14ac:dyDescent="0.25">
      <c r="A181" s="171">
        <v>805009741</v>
      </c>
      <c r="B181" s="50" t="s">
        <v>94</v>
      </c>
      <c r="C181" s="9" t="s">
        <v>11</v>
      </c>
      <c r="D181" s="9" t="s">
        <v>678</v>
      </c>
      <c r="E181" s="9" t="s">
        <v>95</v>
      </c>
      <c r="F181" s="15">
        <v>1229</v>
      </c>
      <c r="G181" s="9" t="s">
        <v>9</v>
      </c>
      <c r="H181" s="9" t="s">
        <v>448</v>
      </c>
      <c r="I181" s="79" t="s">
        <v>391</v>
      </c>
      <c r="J181" s="79" t="s">
        <v>1426</v>
      </c>
      <c r="K181" s="18" t="s">
        <v>187</v>
      </c>
      <c r="L181" s="19" t="s">
        <v>186</v>
      </c>
      <c r="M181" s="178" t="s">
        <v>687</v>
      </c>
      <c r="N181" s="180">
        <v>1112485278</v>
      </c>
      <c r="O181" s="178" t="s">
        <v>688</v>
      </c>
      <c r="P181" s="178">
        <v>3164358368</v>
      </c>
      <c r="Q181" s="72" t="s">
        <v>689</v>
      </c>
      <c r="R181" s="175" t="s">
        <v>1443</v>
      </c>
      <c r="S181" s="6"/>
      <c r="T181" s="6"/>
    </row>
    <row r="182" spans="1:22" s="17" customFormat="1" ht="21" hidden="1" customHeight="1" x14ac:dyDescent="0.25">
      <c r="A182" s="262">
        <v>890300625</v>
      </c>
      <c r="B182" s="225" t="s">
        <v>99</v>
      </c>
      <c r="C182" s="259" t="s">
        <v>11</v>
      </c>
      <c r="D182" s="205" t="s">
        <v>678</v>
      </c>
      <c r="E182" s="259" t="s">
        <v>97</v>
      </c>
      <c r="F182" s="268">
        <v>1917</v>
      </c>
      <c r="G182" s="259" t="s">
        <v>9</v>
      </c>
      <c r="H182" s="205" t="s">
        <v>450</v>
      </c>
      <c r="I182" s="69" t="s">
        <v>1425</v>
      </c>
      <c r="J182" s="69" t="s">
        <v>1444</v>
      </c>
      <c r="K182" s="14" t="s">
        <v>187</v>
      </c>
      <c r="L182" s="19" t="s">
        <v>186</v>
      </c>
      <c r="M182" s="4" t="s">
        <v>690</v>
      </c>
      <c r="N182" s="5">
        <v>1193482053</v>
      </c>
      <c r="O182" s="6" t="s">
        <v>691</v>
      </c>
      <c r="P182" s="4">
        <v>3122486421</v>
      </c>
      <c r="Q182" s="72" t="s">
        <v>692</v>
      </c>
      <c r="R182" s="237" t="s">
        <v>1443</v>
      </c>
      <c r="S182" s="6"/>
      <c r="T182" s="6"/>
    </row>
    <row r="183" spans="1:22" s="17" customFormat="1" ht="21" hidden="1" customHeight="1" x14ac:dyDescent="0.25">
      <c r="A183" s="263"/>
      <c r="B183" s="226"/>
      <c r="C183" s="260"/>
      <c r="D183" s="214"/>
      <c r="E183" s="260"/>
      <c r="F183" s="269"/>
      <c r="G183" s="260"/>
      <c r="H183" s="206"/>
      <c r="I183" s="14" t="s">
        <v>1123</v>
      </c>
      <c r="J183" s="14" t="s">
        <v>1123</v>
      </c>
      <c r="K183" s="14"/>
      <c r="L183" s="19" t="s">
        <v>186</v>
      </c>
      <c r="M183" s="4" t="s">
        <v>693</v>
      </c>
      <c r="N183" s="5">
        <v>1017190034</v>
      </c>
      <c r="O183" s="6" t="s">
        <v>694</v>
      </c>
      <c r="P183" s="4">
        <v>3127740025</v>
      </c>
      <c r="Q183" s="72" t="s">
        <v>695</v>
      </c>
      <c r="R183" s="238"/>
      <c r="S183" s="7"/>
      <c r="T183" s="20"/>
    </row>
    <row r="184" spans="1:22" s="17" customFormat="1" ht="21" hidden="1" customHeight="1" x14ac:dyDescent="0.25">
      <c r="A184" s="263"/>
      <c r="B184" s="226"/>
      <c r="C184" s="260"/>
      <c r="D184" s="214"/>
      <c r="E184" s="260"/>
      <c r="F184" s="269"/>
      <c r="G184" s="260"/>
      <c r="H184" s="206"/>
      <c r="I184" s="14" t="s">
        <v>1123</v>
      </c>
      <c r="J184" s="14" t="s">
        <v>1123</v>
      </c>
      <c r="K184" s="14"/>
      <c r="L184" s="19" t="s">
        <v>186</v>
      </c>
      <c r="M184" s="178" t="s">
        <v>1080</v>
      </c>
      <c r="N184" s="180">
        <v>1144081865</v>
      </c>
      <c r="O184" s="181" t="s">
        <v>1082</v>
      </c>
      <c r="P184" s="178">
        <v>3166260698</v>
      </c>
      <c r="Q184" s="72" t="s">
        <v>1081</v>
      </c>
      <c r="R184" s="238"/>
      <c r="S184" s="6"/>
      <c r="T184" s="6"/>
    </row>
    <row r="185" spans="1:22" s="17" customFormat="1" ht="21" hidden="1" customHeight="1" x14ac:dyDescent="0.25">
      <c r="A185" s="263"/>
      <c r="B185" s="226"/>
      <c r="C185" s="260"/>
      <c r="D185" s="214"/>
      <c r="E185" s="260"/>
      <c r="F185" s="269"/>
      <c r="G185" s="260"/>
      <c r="H185" s="206"/>
      <c r="I185" s="14" t="s">
        <v>1123</v>
      </c>
      <c r="J185" s="14" t="s">
        <v>1123</v>
      </c>
      <c r="K185" s="14"/>
      <c r="L185" s="19" t="s">
        <v>186</v>
      </c>
      <c r="M185" s="4" t="s">
        <v>696</v>
      </c>
      <c r="N185" s="5">
        <v>1037643577</v>
      </c>
      <c r="O185" s="6" t="s">
        <v>697</v>
      </c>
      <c r="P185" s="4">
        <v>3106765741</v>
      </c>
      <c r="Q185" s="72" t="s">
        <v>698</v>
      </c>
      <c r="R185" s="238"/>
      <c r="S185" s="6"/>
      <c r="T185" s="6"/>
    </row>
    <row r="186" spans="1:22" s="13" customFormat="1" ht="21" hidden="1" customHeight="1" x14ac:dyDescent="0.25">
      <c r="A186" s="264"/>
      <c r="B186" s="245"/>
      <c r="C186" s="261"/>
      <c r="D186" s="232"/>
      <c r="E186" s="261"/>
      <c r="F186" s="270"/>
      <c r="G186" s="261"/>
      <c r="H186" s="239"/>
      <c r="I186" s="14" t="s">
        <v>1123</v>
      </c>
      <c r="J186" s="14" t="s">
        <v>1123</v>
      </c>
      <c r="K186" s="14"/>
      <c r="L186" s="19" t="s">
        <v>186</v>
      </c>
      <c r="M186" s="4" t="s">
        <v>553</v>
      </c>
      <c r="N186" s="5">
        <v>1144043499</v>
      </c>
      <c r="O186" s="4" t="s">
        <v>554</v>
      </c>
      <c r="P186" s="4">
        <v>3152138501</v>
      </c>
      <c r="Q186" s="77" t="s">
        <v>555</v>
      </c>
      <c r="R186" s="252"/>
      <c r="S186" s="7"/>
      <c r="T186" s="6"/>
    </row>
    <row r="187" spans="1:22" s="13" customFormat="1" ht="17.25" hidden="1" customHeight="1" x14ac:dyDescent="0.25">
      <c r="A187" s="262">
        <v>900406150</v>
      </c>
      <c r="B187" s="265" t="s">
        <v>45</v>
      </c>
      <c r="C187" s="259" t="s">
        <v>11</v>
      </c>
      <c r="D187" s="205" t="s">
        <v>678</v>
      </c>
      <c r="E187" s="259" t="s">
        <v>46</v>
      </c>
      <c r="F187" s="268">
        <v>1917</v>
      </c>
      <c r="G187" s="259" t="s">
        <v>9</v>
      </c>
      <c r="H187" s="205" t="s">
        <v>451</v>
      </c>
      <c r="I187" s="89" t="s">
        <v>292</v>
      </c>
      <c r="J187" s="89" t="s">
        <v>424</v>
      </c>
      <c r="K187" s="14" t="s">
        <v>187</v>
      </c>
      <c r="L187" s="19" t="s">
        <v>186</v>
      </c>
      <c r="M187" s="6" t="s">
        <v>679</v>
      </c>
      <c r="N187" s="7">
        <v>1037603735</v>
      </c>
      <c r="O187" s="6" t="s">
        <v>680</v>
      </c>
      <c r="P187" s="6">
        <v>3117127085</v>
      </c>
      <c r="Q187" s="72" t="s">
        <v>681</v>
      </c>
      <c r="R187" s="237" t="s">
        <v>1443</v>
      </c>
      <c r="S187" s="7"/>
      <c r="T187" s="6"/>
    </row>
    <row r="188" spans="1:22" s="13" customFormat="1" ht="17.25" hidden="1" customHeight="1" x14ac:dyDescent="0.25">
      <c r="A188" s="263"/>
      <c r="B188" s="266"/>
      <c r="C188" s="260"/>
      <c r="D188" s="214"/>
      <c r="E188" s="260"/>
      <c r="F188" s="269"/>
      <c r="G188" s="260"/>
      <c r="H188" s="206"/>
      <c r="I188" s="109"/>
      <c r="J188" s="110"/>
      <c r="K188" s="14"/>
      <c r="L188" s="19" t="s">
        <v>186</v>
      </c>
      <c r="M188" s="177" t="s">
        <v>1429</v>
      </c>
      <c r="N188" s="178">
        <v>1144087915</v>
      </c>
      <c r="O188" s="179" t="s">
        <v>1430</v>
      </c>
      <c r="P188" s="178">
        <v>3163978518</v>
      </c>
      <c r="Q188" s="72" t="s">
        <v>1431</v>
      </c>
      <c r="R188" s="238"/>
      <c r="S188" s="6"/>
      <c r="T188" s="6"/>
    </row>
    <row r="189" spans="1:22" s="13" customFormat="1" ht="17.25" hidden="1" customHeight="1" x14ac:dyDescent="0.25">
      <c r="A189" s="263"/>
      <c r="B189" s="266"/>
      <c r="C189" s="260"/>
      <c r="D189" s="214"/>
      <c r="E189" s="260"/>
      <c r="F189" s="269"/>
      <c r="G189" s="260"/>
      <c r="H189" s="206"/>
      <c r="I189" s="113"/>
      <c r="J189" s="114"/>
      <c r="K189" s="14"/>
      <c r="L189" s="19" t="s">
        <v>186</v>
      </c>
      <c r="M189" s="176" t="s">
        <v>1432</v>
      </c>
      <c r="N189" s="4">
        <v>1140874710</v>
      </c>
      <c r="O189" s="4" t="s">
        <v>838</v>
      </c>
      <c r="P189" s="4">
        <v>3160440121</v>
      </c>
      <c r="Q189" s="72" t="s">
        <v>1433</v>
      </c>
      <c r="R189" s="238"/>
      <c r="S189" s="7"/>
      <c r="T189" s="20"/>
    </row>
    <row r="190" spans="1:22" s="17" customFormat="1" ht="22.5" hidden="1" customHeight="1" x14ac:dyDescent="0.25">
      <c r="A190" s="248">
        <v>890300279</v>
      </c>
      <c r="B190" s="225" t="s">
        <v>48</v>
      </c>
      <c r="C190" s="205" t="s">
        <v>11</v>
      </c>
      <c r="D190" s="205" t="s">
        <v>677</v>
      </c>
      <c r="E190" s="205" t="s">
        <v>46</v>
      </c>
      <c r="F190" s="221">
        <v>6862</v>
      </c>
      <c r="G190" s="205" t="s">
        <v>9</v>
      </c>
      <c r="H190" s="205" t="s">
        <v>428</v>
      </c>
      <c r="I190" s="103" t="s">
        <v>1235</v>
      </c>
      <c r="J190" s="103" t="s">
        <v>1236</v>
      </c>
      <c r="K190" s="18" t="s">
        <v>187</v>
      </c>
      <c r="L190" s="51" t="s">
        <v>283</v>
      </c>
      <c r="M190" s="5" t="s">
        <v>641</v>
      </c>
      <c r="N190" s="5">
        <v>71764475</v>
      </c>
      <c r="O190" s="4" t="s">
        <v>642</v>
      </c>
      <c r="P190" s="4">
        <v>3154329347</v>
      </c>
      <c r="Q190" s="148" t="s">
        <v>643</v>
      </c>
      <c r="R190" s="215" t="s">
        <v>1504</v>
      </c>
      <c r="S190" s="7"/>
      <c r="T190" s="6"/>
    </row>
    <row r="191" spans="1:22" s="17" customFormat="1" ht="22.5" hidden="1" customHeight="1" x14ac:dyDescent="0.25">
      <c r="A191" s="249"/>
      <c r="B191" s="226"/>
      <c r="C191" s="214"/>
      <c r="D191" s="214"/>
      <c r="E191" s="214"/>
      <c r="F191" s="222"/>
      <c r="G191" s="214"/>
      <c r="H191" s="206"/>
      <c r="I191" s="109"/>
      <c r="J191" s="110"/>
      <c r="K191" s="18"/>
      <c r="L191" s="51" t="s">
        <v>283</v>
      </c>
      <c r="M191" s="4" t="s">
        <v>644</v>
      </c>
      <c r="N191" s="35">
        <v>1015450472</v>
      </c>
      <c r="O191" s="26" t="s">
        <v>645</v>
      </c>
      <c r="P191" s="4" t="s">
        <v>646</v>
      </c>
      <c r="Q191" s="148" t="s">
        <v>647</v>
      </c>
      <c r="R191" s="216"/>
      <c r="S191" s="6"/>
      <c r="T191" s="6"/>
      <c r="V191" s="52"/>
    </row>
    <row r="192" spans="1:22" s="17" customFormat="1" ht="22.5" hidden="1" customHeight="1" x14ac:dyDescent="0.25">
      <c r="A192" s="249"/>
      <c r="B192" s="226"/>
      <c r="C192" s="214"/>
      <c r="D192" s="214"/>
      <c r="E192" s="214"/>
      <c r="F192" s="222"/>
      <c r="G192" s="214"/>
      <c r="H192" s="206"/>
      <c r="I192" s="111"/>
      <c r="J192" s="112"/>
      <c r="K192" s="18"/>
      <c r="L192" s="51" t="s">
        <v>283</v>
      </c>
      <c r="M192" s="6" t="s">
        <v>648</v>
      </c>
      <c r="N192" s="7">
        <v>11440064405</v>
      </c>
      <c r="O192" s="17" t="s">
        <v>649</v>
      </c>
      <c r="P192" s="6">
        <v>3165377699</v>
      </c>
      <c r="Q192" s="148" t="s">
        <v>650</v>
      </c>
      <c r="R192" s="216"/>
      <c r="S192" s="6" t="s">
        <v>537</v>
      </c>
      <c r="T192" s="6" t="s">
        <v>1505</v>
      </c>
    </row>
    <row r="193" spans="1:20" s="17" customFormat="1" ht="22.5" hidden="1" customHeight="1" x14ac:dyDescent="0.25">
      <c r="A193" s="249"/>
      <c r="B193" s="226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6" t="s">
        <v>651</v>
      </c>
      <c r="N193" s="7">
        <v>1144197568</v>
      </c>
      <c r="O193" s="6" t="s">
        <v>652</v>
      </c>
      <c r="P193" s="6">
        <v>3186967405</v>
      </c>
      <c r="Q193" s="149" t="s">
        <v>653</v>
      </c>
      <c r="R193" s="216"/>
      <c r="S193" s="6"/>
      <c r="T193" s="6"/>
    </row>
    <row r="194" spans="1:20" s="17" customFormat="1" ht="22.5" hidden="1" customHeight="1" x14ac:dyDescent="0.25">
      <c r="A194" s="249"/>
      <c r="B194" s="226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187" t="s">
        <v>1496</v>
      </c>
      <c r="N194" s="188">
        <v>1143829267</v>
      </c>
      <c r="O194" s="187" t="s">
        <v>1498</v>
      </c>
      <c r="P194" s="187">
        <v>3173883663</v>
      </c>
      <c r="Q194" s="131" t="s">
        <v>1497</v>
      </c>
      <c r="R194" s="216"/>
      <c r="S194" s="6" t="s">
        <v>1290</v>
      </c>
      <c r="T194" s="6" t="s">
        <v>1506</v>
      </c>
    </row>
    <row r="195" spans="1:20" s="17" customFormat="1" ht="22.5" hidden="1" customHeight="1" x14ac:dyDescent="0.25">
      <c r="A195" s="249"/>
      <c r="B195" s="226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6" t="s">
        <v>1341</v>
      </c>
      <c r="N195" s="7">
        <v>1144193641</v>
      </c>
      <c r="O195" s="6" t="s">
        <v>891</v>
      </c>
      <c r="P195" s="6">
        <v>3132061843</v>
      </c>
      <c r="Q195" s="149" t="s">
        <v>1342</v>
      </c>
      <c r="R195" s="216"/>
      <c r="S195" s="6"/>
      <c r="T195" s="6"/>
    </row>
    <row r="196" spans="1:20" s="17" customFormat="1" ht="22.5" hidden="1" customHeight="1" x14ac:dyDescent="0.25">
      <c r="A196" s="249"/>
      <c r="B196" s="226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187" t="s">
        <v>654</v>
      </c>
      <c r="N196" s="7">
        <v>1014296671</v>
      </c>
      <c r="O196" s="6" t="s">
        <v>655</v>
      </c>
      <c r="P196" s="6">
        <v>3196832552</v>
      </c>
      <c r="Q196" s="149" t="s">
        <v>656</v>
      </c>
      <c r="R196" s="216"/>
      <c r="S196" s="7"/>
      <c r="T196" s="6"/>
    </row>
    <row r="197" spans="1:20" s="17" customFormat="1" ht="22.5" hidden="1" customHeight="1" x14ac:dyDescent="0.25">
      <c r="A197" s="249"/>
      <c r="B197" s="226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4" t="s">
        <v>657</v>
      </c>
      <c r="N197" s="5">
        <v>1112490039</v>
      </c>
      <c r="O197" s="4" t="s">
        <v>658</v>
      </c>
      <c r="P197" s="4">
        <v>3137481869</v>
      </c>
      <c r="Q197" s="149" t="s">
        <v>659</v>
      </c>
      <c r="R197" s="216"/>
      <c r="S197" s="6" t="s">
        <v>537</v>
      </c>
      <c r="T197" s="6" t="s">
        <v>1523</v>
      </c>
    </row>
    <row r="198" spans="1:20" s="17" customFormat="1" ht="22.5" hidden="1" customHeight="1" x14ac:dyDescent="0.25">
      <c r="A198" s="249"/>
      <c r="B198" s="226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4" t="s">
        <v>660</v>
      </c>
      <c r="N198" s="5">
        <v>1130683325</v>
      </c>
      <c r="O198" s="4" t="s">
        <v>597</v>
      </c>
      <c r="P198" s="4">
        <v>3022881702</v>
      </c>
      <c r="Q198" s="149" t="s">
        <v>661</v>
      </c>
      <c r="R198" s="216"/>
      <c r="S198" s="6"/>
      <c r="T198" s="6"/>
    </row>
    <row r="199" spans="1:20" s="17" customFormat="1" ht="22.5" hidden="1" customHeight="1" x14ac:dyDescent="0.25">
      <c r="A199" s="249"/>
      <c r="B199" s="226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189" t="s">
        <v>662</v>
      </c>
      <c r="N199" s="5">
        <v>1151938391</v>
      </c>
      <c r="O199" s="4" t="s">
        <v>663</v>
      </c>
      <c r="P199" s="4">
        <v>3166984366</v>
      </c>
      <c r="Q199" s="149" t="s">
        <v>664</v>
      </c>
      <c r="R199" s="216"/>
      <c r="S199" s="6"/>
      <c r="T199" s="6"/>
    </row>
    <row r="200" spans="1:20" s="17" customFormat="1" ht="22.5" hidden="1" customHeight="1" x14ac:dyDescent="0.25">
      <c r="A200" s="249"/>
      <c r="B200" s="226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4" t="s">
        <v>665</v>
      </c>
      <c r="N200" s="5">
        <v>1144188642</v>
      </c>
      <c r="O200" s="4" t="s">
        <v>663</v>
      </c>
      <c r="P200" s="4">
        <v>3188682156</v>
      </c>
      <c r="Q200" s="149" t="s">
        <v>666</v>
      </c>
      <c r="R200" s="216"/>
      <c r="S200" s="6"/>
      <c r="T200" s="6"/>
    </row>
    <row r="201" spans="1:20" s="17" customFormat="1" ht="22.5" hidden="1" customHeight="1" x14ac:dyDescent="0.25">
      <c r="A201" s="249"/>
      <c r="B201" s="226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4" t="s">
        <v>667</v>
      </c>
      <c r="N201" s="35">
        <v>67010362</v>
      </c>
      <c r="O201" s="4" t="s">
        <v>668</v>
      </c>
      <c r="P201" s="4">
        <v>3117098393</v>
      </c>
      <c r="Q201" s="149" t="s">
        <v>669</v>
      </c>
      <c r="R201" s="216"/>
      <c r="S201" s="6"/>
      <c r="T201" s="6"/>
    </row>
    <row r="202" spans="1:20" s="17" customFormat="1" ht="22.5" hidden="1" customHeight="1" x14ac:dyDescent="0.25">
      <c r="A202" s="249"/>
      <c r="B202" s="226"/>
      <c r="C202" s="214"/>
      <c r="D202" s="214"/>
      <c r="E202" s="214"/>
      <c r="F202" s="222"/>
      <c r="G202" s="214"/>
      <c r="H202" s="206"/>
      <c r="I202" s="111"/>
      <c r="J202" s="112"/>
      <c r="K202" s="18"/>
      <c r="L202" s="51" t="s">
        <v>283</v>
      </c>
      <c r="M202" s="189" t="s">
        <v>1499</v>
      </c>
      <c r="N202" s="190">
        <v>1232401976</v>
      </c>
      <c r="O202" s="189" t="s">
        <v>1500</v>
      </c>
      <c r="P202" s="189">
        <v>3184558690</v>
      </c>
      <c r="Q202" s="131" t="s">
        <v>1501</v>
      </c>
      <c r="R202" s="216"/>
      <c r="S202" s="6"/>
      <c r="T202" s="6"/>
    </row>
    <row r="203" spans="1:20" s="17" customFormat="1" ht="22.5" hidden="1" customHeight="1" x14ac:dyDescent="0.25">
      <c r="A203" s="250"/>
      <c r="B203" s="245"/>
      <c r="C203" s="232"/>
      <c r="D203" s="232"/>
      <c r="E203" s="232"/>
      <c r="F203" s="233"/>
      <c r="G203" s="232"/>
      <c r="H203" s="239"/>
      <c r="I203" s="113"/>
      <c r="J203" s="114"/>
      <c r="K203" s="18"/>
      <c r="L203" s="51" t="s">
        <v>283</v>
      </c>
      <c r="M203" s="6" t="s">
        <v>673</v>
      </c>
      <c r="N203" s="7">
        <v>1148956256</v>
      </c>
      <c r="O203" s="6" t="s">
        <v>674</v>
      </c>
      <c r="P203" s="6" t="s">
        <v>675</v>
      </c>
      <c r="Q203" s="149" t="s">
        <v>676</v>
      </c>
      <c r="R203" s="251"/>
      <c r="S203" s="6"/>
      <c r="T203" s="6"/>
    </row>
    <row r="204" spans="1:20" s="17" customFormat="1" ht="28.5" hidden="1" customHeight="1" x14ac:dyDescent="0.25">
      <c r="A204" s="223">
        <v>900378212</v>
      </c>
      <c r="B204" s="225" t="s">
        <v>1153</v>
      </c>
      <c r="C204" s="205" t="s">
        <v>11</v>
      </c>
      <c r="D204" s="205" t="s">
        <v>639</v>
      </c>
      <c r="E204" s="205" t="s">
        <v>46</v>
      </c>
      <c r="F204" s="221">
        <v>2052</v>
      </c>
      <c r="G204" s="205" t="s">
        <v>9</v>
      </c>
      <c r="H204" s="205" t="s">
        <v>950</v>
      </c>
      <c r="I204" s="103" t="s">
        <v>1115</v>
      </c>
      <c r="J204" s="103" t="s">
        <v>1219</v>
      </c>
      <c r="K204" s="86" t="s">
        <v>202</v>
      </c>
      <c r="L204" s="19" t="s">
        <v>186</v>
      </c>
      <c r="M204" s="6" t="s">
        <v>504</v>
      </c>
      <c r="N204" s="6">
        <v>55248830</v>
      </c>
      <c r="O204" s="6" t="s">
        <v>505</v>
      </c>
      <c r="P204" s="6" t="s">
        <v>506</v>
      </c>
      <c r="Q204" s="72" t="s">
        <v>507</v>
      </c>
      <c r="R204" s="215" t="s">
        <v>1388</v>
      </c>
      <c r="S204" s="6"/>
      <c r="T204" s="6"/>
    </row>
    <row r="205" spans="1:20" s="17" customFormat="1" ht="28.5" hidden="1" customHeight="1" x14ac:dyDescent="0.25">
      <c r="A205" s="224"/>
      <c r="B205" s="226"/>
      <c r="C205" s="214"/>
      <c r="D205" s="214"/>
      <c r="E205" s="214"/>
      <c r="F205" s="222"/>
      <c r="G205" s="214"/>
      <c r="H205" s="206"/>
      <c r="I205" s="109"/>
      <c r="J205" s="110"/>
      <c r="K205" s="18"/>
      <c r="L205" s="19" t="s">
        <v>186</v>
      </c>
      <c r="M205" s="4" t="s">
        <v>508</v>
      </c>
      <c r="N205" s="4">
        <v>1143869669</v>
      </c>
      <c r="O205" s="4" t="s">
        <v>509</v>
      </c>
      <c r="P205" s="26">
        <v>3045227390</v>
      </c>
      <c r="Q205" s="72" t="s">
        <v>510</v>
      </c>
      <c r="R205" s="216"/>
      <c r="S205" s="6"/>
      <c r="T205" s="6"/>
    </row>
    <row r="206" spans="1:20" s="17" customFormat="1" ht="28.5" hidden="1" customHeight="1" x14ac:dyDescent="0.25">
      <c r="A206" s="224"/>
      <c r="B206" s="226"/>
      <c r="C206" s="214"/>
      <c r="D206" s="214"/>
      <c r="E206" s="214"/>
      <c r="F206" s="222"/>
      <c r="G206" s="214"/>
      <c r="H206" s="206"/>
      <c r="I206" s="111"/>
      <c r="J206" s="112"/>
      <c r="K206" s="18"/>
      <c r="L206" s="19" t="s">
        <v>186</v>
      </c>
      <c r="M206" s="6" t="s">
        <v>511</v>
      </c>
      <c r="N206" s="6">
        <v>31483108</v>
      </c>
      <c r="O206" s="6" t="s">
        <v>512</v>
      </c>
      <c r="P206" s="6">
        <v>3016172204</v>
      </c>
      <c r="Q206" s="72" t="s">
        <v>513</v>
      </c>
      <c r="R206" s="216"/>
      <c r="S206" s="6"/>
      <c r="T206" s="6"/>
    </row>
    <row r="207" spans="1:20" s="17" customFormat="1" ht="28.5" hidden="1" customHeight="1" x14ac:dyDescent="0.25">
      <c r="A207" s="224"/>
      <c r="B207" s="226"/>
      <c r="C207" s="214"/>
      <c r="D207" s="214"/>
      <c r="E207" s="214"/>
      <c r="F207" s="222"/>
      <c r="G207" s="214"/>
      <c r="H207" s="206"/>
      <c r="I207" s="111"/>
      <c r="J207" s="112"/>
      <c r="K207" s="18"/>
      <c r="L207" s="19" t="s">
        <v>186</v>
      </c>
      <c r="M207" s="6" t="s">
        <v>951</v>
      </c>
      <c r="N207" s="6">
        <v>31322644</v>
      </c>
      <c r="O207" s="6" t="s">
        <v>953</v>
      </c>
      <c r="P207" s="6">
        <v>3165186763</v>
      </c>
      <c r="Q207" s="72" t="s">
        <v>952</v>
      </c>
      <c r="R207" s="216"/>
      <c r="S207" s="6"/>
      <c r="T207" s="6"/>
    </row>
    <row r="208" spans="1:20" s="17" customFormat="1" ht="28.5" hidden="1" customHeight="1" x14ac:dyDescent="0.25">
      <c r="A208" s="224"/>
      <c r="B208" s="226"/>
      <c r="C208" s="214"/>
      <c r="D208" s="214"/>
      <c r="E208" s="214"/>
      <c r="F208" s="222"/>
      <c r="G208" s="214"/>
      <c r="H208" s="206"/>
      <c r="I208" s="111"/>
      <c r="J208" s="112"/>
      <c r="K208" s="18"/>
      <c r="L208" s="19" t="s">
        <v>186</v>
      </c>
      <c r="M208" s="6" t="s">
        <v>514</v>
      </c>
      <c r="N208" s="6">
        <v>1061791504</v>
      </c>
      <c r="O208" s="6" t="s">
        <v>246</v>
      </c>
      <c r="P208" s="6">
        <v>3212546041</v>
      </c>
      <c r="Q208" s="72" t="s">
        <v>515</v>
      </c>
      <c r="R208" s="216"/>
      <c r="S208" s="6"/>
      <c r="T208" s="6"/>
    </row>
    <row r="209" spans="1:21" s="17" customFormat="1" ht="28.5" hidden="1" customHeight="1" x14ac:dyDescent="0.25">
      <c r="A209" s="244"/>
      <c r="B209" s="245"/>
      <c r="C209" s="232"/>
      <c r="D209" s="232"/>
      <c r="E209" s="232"/>
      <c r="F209" s="233"/>
      <c r="G209" s="232"/>
      <c r="H209" s="239"/>
      <c r="I209" s="113"/>
      <c r="J209" s="114"/>
      <c r="K209" s="18"/>
      <c r="L209" s="19" t="s">
        <v>186</v>
      </c>
      <c r="M209" s="4" t="s">
        <v>1384</v>
      </c>
      <c r="N209" s="4">
        <v>1144131212</v>
      </c>
      <c r="O209" s="4" t="s">
        <v>516</v>
      </c>
      <c r="P209" s="4">
        <v>3155042988</v>
      </c>
      <c r="Q209" s="72" t="s">
        <v>1385</v>
      </c>
      <c r="R209" s="251"/>
      <c r="S209" s="6"/>
      <c r="T209" s="6"/>
    </row>
    <row r="210" spans="1:21" s="17" customFormat="1" ht="38.25" hidden="1" customHeight="1" x14ac:dyDescent="0.25">
      <c r="A210" s="217">
        <v>860006797</v>
      </c>
      <c r="B210" s="295" t="s">
        <v>125</v>
      </c>
      <c r="C210" s="205" t="s">
        <v>11</v>
      </c>
      <c r="D210" s="205" t="s">
        <v>640</v>
      </c>
      <c r="E210" s="205" t="s">
        <v>46</v>
      </c>
      <c r="F210" s="221">
        <v>1385</v>
      </c>
      <c r="G210" s="205" t="s">
        <v>9</v>
      </c>
      <c r="H210" s="205" t="s">
        <v>1035</v>
      </c>
      <c r="I210" s="104" t="s">
        <v>1036</v>
      </c>
      <c r="J210" s="104" t="s">
        <v>1214</v>
      </c>
      <c r="K210" s="86" t="s">
        <v>202</v>
      </c>
      <c r="L210" s="19" t="s">
        <v>186</v>
      </c>
      <c r="M210" s="6" t="s">
        <v>517</v>
      </c>
      <c r="N210" s="6">
        <v>29118322</v>
      </c>
      <c r="O210" s="6" t="s">
        <v>518</v>
      </c>
      <c r="P210" s="6">
        <v>3153165649</v>
      </c>
      <c r="Q210" s="65" t="s">
        <v>126</v>
      </c>
      <c r="R210" s="330"/>
      <c r="S210" s="6"/>
      <c r="T210" s="6"/>
      <c r="U210" s="279"/>
    </row>
    <row r="211" spans="1:21" s="17" customFormat="1" ht="38.25" hidden="1" customHeight="1" x14ac:dyDescent="0.25">
      <c r="A211" s="242"/>
      <c r="B211" s="296"/>
      <c r="C211" s="232"/>
      <c r="D211" s="232"/>
      <c r="E211" s="232"/>
      <c r="F211" s="233"/>
      <c r="G211" s="232"/>
      <c r="H211" s="232"/>
      <c r="I211" s="14" t="s">
        <v>1123</v>
      </c>
      <c r="J211" s="14" t="s">
        <v>1123</v>
      </c>
      <c r="K211" s="18"/>
      <c r="L211" s="19" t="s">
        <v>186</v>
      </c>
      <c r="M211" s="6" t="s">
        <v>519</v>
      </c>
      <c r="N211" s="6">
        <v>1144151873</v>
      </c>
      <c r="O211" s="6" t="s">
        <v>520</v>
      </c>
      <c r="P211" s="6">
        <v>3207746711</v>
      </c>
      <c r="Q211" s="65" t="s">
        <v>521</v>
      </c>
      <c r="R211" s="331"/>
      <c r="S211" s="6"/>
      <c r="T211" s="6"/>
      <c r="U211" s="279"/>
    </row>
    <row r="212" spans="1:21" s="17" customFormat="1" ht="60" hidden="1" x14ac:dyDescent="0.25">
      <c r="A212" s="223">
        <v>890312749</v>
      </c>
      <c r="B212" s="225" t="s">
        <v>143</v>
      </c>
      <c r="C212" s="205" t="s">
        <v>11</v>
      </c>
      <c r="D212" s="205" t="s">
        <v>452</v>
      </c>
      <c r="E212" s="205" t="s">
        <v>120</v>
      </c>
      <c r="F212" s="221">
        <v>9608</v>
      </c>
      <c r="G212" s="205" t="s">
        <v>9</v>
      </c>
      <c r="H212" s="205" t="s">
        <v>439</v>
      </c>
      <c r="I212" s="79" t="s">
        <v>1086</v>
      </c>
      <c r="J212" s="79" t="s">
        <v>1377</v>
      </c>
      <c r="K212" s="18" t="s">
        <v>187</v>
      </c>
      <c r="L212" s="19" t="s">
        <v>186</v>
      </c>
      <c r="M212" s="4" t="s">
        <v>453</v>
      </c>
      <c r="N212" s="33">
        <v>66785279</v>
      </c>
      <c r="O212" s="4" t="s">
        <v>454</v>
      </c>
      <c r="P212" s="4">
        <v>3172178341</v>
      </c>
      <c r="Q212" s="72" t="s">
        <v>455</v>
      </c>
      <c r="R212" s="237" t="s">
        <v>1175</v>
      </c>
      <c r="S212" s="6"/>
      <c r="T212" s="6"/>
    </row>
    <row r="213" spans="1:21" s="17" customFormat="1" ht="45" hidden="1" x14ac:dyDescent="0.25">
      <c r="A213" s="224"/>
      <c r="B213" s="226"/>
      <c r="C213" s="214"/>
      <c r="D213" s="214"/>
      <c r="E213" s="214"/>
      <c r="F213" s="222"/>
      <c r="G213" s="214"/>
      <c r="H213" s="206"/>
      <c r="I213" s="14" t="s">
        <v>1123</v>
      </c>
      <c r="J213" s="14" t="s">
        <v>1123</v>
      </c>
      <c r="K213" s="18"/>
      <c r="L213" s="19" t="s">
        <v>186</v>
      </c>
      <c r="M213" s="4" t="s">
        <v>456</v>
      </c>
      <c r="N213" s="4">
        <v>72008294</v>
      </c>
      <c r="O213" s="4" t="s">
        <v>457</v>
      </c>
      <c r="P213" s="4">
        <v>3104235877</v>
      </c>
      <c r="Q213" s="77" t="s">
        <v>458</v>
      </c>
      <c r="R213" s="240"/>
      <c r="S213" s="6"/>
      <c r="T213" s="6"/>
    </row>
    <row r="214" spans="1:21" s="17" customFormat="1" ht="45" hidden="1" x14ac:dyDescent="0.25">
      <c r="A214" s="244"/>
      <c r="B214" s="245"/>
      <c r="C214" s="232"/>
      <c r="D214" s="232"/>
      <c r="E214" s="232"/>
      <c r="F214" s="233"/>
      <c r="G214" s="232"/>
      <c r="H214" s="239"/>
      <c r="I214" s="14" t="s">
        <v>1123</v>
      </c>
      <c r="J214" s="14" t="s">
        <v>1123</v>
      </c>
      <c r="K214" s="18"/>
      <c r="L214" s="19" t="s">
        <v>186</v>
      </c>
      <c r="M214" s="6" t="s">
        <v>459</v>
      </c>
      <c r="N214" s="6">
        <v>1077858523</v>
      </c>
      <c r="O214" s="6" t="s">
        <v>367</v>
      </c>
      <c r="P214" s="6">
        <v>3160182595</v>
      </c>
      <c r="Q214" s="72" t="s">
        <v>460</v>
      </c>
      <c r="R214" s="241"/>
      <c r="S214" s="7"/>
      <c r="T214" s="6"/>
    </row>
    <row r="215" spans="1:21" s="17" customFormat="1" ht="27" hidden="1" customHeight="1" x14ac:dyDescent="0.25">
      <c r="A215" s="217">
        <v>860046201</v>
      </c>
      <c r="B215" s="219" t="s">
        <v>119</v>
      </c>
      <c r="C215" s="205" t="s">
        <v>11</v>
      </c>
      <c r="D215" s="205" t="s">
        <v>894</v>
      </c>
      <c r="E215" s="205" t="s">
        <v>120</v>
      </c>
      <c r="F215" s="221">
        <v>10324</v>
      </c>
      <c r="G215" s="205" t="s">
        <v>9</v>
      </c>
      <c r="H215" s="205" t="s">
        <v>437</v>
      </c>
      <c r="I215" s="103" t="s">
        <v>438</v>
      </c>
      <c r="J215" s="103" t="s">
        <v>280</v>
      </c>
      <c r="K215" s="18" t="s">
        <v>187</v>
      </c>
      <c r="L215" s="51" t="s">
        <v>283</v>
      </c>
      <c r="M215" s="6" t="s">
        <v>703</v>
      </c>
      <c r="N215" s="6">
        <v>1072431750</v>
      </c>
      <c r="O215" s="6" t="s">
        <v>704</v>
      </c>
      <c r="P215" s="6">
        <v>3112539666</v>
      </c>
      <c r="Q215" s="72" t="s">
        <v>705</v>
      </c>
      <c r="R215" s="312" t="s">
        <v>1361</v>
      </c>
      <c r="S215" s="7"/>
      <c r="T215" s="6"/>
    </row>
    <row r="216" spans="1:21" s="17" customFormat="1" ht="27" hidden="1" customHeight="1" x14ac:dyDescent="0.25">
      <c r="A216" s="218"/>
      <c r="B216" s="220"/>
      <c r="C216" s="214"/>
      <c r="D216" s="214"/>
      <c r="E216" s="214"/>
      <c r="F216" s="222"/>
      <c r="G216" s="214"/>
      <c r="H216" s="206"/>
      <c r="I216" s="109"/>
      <c r="J216" s="110"/>
      <c r="K216" s="18"/>
      <c r="L216" s="51" t="s">
        <v>283</v>
      </c>
      <c r="M216" s="6" t="s">
        <v>900</v>
      </c>
      <c r="N216" s="6">
        <v>31569393</v>
      </c>
      <c r="O216" s="6" t="s">
        <v>714</v>
      </c>
      <c r="P216" s="6">
        <v>3153241463</v>
      </c>
      <c r="Q216" s="72" t="s">
        <v>901</v>
      </c>
      <c r="R216" s="328"/>
      <c r="S216" s="7"/>
      <c r="T216" s="6"/>
    </row>
    <row r="217" spans="1:21" s="17" customFormat="1" ht="27" hidden="1" customHeight="1" x14ac:dyDescent="0.25">
      <c r="A217" s="218"/>
      <c r="B217" s="220"/>
      <c r="C217" s="214"/>
      <c r="D217" s="214"/>
      <c r="E217" s="214"/>
      <c r="F217" s="222"/>
      <c r="G217" s="214"/>
      <c r="H217" s="206"/>
      <c r="I217" s="111"/>
      <c r="J217" s="112"/>
      <c r="K217" s="18"/>
      <c r="L217" s="51" t="s">
        <v>283</v>
      </c>
      <c r="M217" s="6" t="s">
        <v>903</v>
      </c>
      <c r="N217" s="29"/>
      <c r="O217" s="6" t="s">
        <v>902</v>
      </c>
      <c r="P217" s="29"/>
      <c r="Q217" s="72" t="s">
        <v>904</v>
      </c>
      <c r="R217" s="328"/>
      <c r="S217" s="6"/>
      <c r="T217" s="6"/>
    </row>
    <row r="218" spans="1:21" s="17" customFormat="1" ht="27" hidden="1" customHeight="1" x14ac:dyDescent="0.25">
      <c r="A218" s="218"/>
      <c r="B218" s="220"/>
      <c r="C218" s="214"/>
      <c r="D218" s="214"/>
      <c r="E218" s="214"/>
      <c r="F218" s="222"/>
      <c r="G218" s="214"/>
      <c r="H218" s="206"/>
      <c r="I218" s="111"/>
      <c r="J218" s="112"/>
      <c r="K218" s="18"/>
      <c r="L218" s="51" t="s">
        <v>283</v>
      </c>
      <c r="M218" s="6" t="s">
        <v>998</v>
      </c>
      <c r="N218" s="6">
        <v>34609823</v>
      </c>
      <c r="O218" s="6" t="s">
        <v>999</v>
      </c>
      <c r="P218" s="6">
        <v>3188694433</v>
      </c>
      <c r="Q218" s="72" t="s">
        <v>1000</v>
      </c>
      <c r="R218" s="328"/>
      <c r="S218" s="7"/>
      <c r="T218" s="6"/>
    </row>
    <row r="219" spans="1:21" s="17" customFormat="1" ht="27" hidden="1" customHeight="1" x14ac:dyDescent="0.25">
      <c r="A219" s="218"/>
      <c r="B219" s="220"/>
      <c r="C219" s="214"/>
      <c r="D219" s="214"/>
      <c r="E219" s="214"/>
      <c r="F219" s="222"/>
      <c r="G219" s="214"/>
      <c r="H219" s="206"/>
      <c r="I219" s="111"/>
      <c r="J219" s="112"/>
      <c r="K219" s="18"/>
      <c r="L219" s="51" t="s">
        <v>283</v>
      </c>
      <c r="M219" s="6" t="s">
        <v>1038</v>
      </c>
      <c r="N219" s="29"/>
      <c r="O219" s="6" t="s">
        <v>1039</v>
      </c>
      <c r="P219" s="6">
        <v>3118439552</v>
      </c>
      <c r="Q219" s="72" t="s">
        <v>1037</v>
      </c>
      <c r="R219" s="328"/>
      <c r="S219" s="7"/>
      <c r="T219" s="6"/>
    </row>
    <row r="220" spans="1:21" s="17" customFormat="1" ht="27" hidden="1" customHeight="1" x14ac:dyDescent="0.25">
      <c r="A220" s="242"/>
      <c r="B220" s="243"/>
      <c r="C220" s="232"/>
      <c r="D220" s="232"/>
      <c r="E220" s="232"/>
      <c r="F220" s="233"/>
      <c r="G220" s="232"/>
      <c r="H220" s="239"/>
      <c r="I220" s="113"/>
      <c r="J220" s="114"/>
      <c r="K220" s="18"/>
      <c r="L220" s="51" t="s">
        <v>283</v>
      </c>
      <c r="M220" s="20" t="s">
        <v>706</v>
      </c>
      <c r="N220" s="20">
        <v>1130659869</v>
      </c>
      <c r="O220" s="6" t="s">
        <v>707</v>
      </c>
      <c r="P220" s="20" t="s">
        <v>708</v>
      </c>
      <c r="Q220" s="72" t="s">
        <v>709</v>
      </c>
      <c r="R220" s="329"/>
      <c r="S220" s="6"/>
      <c r="T220" s="6"/>
    </row>
    <row r="221" spans="1:21" s="17" customFormat="1" ht="36" customHeight="1" x14ac:dyDescent="0.25">
      <c r="A221" s="223">
        <v>805025631</v>
      </c>
      <c r="B221" s="225" t="s">
        <v>109</v>
      </c>
      <c r="C221" s="205" t="s">
        <v>11</v>
      </c>
      <c r="D221" s="205" t="s">
        <v>479</v>
      </c>
      <c r="E221" s="205" t="s">
        <v>110</v>
      </c>
      <c r="F221" s="221">
        <v>478</v>
      </c>
      <c r="G221" s="205" t="s">
        <v>9</v>
      </c>
      <c r="H221" s="205" t="s">
        <v>436</v>
      </c>
      <c r="I221" s="103" t="s">
        <v>426</v>
      </c>
      <c r="J221" s="103" t="s">
        <v>426</v>
      </c>
      <c r="K221" s="18" t="s">
        <v>187</v>
      </c>
      <c r="L221" s="19" t="s">
        <v>186</v>
      </c>
      <c r="M221" s="4" t="s">
        <v>1101</v>
      </c>
      <c r="N221" s="4">
        <v>1030603798</v>
      </c>
      <c r="O221" s="4" t="s">
        <v>1102</v>
      </c>
      <c r="P221" s="4">
        <v>3114770474</v>
      </c>
      <c r="Q221" s="72" t="s">
        <v>1103</v>
      </c>
      <c r="R221" s="237" t="s">
        <v>1161</v>
      </c>
      <c r="S221" s="6" t="s">
        <v>895</v>
      </c>
      <c r="T221" s="6" t="s">
        <v>1516</v>
      </c>
    </row>
    <row r="222" spans="1:21" s="17" customFormat="1" ht="36" hidden="1" customHeight="1" x14ac:dyDescent="0.25">
      <c r="A222" s="224"/>
      <c r="B222" s="226"/>
      <c r="C222" s="214"/>
      <c r="D222" s="214"/>
      <c r="E222" s="214"/>
      <c r="F222" s="222"/>
      <c r="G222" s="214"/>
      <c r="H222" s="206"/>
      <c r="I222" s="14" t="s">
        <v>1123</v>
      </c>
      <c r="J222" s="14" t="s">
        <v>1123</v>
      </c>
      <c r="K222" s="18"/>
      <c r="L222" s="19" t="s">
        <v>186</v>
      </c>
      <c r="M222" s="6" t="s">
        <v>480</v>
      </c>
      <c r="N222" s="6">
        <v>1113636753</v>
      </c>
      <c r="O222" s="6" t="s">
        <v>481</v>
      </c>
      <c r="P222" s="6" t="s">
        <v>482</v>
      </c>
      <c r="Q222" s="72" t="s">
        <v>111</v>
      </c>
      <c r="R222" s="238"/>
      <c r="S222" s="6"/>
      <c r="T222" s="6"/>
    </row>
    <row r="223" spans="1:21" s="17" customFormat="1" ht="36" hidden="1" customHeight="1" x14ac:dyDescent="0.25">
      <c r="A223" s="224"/>
      <c r="B223" s="226"/>
      <c r="C223" s="214"/>
      <c r="D223" s="214"/>
      <c r="E223" s="214"/>
      <c r="F223" s="222"/>
      <c r="G223" s="214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1253</v>
      </c>
      <c r="N223" s="6">
        <v>16377255</v>
      </c>
      <c r="O223" s="6" t="s">
        <v>1254</v>
      </c>
      <c r="P223" s="6">
        <v>3122425724</v>
      </c>
      <c r="Q223" s="72" t="s">
        <v>1255</v>
      </c>
      <c r="R223" s="238"/>
      <c r="S223" s="6"/>
      <c r="T223" s="6"/>
    </row>
    <row r="224" spans="1:21" s="17" customFormat="1" ht="36" hidden="1" customHeight="1" x14ac:dyDescent="0.25">
      <c r="A224" s="224"/>
      <c r="B224" s="226"/>
      <c r="C224" s="214"/>
      <c r="D224" s="214"/>
      <c r="E224" s="214"/>
      <c r="F224" s="222"/>
      <c r="G224" s="214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1158</v>
      </c>
      <c r="N224" s="6">
        <v>1144107753</v>
      </c>
      <c r="O224" s="6" t="s">
        <v>1159</v>
      </c>
      <c r="P224" s="6">
        <v>3114770474</v>
      </c>
      <c r="Q224" s="72" t="s">
        <v>1160</v>
      </c>
      <c r="R224" s="238"/>
      <c r="S224" s="6"/>
      <c r="T224" s="6"/>
    </row>
    <row r="225" spans="1:20" s="17" customFormat="1" ht="36" hidden="1" customHeight="1" x14ac:dyDescent="0.25">
      <c r="A225" s="244"/>
      <c r="B225" s="245"/>
      <c r="C225" s="232"/>
      <c r="D225" s="232"/>
      <c r="E225" s="232"/>
      <c r="F225" s="233"/>
      <c r="G225" s="232"/>
      <c r="H225" s="239"/>
      <c r="I225" s="14" t="s">
        <v>1123</v>
      </c>
      <c r="J225" s="14" t="s">
        <v>1123</v>
      </c>
      <c r="K225" s="18"/>
      <c r="L225" s="19" t="s">
        <v>186</v>
      </c>
      <c r="M225" s="6" t="s">
        <v>483</v>
      </c>
      <c r="N225" s="6">
        <v>38563274</v>
      </c>
      <c r="O225" s="6" t="s">
        <v>484</v>
      </c>
      <c r="P225" s="6" t="s">
        <v>485</v>
      </c>
      <c r="Q225" s="72" t="s">
        <v>486</v>
      </c>
      <c r="R225" s="252"/>
      <c r="S225" s="6"/>
      <c r="T225" s="6"/>
    </row>
    <row r="226" spans="1:20" s="17" customFormat="1" ht="28.5" hidden="1" customHeight="1" x14ac:dyDescent="0.25">
      <c r="A226" s="223">
        <v>805003626</v>
      </c>
      <c r="B226" s="225" t="s">
        <v>148</v>
      </c>
      <c r="C226" s="205" t="s">
        <v>7</v>
      </c>
      <c r="D226" s="205" t="s">
        <v>538</v>
      </c>
      <c r="E226" s="205" t="s">
        <v>149</v>
      </c>
      <c r="F226" s="221">
        <v>3111</v>
      </c>
      <c r="G226" s="205" t="s">
        <v>9</v>
      </c>
      <c r="H226" s="205" t="s">
        <v>435</v>
      </c>
      <c r="I226" s="103" t="s">
        <v>1107</v>
      </c>
      <c r="J226" s="103" t="s">
        <v>1378</v>
      </c>
      <c r="K226" s="18" t="s">
        <v>187</v>
      </c>
      <c r="L226" s="19" t="s">
        <v>186</v>
      </c>
      <c r="M226" s="6" t="s">
        <v>532</v>
      </c>
      <c r="N226" s="7">
        <v>59856418</v>
      </c>
      <c r="O226" s="6" t="s">
        <v>533</v>
      </c>
      <c r="P226" s="6">
        <v>3217496359</v>
      </c>
      <c r="Q226" s="99" t="s">
        <v>534</v>
      </c>
      <c r="R226" s="215" t="s">
        <v>1233</v>
      </c>
      <c r="S226" s="6"/>
      <c r="T226" s="6"/>
    </row>
    <row r="227" spans="1:20" s="17" customFormat="1" ht="28.5" hidden="1" customHeight="1" x14ac:dyDescent="0.25">
      <c r="A227" s="271"/>
      <c r="B227" s="273"/>
      <c r="C227" s="214"/>
      <c r="D227" s="214"/>
      <c r="E227" s="214"/>
      <c r="F227" s="222"/>
      <c r="G227" s="214"/>
      <c r="H227" s="206"/>
      <c r="I227" s="14" t="s">
        <v>1123</v>
      </c>
      <c r="J227" s="14" t="s">
        <v>1123</v>
      </c>
      <c r="K227" s="18"/>
      <c r="L227" s="19" t="s">
        <v>186</v>
      </c>
      <c r="M227" s="39" t="s">
        <v>535</v>
      </c>
      <c r="N227" s="5">
        <v>1130627959</v>
      </c>
      <c r="O227" s="4" t="s">
        <v>536</v>
      </c>
      <c r="P227" s="4">
        <v>3173046023</v>
      </c>
      <c r="Q227" s="72" t="s">
        <v>150</v>
      </c>
      <c r="R227" s="216"/>
      <c r="S227" s="6"/>
      <c r="T227" s="6"/>
    </row>
    <row r="228" spans="1:20" s="17" customFormat="1" ht="28.5" hidden="1" customHeight="1" x14ac:dyDescent="0.25">
      <c r="A228" s="271"/>
      <c r="B228" s="273"/>
      <c r="C228" s="214"/>
      <c r="D228" s="214"/>
      <c r="E228" s="214"/>
      <c r="F228" s="222"/>
      <c r="G228" s="214"/>
      <c r="H228" s="206"/>
      <c r="I228" s="14" t="s">
        <v>1123</v>
      </c>
      <c r="J228" s="14" t="s">
        <v>1123</v>
      </c>
      <c r="K228" s="18"/>
      <c r="L228" s="19" t="s">
        <v>186</v>
      </c>
      <c r="M228" s="6" t="s">
        <v>981</v>
      </c>
      <c r="N228" s="7">
        <v>1193211748</v>
      </c>
      <c r="O228" s="6" t="s">
        <v>501</v>
      </c>
      <c r="P228" s="6">
        <v>3182559026</v>
      </c>
      <c r="Q228" s="72" t="s">
        <v>982</v>
      </c>
      <c r="R228" s="216"/>
      <c r="S228" s="6"/>
      <c r="T228" s="6"/>
    </row>
    <row r="229" spans="1:20" s="17" customFormat="1" ht="28.5" hidden="1" customHeight="1" x14ac:dyDescent="0.25">
      <c r="A229" s="271"/>
      <c r="B229" s="273"/>
      <c r="C229" s="214"/>
      <c r="D229" s="214"/>
      <c r="E229" s="214"/>
      <c r="F229" s="222"/>
      <c r="G229" s="214"/>
      <c r="H229" s="206"/>
      <c r="I229" s="14" t="s">
        <v>1123</v>
      </c>
      <c r="J229" s="14" t="s">
        <v>1123</v>
      </c>
      <c r="K229" s="18"/>
      <c r="L229" s="19" t="s">
        <v>186</v>
      </c>
      <c r="M229" s="6" t="s">
        <v>1065</v>
      </c>
      <c r="N229" s="7">
        <v>1144184275</v>
      </c>
      <c r="O229" s="6" t="s">
        <v>1010</v>
      </c>
      <c r="P229" s="6">
        <v>3005110389</v>
      </c>
      <c r="Q229" s="72" t="s">
        <v>1232</v>
      </c>
      <c r="R229" s="216"/>
      <c r="S229" s="6"/>
      <c r="T229" s="6"/>
    </row>
    <row r="230" spans="1:20" s="17" customFormat="1" ht="28.5" hidden="1" customHeight="1" x14ac:dyDescent="0.25">
      <c r="A230" s="271"/>
      <c r="B230" s="273"/>
      <c r="C230" s="214"/>
      <c r="D230" s="214"/>
      <c r="E230" s="214"/>
      <c r="F230" s="222"/>
      <c r="G230" s="214"/>
      <c r="H230" s="206"/>
      <c r="I230" s="14" t="s">
        <v>1123</v>
      </c>
      <c r="J230" s="14" t="s">
        <v>1123</v>
      </c>
      <c r="K230" s="18"/>
      <c r="L230" s="19" t="s">
        <v>186</v>
      </c>
      <c r="M230" s="4" t="s">
        <v>1155</v>
      </c>
      <c r="N230" s="5">
        <v>1130642768</v>
      </c>
      <c r="O230" s="4" t="s">
        <v>1231</v>
      </c>
      <c r="P230" s="4">
        <v>3172244713</v>
      </c>
      <c r="Q230" s="77" t="s">
        <v>1154</v>
      </c>
      <c r="R230" s="216"/>
      <c r="S230" s="6"/>
      <c r="T230" s="6"/>
    </row>
    <row r="231" spans="1:20" s="17" customFormat="1" ht="28.5" hidden="1" customHeight="1" x14ac:dyDescent="0.25">
      <c r="A231" s="272"/>
      <c r="B231" s="274"/>
      <c r="C231" s="232"/>
      <c r="D231" s="232"/>
      <c r="E231" s="232"/>
      <c r="F231" s="233"/>
      <c r="G231" s="232"/>
      <c r="H231" s="239"/>
      <c r="I231" s="14" t="s">
        <v>1123</v>
      </c>
      <c r="J231" s="14" t="s">
        <v>1123</v>
      </c>
      <c r="K231" s="18"/>
      <c r="L231" s="19" t="s">
        <v>186</v>
      </c>
      <c r="M231" s="6" t="s">
        <v>1229</v>
      </c>
      <c r="N231" s="7">
        <v>1006015876</v>
      </c>
      <c r="O231" s="6" t="s">
        <v>1230</v>
      </c>
      <c r="P231" s="6">
        <v>3005477878</v>
      </c>
      <c r="Q231" s="72" t="s">
        <v>1052</v>
      </c>
      <c r="R231" s="251"/>
      <c r="S231" s="6"/>
      <c r="T231" s="6"/>
    </row>
    <row r="232" spans="1:20" s="17" customFormat="1" ht="27" hidden="1" customHeight="1" x14ac:dyDescent="0.25">
      <c r="A232" s="262">
        <v>900091175</v>
      </c>
      <c r="B232" s="265" t="s">
        <v>127</v>
      </c>
      <c r="C232" s="259" t="s">
        <v>11</v>
      </c>
      <c r="D232" s="205" t="s">
        <v>862</v>
      </c>
      <c r="E232" s="205" t="s">
        <v>128</v>
      </c>
      <c r="F232" s="268">
        <v>668</v>
      </c>
      <c r="G232" s="259" t="s">
        <v>9</v>
      </c>
      <c r="H232" s="205" t="s">
        <v>434</v>
      </c>
      <c r="I232" s="89" t="s">
        <v>201</v>
      </c>
      <c r="J232" s="89" t="s">
        <v>1086</v>
      </c>
      <c r="K232" s="14" t="s">
        <v>187</v>
      </c>
      <c r="L232" s="19" t="s">
        <v>186</v>
      </c>
      <c r="M232" s="6" t="s">
        <v>543</v>
      </c>
      <c r="N232" s="7">
        <v>1107088042</v>
      </c>
      <c r="O232" s="6" t="s">
        <v>544</v>
      </c>
      <c r="P232" s="6">
        <v>3108936989</v>
      </c>
      <c r="Q232" s="73" t="s">
        <v>545</v>
      </c>
      <c r="R232" s="237" t="s">
        <v>1260</v>
      </c>
      <c r="S232" s="6"/>
      <c r="T232" s="6"/>
    </row>
    <row r="233" spans="1:20" s="17" customFormat="1" ht="27" hidden="1" customHeight="1" x14ac:dyDescent="0.25">
      <c r="A233" s="263"/>
      <c r="B233" s="266"/>
      <c r="C233" s="260"/>
      <c r="D233" s="214"/>
      <c r="E233" s="214"/>
      <c r="F233" s="269"/>
      <c r="G233" s="260"/>
      <c r="H233" s="206"/>
      <c r="I233" s="14" t="s">
        <v>1123</v>
      </c>
      <c r="J233" s="14" t="s">
        <v>1123</v>
      </c>
      <c r="K233" s="14"/>
      <c r="L233" s="19" t="s">
        <v>186</v>
      </c>
      <c r="M233" s="4" t="s">
        <v>867</v>
      </c>
      <c r="N233" s="5">
        <v>1193100237</v>
      </c>
      <c r="O233" s="4" t="s">
        <v>544</v>
      </c>
      <c r="P233" s="4">
        <v>3147942411</v>
      </c>
      <c r="Q233" s="72" t="s">
        <v>547</v>
      </c>
      <c r="R233" s="240"/>
      <c r="S233" s="6"/>
      <c r="T233" s="6"/>
    </row>
    <row r="234" spans="1:20" s="17" customFormat="1" ht="27" hidden="1" customHeight="1" x14ac:dyDescent="0.25">
      <c r="A234" s="263"/>
      <c r="B234" s="266"/>
      <c r="C234" s="260"/>
      <c r="D234" s="214"/>
      <c r="E234" s="214"/>
      <c r="F234" s="269"/>
      <c r="G234" s="260"/>
      <c r="H234" s="206"/>
      <c r="I234" s="14" t="s">
        <v>1123</v>
      </c>
      <c r="J234" s="14" t="s">
        <v>1123</v>
      </c>
      <c r="K234" s="14"/>
      <c r="L234" s="19" t="s">
        <v>186</v>
      </c>
      <c r="M234" s="4" t="s">
        <v>1258</v>
      </c>
      <c r="N234" s="5">
        <v>1143825012</v>
      </c>
      <c r="O234" s="4" t="s">
        <v>714</v>
      </c>
      <c r="P234" s="4">
        <v>3147942411</v>
      </c>
      <c r="Q234" s="72" t="s">
        <v>547</v>
      </c>
      <c r="R234" s="240"/>
      <c r="S234" s="6"/>
      <c r="T234" s="6"/>
    </row>
    <row r="235" spans="1:20" s="3" customFormat="1" ht="27" hidden="1" customHeight="1" x14ac:dyDescent="0.25">
      <c r="A235" s="264"/>
      <c r="B235" s="267"/>
      <c r="C235" s="261"/>
      <c r="D235" s="232"/>
      <c r="E235" s="232"/>
      <c r="F235" s="270"/>
      <c r="G235" s="261"/>
      <c r="H235" s="239"/>
      <c r="I235" s="14" t="s">
        <v>1123</v>
      </c>
      <c r="J235" s="14" t="s">
        <v>1123</v>
      </c>
      <c r="K235" s="14"/>
      <c r="L235" s="19" t="s">
        <v>186</v>
      </c>
      <c r="M235" s="6" t="s">
        <v>548</v>
      </c>
      <c r="N235" s="11">
        <v>31577613</v>
      </c>
      <c r="O235" s="6" t="s">
        <v>549</v>
      </c>
      <c r="P235" s="6" t="s">
        <v>550</v>
      </c>
      <c r="Q235" s="72" t="s">
        <v>129</v>
      </c>
      <c r="R235" s="241"/>
      <c r="S235" s="6"/>
      <c r="T235" s="6"/>
    </row>
    <row r="236" spans="1:20" s="17" customFormat="1" ht="31.5" hidden="1" customHeight="1" x14ac:dyDescent="0.25">
      <c r="A236" s="223">
        <v>800130149</v>
      </c>
      <c r="B236" s="225" t="s">
        <v>1117</v>
      </c>
      <c r="C236" s="205" t="s">
        <v>7</v>
      </c>
      <c r="D236" s="205" t="s">
        <v>638</v>
      </c>
      <c r="E236" s="205" t="s">
        <v>149</v>
      </c>
      <c r="F236" s="221">
        <v>1147</v>
      </c>
      <c r="G236" s="205" t="s">
        <v>9</v>
      </c>
      <c r="H236" s="205" t="s">
        <v>1033</v>
      </c>
      <c r="I236" s="103" t="s">
        <v>288</v>
      </c>
      <c r="J236" s="103" t="s">
        <v>400</v>
      </c>
      <c r="K236" s="18" t="s">
        <v>187</v>
      </c>
      <c r="L236" s="19" t="s">
        <v>186</v>
      </c>
      <c r="M236" s="6" t="s">
        <v>556</v>
      </c>
      <c r="N236" s="7">
        <v>1114452155</v>
      </c>
      <c r="O236" s="6" t="s">
        <v>557</v>
      </c>
      <c r="P236" s="6">
        <v>3187938934</v>
      </c>
      <c r="Q236" s="72" t="s">
        <v>558</v>
      </c>
      <c r="R236" s="215" t="s">
        <v>1185</v>
      </c>
      <c r="S236" s="6"/>
      <c r="T236" s="6"/>
    </row>
    <row r="237" spans="1:20" s="17" customFormat="1" ht="31.5" hidden="1" customHeight="1" x14ac:dyDescent="0.25">
      <c r="A237" s="224"/>
      <c r="B237" s="226"/>
      <c r="C237" s="214"/>
      <c r="D237" s="214"/>
      <c r="E237" s="214"/>
      <c r="F237" s="222"/>
      <c r="G237" s="214"/>
      <c r="H237" s="206"/>
      <c r="I237" s="14" t="s">
        <v>1123</v>
      </c>
      <c r="J237" s="14" t="s">
        <v>1123</v>
      </c>
      <c r="K237" s="18"/>
      <c r="L237" s="19" t="s">
        <v>186</v>
      </c>
      <c r="M237" s="6" t="s">
        <v>1183</v>
      </c>
      <c r="N237" s="7">
        <v>38602635</v>
      </c>
      <c r="O237" s="6" t="s">
        <v>331</v>
      </c>
      <c r="P237" s="6">
        <v>3108927668</v>
      </c>
      <c r="Q237" s="73" t="s">
        <v>1184</v>
      </c>
      <c r="R237" s="216"/>
      <c r="S237" s="6"/>
      <c r="T237" s="6"/>
    </row>
    <row r="238" spans="1:20" s="17" customFormat="1" ht="31.5" hidden="1" customHeight="1" x14ac:dyDescent="0.25">
      <c r="A238" s="224"/>
      <c r="B238" s="226"/>
      <c r="C238" s="214"/>
      <c r="D238" s="214"/>
      <c r="E238" s="214"/>
      <c r="F238" s="222"/>
      <c r="G238" s="214"/>
      <c r="H238" s="206"/>
      <c r="I238" s="14" t="s">
        <v>1123</v>
      </c>
      <c r="J238" s="14" t="s">
        <v>1123</v>
      </c>
      <c r="K238" s="18"/>
      <c r="L238" s="19" t="s">
        <v>186</v>
      </c>
      <c r="M238" s="6" t="s">
        <v>559</v>
      </c>
      <c r="N238" s="7">
        <v>1144124547</v>
      </c>
      <c r="O238" s="6" t="s">
        <v>560</v>
      </c>
      <c r="P238" s="6">
        <v>3174380342</v>
      </c>
      <c r="Q238" s="73" t="s">
        <v>561</v>
      </c>
      <c r="R238" s="216"/>
      <c r="S238" s="6"/>
      <c r="T238" s="6"/>
    </row>
    <row r="239" spans="1:20" s="17" customFormat="1" ht="21.75" hidden="1" customHeight="1" x14ac:dyDescent="0.25">
      <c r="A239" s="223">
        <v>890301753</v>
      </c>
      <c r="B239" s="225" t="s">
        <v>144</v>
      </c>
      <c r="C239" s="205" t="s">
        <v>11</v>
      </c>
      <c r="D239" s="205" t="s">
        <v>637</v>
      </c>
      <c r="E239" s="205" t="s">
        <v>145</v>
      </c>
      <c r="F239" s="221">
        <v>611</v>
      </c>
      <c r="G239" s="205" t="s">
        <v>9</v>
      </c>
      <c r="H239" s="205" t="s">
        <v>432</v>
      </c>
      <c r="I239" s="103" t="s">
        <v>1072</v>
      </c>
      <c r="J239" s="103" t="s">
        <v>426</v>
      </c>
      <c r="K239" s="18" t="s">
        <v>187</v>
      </c>
      <c r="L239" s="51" t="s">
        <v>283</v>
      </c>
      <c r="M239" s="6" t="s">
        <v>829</v>
      </c>
      <c r="N239" s="6">
        <v>1140414329</v>
      </c>
      <c r="O239" s="6" t="s">
        <v>798</v>
      </c>
      <c r="P239" s="6">
        <v>3203598527</v>
      </c>
      <c r="Q239" s="72" t="s">
        <v>830</v>
      </c>
      <c r="R239" s="237" t="s">
        <v>1151</v>
      </c>
      <c r="S239" s="6"/>
      <c r="T239" s="6"/>
    </row>
    <row r="240" spans="1:20" s="17" customFormat="1" ht="21.75" customHeight="1" x14ac:dyDescent="0.25">
      <c r="A240" s="224"/>
      <c r="B240" s="226"/>
      <c r="C240" s="214"/>
      <c r="D240" s="214"/>
      <c r="E240" s="214"/>
      <c r="F240" s="222"/>
      <c r="G240" s="214"/>
      <c r="H240" s="206"/>
      <c r="I240" s="14" t="s">
        <v>1123</v>
      </c>
      <c r="J240" s="14" t="s">
        <v>1123</v>
      </c>
      <c r="K240" s="18"/>
      <c r="L240" s="51" t="s">
        <v>283</v>
      </c>
      <c r="M240" s="6" t="s">
        <v>831</v>
      </c>
      <c r="N240" s="29"/>
      <c r="O240" s="6" t="s">
        <v>539</v>
      </c>
      <c r="P240" s="6">
        <v>3174363008</v>
      </c>
      <c r="Q240" s="72" t="s">
        <v>832</v>
      </c>
      <c r="R240" s="238"/>
      <c r="S240" s="6" t="s">
        <v>895</v>
      </c>
      <c r="T240" s="6" t="s">
        <v>1517</v>
      </c>
    </row>
    <row r="241" spans="1:20" s="17" customFormat="1" ht="21.75" hidden="1" customHeight="1" x14ac:dyDescent="0.25">
      <c r="A241" s="244"/>
      <c r="B241" s="245"/>
      <c r="C241" s="232"/>
      <c r="D241" s="232"/>
      <c r="E241" s="232"/>
      <c r="F241" s="233"/>
      <c r="G241" s="232"/>
      <c r="H241" s="239"/>
      <c r="I241" s="14" t="s">
        <v>1123</v>
      </c>
      <c r="J241" s="14" t="s">
        <v>1123</v>
      </c>
      <c r="K241" s="18"/>
      <c r="L241" s="51" t="s">
        <v>283</v>
      </c>
      <c r="M241" s="47" t="s">
        <v>540</v>
      </c>
      <c r="N241" s="17">
        <v>1144074821</v>
      </c>
      <c r="O241" s="47" t="s">
        <v>541</v>
      </c>
      <c r="P241" s="6">
        <v>3183715892</v>
      </c>
      <c r="Q241" s="72" t="s">
        <v>542</v>
      </c>
      <c r="R241" s="252"/>
      <c r="S241" s="6"/>
      <c r="T241" s="6"/>
    </row>
    <row r="242" spans="1:20" s="17" customFormat="1" ht="37.5" hidden="1" customHeight="1" x14ac:dyDescent="0.25">
      <c r="A242" s="217">
        <v>890304297</v>
      </c>
      <c r="B242" s="280" t="s">
        <v>29</v>
      </c>
      <c r="C242" s="205" t="s">
        <v>7</v>
      </c>
      <c r="D242" s="205" t="s">
        <v>1349</v>
      </c>
      <c r="E242" s="205" t="s">
        <v>30</v>
      </c>
      <c r="F242" s="221">
        <v>368</v>
      </c>
      <c r="G242" s="205" t="s">
        <v>9</v>
      </c>
      <c r="H242" s="205" t="s">
        <v>425</v>
      </c>
      <c r="I242" s="103" t="s">
        <v>426</v>
      </c>
      <c r="J242" s="103" t="s">
        <v>262</v>
      </c>
      <c r="K242" s="86" t="s">
        <v>202</v>
      </c>
      <c r="L242" s="51" t="s">
        <v>283</v>
      </c>
      <c r="M242" s="6" t="s">
        <v>934</v>
      </c>
      <c r="N242" s="6">
        <v>1144179356</v>
      </c>
      <c r="O242" s="6" t="s">
        <v>936</v>
      </c>
      <c r="P242" s="6">
        <v>3104893548</v>
      </c>
      <c r="Q242" s="72" t="s">
        <v>935</v>
      </c>
      <c r="R242" s="277" t="s">
        <v>1468</v>
      </c>
      <c r="S242" s="6"/>
      <c r="T242" s="6"/>
    </row>
    <row r="243" spans="1:20" s="17" customFormat="1" ht="37.5" hidden="1" customHeight="1" x14ac:dyDescent="0.25">
      <c r="A243" s="218"/>
      <c r="B243" s="298"/>
      <c r="C243" s="214"/>
      <c r="D243" s="214"/>
      <c r="E243" s="214"/>
      <c r="F243" s="222"/>
      <c r="G243" s="214"/>
      <c r="H243" s="206"/>
      <c r="I243" s="109"/>
      <c r="J243" s="110"/>
      <c r="K243" s="18"/>
      <c r="L243" s="51" t="s">
        <v>283</v>
      </c>
      <c r="M243" s="6" t="s">
        <v>1171</v>
      </c>
      <c r="N243" s="29">
        <v>111213131</v>
      </c>
      <c r="O243" s="6" t="s">
        <v>1172</v>
      </c>
      <c r="P243" s="6">
        <v>3108227912</v>
      </c>
      <c r="Q243" s="72" t="s">
        <v>1170</v>
      </c>
      <c r="R243" s="297"/>
      <c r="S243" s="6"/>
      <c r="T243" s="6"/>
    </row>
    <row r="244" spans="1:20" s="17" customFormat="1" ht="37.5" hidden="1" customHeight="1" x14ac:dyDescent="0.25">
      <c r="A244" s="242"/>
      <c r="B244" s="281"/>
      <c r="C244" s="232"/>
      <c r="D244" s="232"/>
      <c r="E244" s="232"/>
      <c r="F244" s="233"/>
      <c r="G244" s="232"/>
      <c r="H244" s="239"/>
      <c r="I244" s="113"/>
      <c r="J244" s="114"/>
      <c r="K244" s="18"/>
      <c r="L244" s="51" t="s">
        <v>283</v>
      </c>
      <c r="M244" s="16" t="s">
        <v>923</v>
      </c>
      <c r="N244" s="16">
        <v>1114821829</v>
      </c>
      <c r="O244" s="16" t="s">
        <v>924</v>
      </c>
      <c r="P244" s="16">
        <v>3108388416</v>
      </c>
      <c r="Q244" s="72" t="s">
        <v>925</v>
      </c>
      <c r="R244" s="278"/>
      <c r="S244" s="6"/>
      <c r="T244" s="6"/>
    </row>
    <row r="245" spans="1:20" s="17" customFormat="1" ht="35.25" customHeight="1" x14ac:dyDescent="0.25">
      <c r="A245" s="248">
        <v>901038167</v>
      </c>
      <c r="B245" s="225" t="s">
        <v>130</v>
      </c>
      <c r="C245" s="205" t="s">
        <v>1250</v>
      </c>
      <c r="D245" s="205" t="s">
        <v>322</v>
      </c>
      <c r="E245" s="205" t="s">
        <v>131</v>
      </c>
      <c r="F245" s="221">
        <v>827</v>
      </c>
      <c r="G245" s="205" t="s">
        <v>9</v>
      </c>
      <c r="H245" s="205" t="s">
        <v>423</v>
      </c>
      <c r="I245" s="103" t="s">
        <v>1221</v>
      </c>
      <c r="J245" s="103" t="s">
        <v>424</v>
      </c>
      <c r="K245" s="18" t="s">
        <v>187</v>
      </c>
      <c r="L245" s="19" t="s">
        <v>186</v>
      </c>
      <c r="M245" s="49" t="s">
        <v>327</v>
      </c>
      <c r="N245" s="49" t="s">
        <v>868</v>
      </c>
      <c r="O245" s="49" t="s">
        <v>326</v>
      </c>
      <c r="P245" s="49" t="s">
        <v>869</v>
      </c>
      <c r="Q245" s="72" t="s">
        <v>325</v>
      </c>
      <c r="R245" s="253" t="s">
        <v>1287</v>
      </c>
      <c r="S245" s="6" t="s">
        <v>895</v>
      </c>
      <c r="T245" s="6" t="s">
        <v>1525</v>
      </c>
    </row>
    <row r="246" spans="1:20" s="17" customFormat="1" ht="35.25" hidden="1" customHeight="1" x14ac:dyDescent="0.25">
      <c r="A246" s="249"/>
      <c r="B246" s="226"/>
      <c r="C246" s="214"/>
      <c r="D246" s="214"/>
      <c r="E246" s="214"/>
      <c r="F246" s="222"/>
      <c r="G246" s="214"/>
      <c r="H246" s="206"/>
      <c r="I246" s="14" t="s">
        <v>1123</v>
      </c>
      <c r="J246" s="14" t="s">
        <v>1123</v>
      </c>
      <c r="K246" s="18"/>
      <c r="L246" s="19" t="s">
        <v>186</v>
      </c>
      <c r="M246" s="49" t="s">
        <v>1179</v>
      </c>
      <c r="N246" s="120" t="s">
        <v>1285</v>
      </c>
      <c r="O246" s="49" t="s">
        <v>1180</v>
      </c>
      <c r="P246" s="120" t="s">
        <v>1286</v>
      </c>
      <c r="Q246" s="119" t="s">
        <v>1178</v>
      </c>
      <c r="R246" s="238"/>
      <c r="S246" s="6"/>
      <c r="T246" s="6"/>
    </row>
    <row r="247" spans="1:20" s="17" customFormat="1" ht="35.25" hidden="1" customHeight="1" x14ac:dyDescent="0.25">
      <c r="A247" s="249"/>
      <c r="B247" s="226"/>
      <c r="C247" s="214"/>
      <c r="D247" s="214"/>
      <c r="E247" s="214"/>
      <c r="F247" s="222"/>
      <c r="G247" s="214"/>
      <c r="H247" s="206"/>
      <c r="I247" s="14" t="s">
        <v>1123</v>
      </c>
      <c r="J247" s="14" t="s">
        <v>1123</v>
      </c>
      <c r="K247" s="18"/>
      <c r="L247" s="19" t="s">
        <v>186</v>
      </c>
      <c r="M247" s="6" t="s">
        <v>323</v>
      </c>
      <c r="N247" s="6">
        <v>1144050948</v>
      </c>
      <c r="O247" s="6" t="s">
        <v>324</v>
      </c>
      <c r="P247" s="6">
        <v>3235852009</v>
      </c>
      <c r="Q247" s="72" t="s">
        <v>132</v>
      </c>
      <c r="R247" s="240"/>
      <c r="S247" s="6"/>
      <c r="T247" s="6"/>
    </row>
    <row r="248" spans="1:20" s="17" customFormat="1" ht="32.25" hidden="1" customHeight="1" x14ac:dyDescent="0.25">
      <c r="A248" s="217">
        <v>890301886</v>
      </c>
      <c r="B248" s="280" t="s">
        <v>117</v>
      </c>
      <c r="C248" s="205" t="s">
        <v>7</v>
      </c>
      <c r="D248" s="205" t="s">
        <v>338</v>
      </c>
      <c r="E248" s="205" t="s">
        <v>118</v>
      </c>
      <c r="F248" s="221">
        <v>1497</v>
      </c>
      <c r="G248" s="205" t="s">
        <v>9</v>
      </c>
      <c r="H248" s="205" t="s">
        <v>422</v>
      </c>
      <c r="I248" s="103" t="s">
        <v>441</v>
      </c>
      <c r="J248" s="103" t="s">
        <v>1087</v>
      </c>
      <c r="K248" s="86" t="s">
        <v>202</v>
      </c>
      <c r="L248" s="51" t="s">
        <v>283</v>
      </c>
      <c r="M248" s="16" t="s">
        <v>330</v>
      </c>
      <c r="N248" s="76"/>
      <c r="O248" s="16" t="s">
        <v>331</v>
      </c>
      <c r="P248" s="16" t="s">
        <v>332</v>
      </c>
      <c r="Q248" s="119" t="s">
        <v>328</v>
      </c>
      <c r="R248" s="277" t="s">
        <v>1344</v>
      </c>
      <c r="S248" s="6"/>
      <c r="T248" s="6"/>
    </row>
    <row r="249" spans="1:20" s="17" customFormat="1" ht="32.25" hidden="1" customHeight="1" x14ac:dyDescent="0.25">
      <c r="A249" s="218"/>
      <c r="B249" s="298"/>
      <c r="C249" s="214"/>
      <c r="D249" s="214"/>
      <c r="E249" s="214"/>
      <c r="F249" s="222"/>
      <c r="G249" s="214"/>
      <c r="H249" s="206"/>
      <c r="I249" s="109"/>
      <c r="J249" s="110"/>
      <c r="K249" s="18"/>
      <c r="L249" s="51" t="s">
        <v>283</v>
      </c>
      <c r="M249" s="6" t="s">
        <v>1095</v>
      </c>
      <c r="N249" s="34">
        <v>25174655</v>
      </c>
      <c r="O249" s="6" t="s">
        <v>1096</v>
      </c>
      <c r="P249" s="6">
        <v>3208229726</v>
      </c>
      <c r="Q249" s="72" t="s">
        <v>1097</v>
      </c>
      <c r="R249" s="297"/>
      <c r="S249" s="6"/>
      <c r="T249" s="6"/>
    </row>
    <row r="250" spans="1:20" s="17" customFormat="1" ht="32.25" hidden="1" customHeight="1" x14ac:dyDescent="0.25">
      <c r="A250" s="218"/>
      <c r="B250" s="298"/>
      <c r="C250" s="214"/>
      <c r="D250" s="214"/>
      <c r="E250" s="214"/>
      <c r="F250" s="222"/>
      <c r="G250" s="214"/>
      <c r="H250" s="206"/>
      <c r="I250" s="111"/>
      <c r="J250" s="112"/>
      <c r="K250" s="18"/>
      <c r="L250" s="51" t="s">
        <v>283</v>
      </c>
      <c r="M250" s="101" t="s">
        <v>339</v>
      </c>
      <c r="N250" s="16">
        <v>1113672678</v>
      </c>
      <c r="O250" s="16" t="s">
        <v>1345</v>
      </c>
      <c r="P250" s="16">
        <v>3233993237</v>
      </c>
      <c r="Q250" s="119" t="s">
        <v>340</v>
      </c>
      <c r="R250" s="321"/>
      <c r="S250" s="6"/>
      <c r="T250" s="6"/>
    </row>
    <row r="251" spans="1:20" s="17" customFormat="1" ht="32.25" hidden="1" customHeight="1" x14ac:dyDescent="0.25">
      <c r="A251" s="218"/>
      <c r="B251" s="298"/>
      <c r="C251" s="214"/>
      <c r="D251" s="214"/>
      <c r="E251" s="214"/>
      <c r="F251" s="222"/>
      <c r="G251" s="214"/>
      <c r="H251" s="206"/>
      <c r="I251" s="111"/>
      <c r="J251" s="112"/>
      <c r="K251" s="18"/>
      <c r="L251" s="51" t="s">
        <v>283</v>
      </c>
      <c r="M251" s="6" t="s">
        <v>1066</v>
      </c>
      <c r="N251" s="16">
        <v>1130676037</v>
      </c>
      <c r="O251" s="6" t="s">
        <v>1067</v>
      </c>
      <c r="P251" s="6">
        <v>3103513687</v>
      </c>
      <c r="Q251" s="72" t="s">
        <v>1068</v>
      </c>
      <c r="R251" s="321"/>
      <c r="S251" s="6"/>
      <c r="T251" s="6"/>
    </row>
    <row r="252" spans="1:20" s="17" customFormat="1" ht="32.25" hidden="1" customHeight="1" x14ac:dyDescent="0.25">
      <c r="A252" s="218"/>
      <c r="B252" s="298"/>
      <c r="C252" s="214"/>
      <c r="D252" s="214"/>
      <c r="E252" s="214"/>
      <c r="F252" s="222"/>
      <c r="G252" s="214"/>
      <c r="H252" s="206"/>
      <c r="I252" s="111"/>
      <c r="J252" s="112"/>
      <c r="K252" s="18"/>
      <c r="L252" s="51" t="s">
        <v>283</v>
      </c>
      <c r="M252" s="6" t="s">
        <v>926</v>
      </c>
      <c r="N252" s="16">
        <v>1116233582</v>
      </c>
      <c r="O252" s="6" t="s">
        <v>333</v>
      </c>
      <c r="P252" s="6">
        <v>3174065305</v>
      </c>
      <c r="Q252" s="72" t="s">
        <v>927</v>
      </c>
      <c r="R252" s="321"/>
      <c r="S252" s="6"/>
      <c r="T252" s="6"/>
    </row>
    <row r="253" spans="1:20" s="17" customFormat="1" ht="32.25" hidden="1" customHeight="1" x14ac:dyDescent="0.25">
      <c r="A253" s="218"/>
      <c r="B253" s="298"/>
      <c r="C253" s="214"/>
      <c r="D253" s="214"/>
      <c r="E253" s="214"/>
      <c r="F253" s="222"/>
      <c r="G253" s="214"/>
      <c r="H253" s="206"/>
      <c r="I253" s="111"/>
      <c r="J253" s="112"/>
      <c r="K253" s="18"/>
      <c r="L253" s="51" t="s">
        <v>283</v>
      </c>
      <c r="M253" s="6" t="s">
        <v>334</v>
      </c>
      <c r="N253" s="6">
        <v>67045028</v>
      </c>
      <c r="O253" s="6" t="s">
        <v>335</v>
      </c>
      <c r="P253" s="6">
        <v>3215074502</v>
      </c>
      <c r="Q253" s="72" t="s">
        <v>329</v>
      </c>
      <c r="R253" s="321"/>
      <c r="S253" s="6"/>
      <c r="T253" s="6"/>
    </row>
    <row r="254" spans="1:20" s="17" customFormat="1" ht="32.25" hidden="1" customHeight="1" x14ac:dyDescent="0.25">
      <c r="A254" s="242"/>
      <c r="B254" s="281"/>
      <c r="C254" s="232"/>
      <c r="D254" s="232"/>
      <c r="E254" s="232"/>
      <c r="F254" s="233"/>
      <c r="G254" s="232"/>
      <c r="H254" s="239"/>
      <c r="I254" s="113"/>
      <c r="J254" s="114"/>
      <c r="K254" s="18"/>
      <c r="L254" s="51" t="s">
        <v>283</v>
      </c>
      <c r="M254" s="6" t="s">
        <v>336</v>
      </c>
      <c r="N254" s="6">
        <v>1144029456</v>
      </c>
      <c r="O254" s="6" t="s">
        <v>337</v>
      </c>
      <c r="P254" s="6">
        <v>3177797709</v>
      </c>
      <c r="Q254" s="72" t="s">
        <v>31</v>
      </c>
      <c r="R254" s="322"/>
      <c r="S254" s="6"/>
      <c r="T254" s="6"/>
    </row>
    <row r="255" spans="1:20" s="17" customFormat="1" ht="26.25" hidden="1" customHeight="1" x14ac:dyDescent="0.25">
      <c r="A255" s="248">
        <v>890303208</v>
      </c>
      <c r="B255" s="225" t="s">
        <v>32</v>
      </c>
      <c r="C255" s="205" t="s">
        <v>11</v>
      </c>
      <c r="D255" s="205" t="s">
        <v>315</v>
      </c>
      <c r="E255" s="205" t="s">
        <v>46</v>
      </c>
      <c r="F255" s="221">
        <v>3675</v>
      </c>
      <c r="G255" s="205" t="s">
        <v>9</v>
      </c>
      <c r="H255" s="205" t="s">
        <v>421</v>
      </c>
      <c r="I255" s="103" t="s">
        <v>1379</v>
      </c>
      <c r="J255" s="103" t="s">
        <v>1370</v>
      </c>
      <c r="K255" s="18" t="s">
        <v>187</v>
      </c>
      <c r="L255" s="19" t="s">
        <v>186</v>
      </c>
      <c r="M255" s="6" t="s">
        <v>1091</v>
      </c>
      <c r="N255" s="6">
        <v>1151961243</v>
      </c>
      <c r="O255" s="6" t="s">
        <v>1092</v>
      </c>
      <c r="P255" s="6">
        <v>3127729880</v>
      </c>
      <c r="Q255" s="72" t="s">
        <v>1093</v>
      </c>
      <c r="R255" s="237" t="s">
        <v>1234</v>
      </c>
      <c r="S255" s="6"/>
      <c r="T255" s="6"/>
    </row>
    <row r="256" spans="1:20" s="17" customFormat="1" ht="26.25" hidden="1" customHeight="1" x14ac:dyDescent="0.25">
      <c r="A256" s="249"/>
      <c r="B256" s="226"/>
      <c r="C256" s="214"/>
      <c r="D256" s="214"/>
      <c r="E256" s="214"/>
      <c r="F256" s="222"/>
      <c r="G256" s="214"/>
      <c r="H256" s="206"/>
      <c r="I256" s="14" t="s">
        <v>1123</v>
      </c>
      <c r="J256" s="14" t="s">
        <v>1123</v>
      </c>
      <c r="K256" s="18"/>
      <c r="L256" s="19" t="s">
        <v>186</v>
      </c>
      <c r="M256" s="27" t="s">
        <v>316</v>
      </c>
      <c r="N256" s="6">
        <v>29114438</v>
      </c>
      <c r="O256" s="6" t="s">
        <v>317</v>
      </c>
      <c r="P256" s="6">
        <v>3155429553</v>
      </c>
      <c r="Q256" s="72" t="s">
        <v>318</v>
      </c>
      <c r="R256" s="238"/>
      <c r="S256" s="6"/>
      <c r="T256" s="6"/>
    </row>
    <row r="257" spans="1:20" s="17" customFormat="1" ht="26.25" hidden="1" customHeight="1" x14ac:dyDescent="0.25">
      <c r="A257" s="249"/>
      <c r="B257" s="226"/>
      <c r="C257" s="214"/>
      <c r="D257" s="214"/>
      <c r="E257" s="214"/>
      <c r="F257" s="222"/>
      <c r="G257" s="214"/>
      <c r="H257" s="206"/>
      <c r="I257" s="14" t="s">
        <v>1123</v>
      </c>
      <c r="J257" s="14" t="s">
        <v>1123</v>
      </c>
      <c r="K257" s="18"/>
      <c r="L257" s="19" t="s">
        <v>186</v>
      </c>
      <c r="M257" s="27" t="s">
        <v>1173</v>
      </c>
      <c r="N257" s="6">
        <v>1143854965</v>
      </c>
      <c r="O257" s="6" t="s">
        <v>714</v>
      </c>
      <c r="P257" s="6">
        <v>3163252075</v>
      </c>
      <c r="Q257" s="72" t="s">
        <v>1174</v>
      </c>
      <c r="R257" s="238"/>
      <c r="S257" s="6"/>
      <c r="T257" s="20"/>
    </row>
    <row r="258" spans="1:20" s="17" customFormat="1" ht="26.25" hidden="1" customHeight="1" x14ac:dyDescent="0.25">
      <c r="A258" s="249"/>
      <c r="B258" s="226"/>
      <c r="C258" s="214"/>
      <c r="D258" s="214"/>
      <c r="E258" s="214"/>
      <c r="F258" s="222"/>
      <c r="G258" s="214"/>
      <c r="H258" s="206"/>
      <c r="I258" s="14" t="s">
        <v>1123</v>
      </c>
      <c r="J258" s="14" t="s">
        <v>1123</v>
      </c>
      <c r="K258" s="18"/>
      <c r="L258" s="19" t="s">
        <v>186</v>
      </c>
      <c r="M258" s="27" t="s">
        <v>993</v>
      </c>
      <c r="N258" s="6">
        <v>76150032</v>
      </c>
      <c r="O258" s="16" t="s">
        <v>994</v>
      </c>
      <c r="P258" s="6">
        <v>3103719410</v>
      </c>
      <c r="Q258" s="72" t="s">
        <v>992</v>
      </c>
      <c r="R258" s="238"/>
      <c r="S258" s="6"/>
      <c r="T258" s="20"/>
    </row>
    <row r="259" spans="1:20" s="17" customFormat="1" ht="26.25" hidden="1" customHeight="1" x14ac:dyDescent="0.25">
      <c r="A259" s="250"/>
      <c r="B259" s="245"/>
      <c r="C259" s="232"/>
      <c r="D259" s="232"/>
      <c r="E259" s="232"/>
      <c r="F259" s="233"/>
      <c r="G259" s="232"/>
      <c r="H259" s="239"/>
      <c r="I259" s="14" t="s">
        <v>1123</v>
      </c>
      <c r="J259" s="14" t="s">
        <v>1123</v>
      </c>
      <c r="K259" s="18"/>
      <c r="L259" s="19" t="s">
        <v>186</v>
      </c>
      <c r="M259" s="4" t="s">
        <v>319</v>
      </c>
      <c r="N259" s="4">
        <v>31446539</v>
      </c>
      <c r="O259" s="4" t="s">
        <v>320</v>
      </c>
      <c r="P259" s="4">
        <v>3004236044</v>
      </c>
      <c r="Q259" s="72" t="s">
        <v>321</v>
      </c>
      <c r="R259" s="252"/>
      <c r="S259" s="6"/>
      <c r="T259" s="6"/>
    </row>
    <row r="260" spans="1:20" s="17" customFormat="1" ht="29.25" hidden="1" customHeight="1" x14ac:dyDescent="0.25">
      <c r="A260" s="217">
        <v>890300208</v>
      </c>
      <c r="B260" s="295" t="s">
        <v>36</v>
      </c>
      <c r="C260" s="205" t="s">
        <v>37</v>
      </c>
      <c r="D260" s="205" t="s">
        <v>779</v>
      </c>
      <c r="E260" s="205" t="s">
        <v>38</v>
      </c>
      <c r="F260" s="221">
        <v>206</v>
      </c>
      <c r="G260" s="205" t="s">
        <v>26</v>
      </c>
      <c r="H260" s="205" t="s">
        <v>420</v>
      </c>
      <c r="I260" s="103" t="s">
        <v>249</v>
      </c>
      <c r="J260" s="103" t="s">
        <v>1113</v>
      </c>
      <c r="K260" s="86" t="s">
        <v>202</v>
      </c>
      <c r="L260" s="19" t="s">
        <v>186</v>
      </c>
      <c r="M260" s="6" t="s">
        <v>780</v>
      </c>
      <c r="N260" s="6">
        <v>38669197</v>
      </c>
      <c r="O260" s="6" t="s">
        <v>781</v>
      </c>
      <c r="P260" s="6">
        <v>3128847311</v>
      </c>
      <c r="Q260" s="64" t="s">
        <v>782</v>
      </c>
      <c r="R260" s="234"/>
      <c r="S260" s="6"/>
      <c r="T260" s="6"/>
    </row>
    <row r="261" spans="1:20" s="17" customFormat="1" ht="29.25" hidden="1" customHeight="1" x14ac:dyDescent="0.25">
      <c r="A261" s="218"/>
      <c r="B261" s="309"/>
      <c r="C261" s="214"/>
      <c r="D261" s="214"/>
      <c r="E261" s="214"/>
      <c r="F261" s="222"/>
      <c r="G261" s="214"/>
      <c r="H261" s="206"/>
      <c r="I261" s="14" t="s">
        <v>1123</v>
      </c>
      <c r="J261" s="14" t="s">
        <v>1123</v>
      </c>
      <c r="K261" s="18"/>
      <c r="L261" s="19" t="s">
        <v>186</v>
      </c>
      <c r="M261" s="6" t="s">
        <v>783</v>
      </c>
      <c r="N261" s="6">
        <v>1116553096</v>
      </c>
      <c r="O261" s="6" t="s">
        <v>784</v>
      </c>
      <c r="P261" s="6">
        <v>3202793616</v>
      </c>
      <c r="Q261" s="64" t="s">
        <v>785</v>
      </c>
      <c r="R261" s="235"/>
      <c r="S261" s="6"/>
      <c r="T261" s="6"/>
    </row>
    <row r="262" spans="1:20" s="17" customFormat="1" ht="29.25" hidden="1" customHeight="1" x14ac:dyDescent="0.25">
      <c r="A262" s="218"/>
      <c r="B262" s="309"/>
      <c r="C262" s="214"/>
      <c r="D262" s="214"/>
      <c r="E262" s="214"/>
      <c r="F262" s="222"/>
      <c r="G262" s="214"/>
      <c r="H262" s="206"/>
      <c r="I262" s="14" t="s">
        <v>1123</v>
      </c>
      <c r="J262" s="14" t="s">
        <v>1123</v>
      </c>
      <c r="K262" s="18"/>
      <c r="L262" s="19" t="s">
        <v>186</v>
      </c>
      <c r="M262" s="6" t="s">
        <v>917</v>
      </c>
      <c r="N262" s="6">
        <v>31536412</v>
      </c>
      <c r="O262" s="6" t="s">
        <v>918</v>
      </c>
      <c r="P262" s="6">
        <v>3206491784</v>
      </c>
      <c r="Q262" s="64" t="s">
        <v>919</v>
      </c>
      <c r="R262" s="235"/>
      <c r="S262" s="6"/>
      <c r="T262" s="6"/>
    </row>
    <row r="263" spans="1:20" s="17" customFormat="1" ht="29.25" hidden="1" customHeight="1" x14ac:dyDescent="0.25">
      <c r="A263" s="242"/>
      <c r="B263" s="296"/>
      <c r="C263" s="232"/>
      <c r="D263" s="232"/>
      <c r="E263" s="232"/>
      <c r="F263" s="233"/>
      <c r="G263" s="232"/>
      <c r="H263" s="239"/>
      <c r="I263" s="14" t="s">
        <v>1123</v>
      </c>
      <c r="J263" s="14" t="s">
        <v>1123</v>
      </c>
      <c r="K263" s="18"/>
      <c r="L263" s="19" t="s">
        <v>186</v>
      </c>
      <c r="M263" s="6" t="s">
        <v>786</v>
      </c>
      <c r="N263" s="6">
        <v>66759732</v>
      </c>
      <c r="O263" s="6" t="s">
        <v>476</v>
      </c>
      <c r="P263" s="6" t="s">
        <v>787</v>
      </c>
      <c r="Q263" s="64" t="s">
        <v>39</v>
      </c>
      <c r="R263" s="236"/>
      <c r="S263" s="6"/>
      <c r="T263" s="6"/>
    </row>
    <row r="264" spans="1:20" s="17" customFormat="1" ht="26.25" hidden="1" customHeight="1" x14ac:dyDescent="0.25">
      <c r="A264" s="248">
        <v>805004875</v>
      </c>
      <c r="B264" s="225" t="s">
        <v>54</v>
      </c>
      <c r="C264" s="205" t="s">
        <v>7</v>
      </c>
      <c r="D264" s="205" t="s">
        <v>381</v>
      </c>
      <c r="E264" s="205" t="s">
        <v>55</v>
      </c>
      <c r="F264" s="221">
        <v>580</v>
      </c>
      <c r="G264" s="205" t="s">
        <v>9</v>
      </c>
      <c r="H264" s="205" t="s">
        <v>419</v>
      </c>
      <c r="I264" s="103" t="s">
        <v>1108</v>
      </c>
      <c r="J264" s="103" t="s">
        <v>184</v>
      </c>
      <c r="K264" s="18" t="s">
        <v>187</v>
      </c>
      <c r="L264" s="19" t="s">
        <v>186</v>
      </c>
      <c r="M264" s="4" t="s">
        <v>370</v>
      </c>
      <c r="N264" s="4">
        <v>66684254</v>
      </c>
      <c r="O264" s="4" t="s">
        <v>371</v>
      </c>
      <c r="P264" s="4" t="s">
        <v>372</v>
      </c>
      <c r="Q264" s="72" t="s">
        <v>373</v>
      </c>
      <c r="R264" s="237" t="s">
        <v>1228</v>
      </c>
      <c r="S264" s="6"/>
      <c r="T264" s="6"/>
    </row>
    <row r="265" spans="1:20" s="17" customFormat="1" ht="26.25" hidden="1" customHeight="1" x14ac:dyDescent="0.25">
      <c r="A265" s="249"/>
      <c r="B265" s="226"/>
      <c r="C265" s="214"/>
      <c r="D265" s="214"/>
      <c r="E265" s="214"/>
      <c r="F265" s="222"/>
      <c r="G265" s="214"/>
      <c r="H265" s="206"/>
      <c r="I265" s="14" t="s">
        <v>1123</v>
      </c>
      <c r="J265" s="14" t="s">
        <v>1123</v>
      </c>
      <c r="K265" s="18"/>
      <c r="L265" s="19" t="s">
        <v>186</v>
      </c>
      <c r="M265" s="4" t="s">
        <v>874</v>
      </c>
      <c r="N265" s="45"/>
      <c r="O265" s="4" t="s">
        <v>875</v>
      </c>
      <c r="P265" s="4">
        <v>3116298851</v>
      </c>
      <c r="Q265" s="72" t="s">
        <v>873</v>
      </c>
      <c r="R265" s="240"/>
      <c r="S265" s="6"/>
      <c r="T265" s="6"/>
    </row>
    <row r="266" spans="1:20" s="17" customFormat="1" ht="26.25" hidden="1" customHeight="1" x14ac:dyDescent="0.25">
      <c r="A266" s="249"/>
      <c r="B266" s="226"/>
      <c r="C266" s="214"/>
      <c r="D266" s="214"/>
      <c r="E266" s="214"/>
      <c r="F266" s="222"/>
      <c r="G266" s="214"/>
      <c r="H266" s="206"/>
      <c r="I266" s="14" t="s">
        <v>1123</v>
      </c>
      <c r="J266" s="14" t="s">
        <v>1123</v>
      </c>
      <c r="K266" s="18"/>
      <c r="L266" s="19" t="s">
        <v>186</v>
      </c>
      <c r="M266" s="4" t="s">
        <v>882</v>
      </c>
      <c r="N266" s="4">
        <v>66996464</v>
      </c>
      <c r="O266" s="4" t="s">
        <v>883</v>
      </c>
      <c r="P266" s="4">
        <v>3003231572</v>
      </c>
      <c r="Q266" s="72" t="s">
        <v>884</v>
      </c>
      <c r="R266" s="240"/>
      <c r="S266" s="6"/>
      <c r="T266" s="6"/>
    </row>
    <row r="267" spans="1:20" s="17" customFormat="1" ht="26.25" hidden="1" customHeight="1" x14ac:dyDescent="0.25">
      <c r="A267" s="249"/>
      <c r="B267" s="226"/>
      <c r="C267" s="214"/>
      <c r="D267" s="214"/>
      <c r="E267" s="214"/>
      <c r="F267" s="222"/>
      <c r="G267" s="214"/>
      <c r="H267" s="206"/>
      <c r="I267" s="14" t="s">
        <v>1123</v>
      </c>
      <c r="J267" s="14" t="s">
        <v>1123</v>
      </c>
      <c r="K267" s="18"/>
      <c r="L267" s="19" t="s">
        <v>186</v>
      </c>
      <c r="M267" s="6" t="s">
        <v>374</v>
      </c>
      <c r="N267" s="6">
        <v>1113682105</v>
      </c>
      <c r="O267" s="6" t="s">
        <v>375</v>
      </c>
      <c r="P267" s="6">
        <v>3235948479</v>
      </c>
      <c r="Q267" s="72" t="s">
        <v>376</v>
      </c>
      <c r="R267" s="240"/>
      <c r="S267" s="6"/>
      <c r="T267" s="20"/>
    </row>
    <row r="268" spans="1:20" s="17" customFormat="1" ht="26.25" hidden="1" customHeight="1" x14ac:dyDescent="0.25">
      <c r="A268" s="250"/>
      <c r="B268" s="245"/>
      <c r="C268" s="232"/>
      <c r="D268" s="232"/>
      <c r="E268" s="232"/>
      <c r="F268" s="233"/>
      <c r="G268" s="232"/>
      <c r="H268" s="239"/>
      <c r="I268" s="14" t="s">
        <v>1123</v>
      </c>
      <c r="J268" s="14" t="s">
        <v>1123</v>
      </c>
      <c r="K268" s="18"/>
      <c r="L268" s="19" t="s">
        <v>186</v>
      </c>
      <c r="M268" s="6" t="s">
        <v>377</v>
      </c>
      <c r="N268" s="6">
        <v>16458420</v>
      </c>
      <c r="O268" s="6" t="s">
        <v>378</v>
      </c>
      <c r="P268" s="6" t="s">
        <v>379</v>
      </c>
      <c r="Q268" s="72" t="s">
        <v>380</v>
      </c>
      <c r="R268" s="241"/>
      <c r="S268" s="6"/>
      <c r="T268" s="6"/>
    </row>
    <row r="269" spans="1:20" s="17" customFormat="1" ht="28.5" hidden="1" customHeight="1" x14ac:dyDescent="0.25">
      <c r="A269" s="217">
        <v>890300225</v>
      </c>
      <c r="B269" s="295" t="s">
        <v>87</v>
      </c>
      <c r="C269" s="205" t="s">
        <v>11</v>
      </c>
      <c r="D269" s="205" t="s">
        <v>969</v>
      </c>
      <c r="E269" s="205" t="s">
        <v>88</v>
      </c>
      <c r="F269" s="221">
        <v>1182</v>
      </c>
      <c r="G269" s="205" t="s">
        <v>9</v>
      </c>
      <c r="H269" s="205" t="s">
        <v>417</v>
      </c>
      <c r="I269" s="103" t="s">
        <v>449</v>
      </c>
      <c r="J269" s="103" t="s">
        <v>296</v>
      </c>
      <c r="K269" s="86" t="s">
        <v>202</v>
      </c>
      <c r="L269" s="19" t="s">
        <v>186</v>
      </c>
      <c r="M269" s="4" t="s">
        <v>710</v>
      </c>
      <c r="N269" s="4">
        <v>1144188021</v>
      </c>
      <c r="O269" s="4" t="s">
        <v>711</v>
      </c>
      <c r="P269" s="4">
        <v>3206332026</v>
      </c>
      <c r="Q269" s="72" t="s">
        <v>712</v>
      </c>
      <c r="R269" s="312" t="s">
        <v>1259</v>
      </c>
      <c r="S269" s="6"/>
      <c r="T269" s="6"/>
    </row>
    <row r="270" spans="1:20" s="17" customFormat="1" ht="28.5" hidden="1" customHeight="1" x14ac:dyDescent="0.25">
      <c r="A270" s="218"/>
      <c r="B270" s="309"/>
      <c r="C270" s="214"/>
      <c r="D270" s="214"/>
      <c r="E270" s="214"/>
      <c r="F270" s="222"/>
      <c r="G270" s="214"/>
      <c r="H270" s="206"/>
      <c r="I270" s="14" t="s">
        <v>1123</v>
      </c>
      <c r="J270" s="14" t="s">
        <v>1123</v>
      </c>
      <c r="K270" s="18"/>
      <c r="L270" s="19" t="s">
        <v>186</v>
      </c>
      <c r="M270" s="4" t="s">
        <v>713</v>
      </c>
      <c r="N270" s="4">
        <v>1151966583</v>
      </c>
      <c r="O270" s="4" t="s">
        <v>714</v>
      </c>
      <c r="P270" s="4">
        <v>3235790544</v>
      </c>
      <c r="Q270" s="72" t="s">
        <v>715</v>
      </c>
      <c r="R270" s="313"/>
      <c r="S270" s="6"/>
      <c r="T270" s="6"/>
    </row>
    <row r="271" spans="1:20" s="17" customFormat="1" ht="28.5" hidden="1" customHeight="1" x14ac:dyDescent="0.25">
      <c r="A271" s="218"/>
      <c r="B271" s="309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716</v>
      </c>
      <c r="N271" s="4">
        <v>1144174340</v>
      </c>
      <c r="O271" s="4" t="s">
        <v>717</v>
      </c>
      <c r="P271" s="4">
        <v>3206323359</v>
      </c>
      <c r="Q271" s="72" t="s">
        <v>718</v>
      </c>
      <c r="R271" s="313"/>
      <c r="S271" s="6"/>
      <c r="T271" s="6"/>
    </row>
    <row r="272" spans="1:20" s="17" customFormat="1" ht="28.5" hidden="1" customHeight="1" x14ac:dyDescent="0.25">
      <c r="A272" s="218"/>
      <c r="B272" s="309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954</v>
      </c>
      <c r="N272" s="4">
        <v>1113532068</v>
      </c>
      <c r="O272" s="4" t="s">
        <v>955</v>
      </c>
      <c r="P272" s="4">
        <v>3105963201</v>
      </c>
      <c r="Q272" s="72" t="s">
        <v>956</v>
      </c>
      <c r="R272" s="313"/>
      <c r="S272" s="6"/>
      <c r="T272" s="6"/>
    </row>
    <row r="273" spans="1:20" s="17" customFormat="1" ht="28.5" hidden="1" customHeight="1" x14ac:dyDescent="0.25">
      <c r="A273" s="218"/>
      <c r="B273" s="309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957</v>
      </c>
      <c r="N273" s="4">
        <v>37392399</v>
      </c>
      <c r="O273" s="4" t="s">
        <v>958</v>
      </c>
      <c r="P273" s="4">
        <v>3117016499</v>
      </c>
      <c r="Q273" s="72" t="s">
        <v>959</v>
      </c>
      <c r="R273" s="313"/>
      <c r="S273" s="6" t="s">
        <v>1288</v>
      </c>
      <c r="T273" s="6" t="s">
        <v>1514</v>
      </c>
    </row>
    <row r="274" spans="1:20" s="17" customFormat="1" ht="28.5" hidden="1" customHeight="1" x14ac:dyDescent="0.25">
      <c r="A274" s="218"/>
      <c r="B274" s="309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1149</v>
      </c>
      <c r="N274" s="4">
        <v>1107049197</v>
      </c>
      <c r="O274" s="4" t="s">
        <v>1150</v>
      </c>
      <c r="P274" s="4">
        <v>3113744040</v>
      </c>
      <c r="Q274" s="72" t="s">
        <v>1148</v>
      </c>
      <c r="R274" s="313"/>
      <c r="S274" s="6"/>
      <c r="T274" s="6"/>
    </row>
    <row r="275" spans="1:20" s="17" customFormat="1" ht="28.5" hidden="1" customHeight="1" x14ac:dyDescent="0.25">
      <c r="A275" s="218"/>
      <c r="B275" s="309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1088</v>
      </c>
      <c r="N275" s="4">
        <v>1143843803</v>
      </c>
      <c r="O275" s="4" t="s">
        <v>1090</v>
      </c>
      <c r="P275" s="4">
        <v>3107275253</v>
      </c>
      <c r="Q275" s="72" t="s">
        <v>1089</v>
      </c>
      <c r="R275" s="313"/>
      <c r="S275" s="6"/>
      <c r="T275" s="6"/>
    </row>
    <row r="276" spans="1:20" s="17" customFormat="1" ht="28.5" hidden="1" customHeight="1" x14ac:dyDescent="0.25">
      <c r="A276" s="218"/>
      <c r="B276" s="309"/>
      <c r="C276" s="214"/>
      <c r="D276" s="214"/>
      <c r="E276" s="214"/>
      <c r="F276" s="222"/>
      <c r="G276" s="214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344</v>
      </c>
      <c r="N276" s="4">
        <v>1022403479</v>
      </c>
      <c r="O276" s="4" t="s">
        <v>971</v>
      </c>
      <c r="P276" s="4">
        <v>3133877305</v>
      </c>
      <c r="Q276" s="72" t="s">
        <v>970</v>
      </c>
      <c r="R276" s="313"/>
      <c r="S276" s="6"/>
      <c r="T276" s="6"/>
    </row>
    <row r="277" spans="1:20" s="38" customFormat="1" ht="28.5" hidden="1" customHeight="1" x14ac:dyDescent="0.25">
      <c r="A277" s="242"/>
      <c r="B277" s="296"/>
      <c r="C277" s="232"/>
      <c r="D277" s="232"/>
      <c r="E277" s="232"/>
      <c r="F277" s="233"/>
      <c r="G277" s="232"/>
      <c r="H277" s="239"/>
      <c r="I277" s="14" t="s">
        <v>1123</v>
      </c>
      <c r="J277" s="14" t="s">
        <v>1123</v>
      </c>
      <c r="K277" s="18"/>
      <c r="L277" s="19" t="s">
        <v>186</v>
      </c>
      <c r="M277" s="4" t="s">
        <v>719</v>
      </c>
      <c r="N277" s="4">
        <v>1130678900</v>
      </c>
      <c r="O277" s="4" t="s">
        <v>972</v>
      </c>
      <c r="P277" s="4">
        <v>3145463621</v>
      </c>
      <c r="Q277" s="72" t="s">
        <v>720</v>
      </c>
      <c r="R277" s="314"/>
      <c r="S277" s="6"/>
      <c r="T277" s="6"/>
    </row>
    <row r="278" spans="1:20" s="17" customFormat="1" ht="24.75" hidden="1" customHeight="1" x14ac:dyDescent="0.25">
      <c r="A278" s="248">
        <v>890301884</v>
      </c>
      <c r="B278" s="225" t="s">
        <v>91</v>
      </c>
      <c r="C278" s="205" t="s">
        <v>11</v>
      </c>
      <c r="D278" s="205" t="s">
        <v>314</v>
      </c>
      <c r="E278" s="205" t="s">
        <v>92</v>
      </c>
      <c r="F278" s="221">
        <v>4802</v>
      </c>
      <c r="G278" s="205" t="s">
        <v>9</v>
      </c>
      <c r="H278" s="205" t="s">
        <v>416</v>
      </c>
      <c r="I278" s="103" t="s">
        <v>1215</v>
      </c>
      <c r="J278" s="103" t="s">
        <v>1210</v>
      </c>
      <c r="K278" s="86" t="s">
        <v>202</v>
      </c>
      <c r="L278" s="19" t="s">
        <v>186</v>
      </c>
      <c r="M278" s="6" t="s">
        <v>299</v>
      </c>
      <c r="N278" s="34">
        <v>1130653466</v>
      </c>
      <c r="O278" s="16" t="s">
        <v>300</v>
      </c>
      <c r="P278" s="6">
        <v>3137204965</v>
      </c>
      <c r="Q278" s="72" t="s">
        <v>301</v>
      </c>
      <c r="R278" s="237" t="s">
        <v>1343</v>
      </c>
      <c r="S278" s="6"/>
      <c r="T278" s="6"/>
    </row>
    <row r="279" spans="1:20" s="17" customFormat="1" ht="24.75" hidden="1" customHeight="1" x14ac:dyDescent="0.25">
      <c r="A279" s="249"/>
      <c r="B279" s="226"/>
      <c r="C279" s="214"/>
      <c r="D279" s="214"/>
      <c r="E279" s="214"/>
      <c r="F279" s="222"/>
      <c r="G279" s="214"/>
      <c r="H279" s="206"/>
      <c r="I279" s="14" t="s">
        <v>1123</v>
      </c>
      <c r="J279" s="14" t="s">
        <v>1123</v>
      </c>
      <c r="K279" s="18"/>
      <c r="L279" s="19" t="s">
        <v>186</v>
      </c>
      <c r="M279" s="6" t="s">
        <v>302</v>
      </c>
      <c r="N279" s="6">
        <v>66777276</v>
      </c>
      <c r="O279" s="6" t="s">
        <v>303</v>
      </c>
      <c r="P279" s="6">
        <v>3103758767</v>
      </c>
      <c r="Q279" s="72" t="s">
        <v>93</v>
      </c>
      <c r="R279" s="238"/>
      <c r="S279" s="7"/>
      <c r="T279" s="6"/>
    </row>
    <row r="280" spans="1:20" s="17" customFormat="1" ht="24.75" hidden="1" customHeight="1" x14ac:dyDescent="0.25">
      <c r="A280" s="249"/>
      <c r="B280" s="226"/>
      <c r="C280" s="214"/>
      <c r="D280" s="214"/>
      <c r="E280" s="214"/>
      <c r="F280" s="222"/>
      <c r="G280" s="214"/>
      <c r="H280" s="206"/>
      <c r="I280" s="14" t="s">
        <v>1123</v>
      </c>
      <c r="J280" s="14" t="s">
        <v>1123</v>
      </c>
      <c r="K280" s="18"/>
      <c r="L280" s="19" t="s">
        <v>186</v>
      </c>
      <c r="M280" s="4" t="s">
        <v>304</v>
      </c>
      <c r="N280" s="4">
        <v>1144046320</v>
      </c>
      <c r="O280" s="4" t="s">
        <v>305</v>
      </c>
      <c r="P280" s="4">
        <v>3206732940</v>
      </c>
      <c r="Q280" s="72" t="s">
        <v>306</v>
      </c>
      <c r="R280" s="238"/>
      <c r="S280" s="6"/>
      <c r="T280" s="6"/>
    </row>
    <row r="281" spans="1:20" s="17" customFormat="1" ht="24.75" hidden="1" customHeight="1" x14ac:dyDescent="0.25">
      <c r="A281" s="249"/>
      <c r="B281" s="226"/>
      <c r="C281" s="214"/>
      <c r="D281" s="214"/>
      <c r="E281" s="214"/>
      <c r="F281" s="222"/>
      <c r="G281" s="214"/>
      <c r="H281" s="206"/>
      <c r="I281" s="14" t="s">
        <v>1123</v>
      </c>
      <c r="J281" s="14" t="s">
        <v>1123</v>
      </c>
      <c r="K281" s="18"/>
      <c r="L281" s="19" t="s">
        <v>186</v>
      </c>
      <c r="M281" s="4" t="s">
        <v>307</v>
      </c>
      <c r="N281" s="4">
        <v>1152438468</v>
      </c>
      <c r="O281" s="4" t="s">
        <v>308</v>
      </c>
      <c r="P281" s="4">
        <v>3116304405</v>
      </c>
      <c r="Q281" s="72" t="s">
        <v>309</v>
      </c>
      <c r="R281" s="238"/>
      <c r="S281" s="7"/>
      <c r="T281" s="6"/>
    </row>
    <row r="282" spans="1:20" s="17" customFormat="1" ht="24.75" hidden="1" customHeight="1" x14ac:dyDescent="0.25">
      <c r="A282" s="249"/>
      <c r="B282" s="226"/>
      <c r="C282" s="214"/>
      <c r="D282" s="214"/>
      <c r="E282" s="214"/>
      <c r="F282" s="222"/>
      <c r="G282" s="214"/>
      <c r="H282" s="206"/>
      <c r="I282" s="14" t="s">
        <v>1123</v>
      </c>
      <c r="J282" s="14" t="s">
        <v>1123</v>
      </c>
      <c r="K282" s="18"/>
      <c r="L282" s="19" t="s">
        <v>186</v>
      </c>
      <c r="M282" s="47" t="s">
        <v>310</v>
      </c>
      <c r="N282" s="47">
        <v>1026590344</v>
      </c>
      <c r="O282" s="47" t="s">
        <v>311</v>
      </c>
      <c r="P282" s="47" t="s">
        <v>312</v>
      </c>
      <c r="Q282" s="128" t="s">
        <v>313</v>
      </c>
      <c r="R282" s="238"/>
      <c r="S282" s="47"/>
      <c r="T282" s="47"/>
    </row>
    <row r="283" spans="1:20" s="17" customFormat="1" ht="83.25" hidden="1" customHeight="1" x14ac:dyDescent="0.25">
      <c r="A283" s="82">
        <v>890301163</v>
      </c>
      <c r="B283" s="83" t="s">
        <v>1001</v>
      </c>
      <c r="C283" s="18" t="s">
        <v>11</v>
      </c>
      <c r="D283" s="18" t="s">
        <v>314</v>
      </c>
      <c r="E283" s="18" t="s">
        <v>1002</v>
      </c>
      <c r="F283" s="24">
        <v>1674</v>
      </c>
      <c r="G283" s="18" t="s">
        <v>1003</v>
      </c>
      <c r="H283" s="18" t="s">
        <v>1004</v>
      </c>
      <c r="I283" s="104" t="s">
        <v>1218</v>
      </c>
      <c r="J283" s="104" t="s">
        <v>1176</v>
      </c>
      <c r="K283" s="86" t="s">
        <v>202</v>
      </c>
      <c r="L283" s="19" t="s">
        <v>186</v>
      </c>
      <c r="M283" s="4" t="s">
        <v>304</v>
      </c>
      <c r="N283" s="4">
        <v>1144046320</v>
      </c>
      <c r="O283" s="4" t="s">
        <v>305</v>
      </c>
      <c r="P283" s="4">
        <v>3206732940</v>
      </c>
      <c r="Q283" s="72" t="s">
        <v>306</v>
      </c>
      <c r="R283" s="84" t="s">
        <v>1343</v>
      </c>
      <c r="S283" s="7"/>
      <c r="T283" s="6"/>
    </row>
    <row r="284" spans="1:20" s="17" customFormat="1" ht="27" hidden="1" customHeight="1" x14ac:dyDescent="0.25">
      <c r="A284" s="227">
        <v>890301584</v>
      </c>
      <c r="B284" s="228" t="s">
        <v>101</v>
      </c>
      <c r="C284" s="211" t="s">
        <v>11</v>
      </c>
      <c r="D284" s="229" t="s">
        <v>788</v>
      </c>
      <c r="E284" s="205" t="s">
        <v>102</v>
      </c>
      <c r="F284" s="221">
        <v>1307</v>
      </c>
      <c r="G284" s="205" t="s">
        <v>9</v>
      </c>
      <c r="H284" s="211" t="s">
        <v>412</v>
      </c>
      <c r="I284" s="79" t="s">
        <v>1024</v>
      </c>
      <c r="J284" s="79" t="s">
        <v>447</v>
      </c>
      <c r="K284" s="86" t="s">
        <v>202</v>
      </c>
      <c r="L284" s="25" t="s">
        <v>186</v>
      </c>
      <c r="M284" s="4" t="s">
        <v>789</v>
      </c>
      <c r="N284" s="4">
        <v>1022346143</v>
      </c>
      <c r="O284" s="4" t="s">
        <v>790</v>
      </c>
      <c r="P284" s="4">
        <v>3142747515</v>
      </c>
      <c r="Q284" s="64" t="s">
        <v>103</v>
      </c>
      <c r="R284" s="234"/>
      <c r="S284" s="6"/>
      <c r="T284" s="6"/>
    </row>
    <row r="285" spans="1:20" s="17" customFormat="1" ht="27" hidden="1" customHeight="1" x14ac:dyDescent="0.25">
      <c r="A285" s="227"/>
      <c r="B285" s="228"/>
      <c r="C285" s="211"/>
      <c r="D285" s="230"/>
      <c r="E285" s="214"/>
      <c r="F285" s="222"/>
      <c r="G285" s="214"/>
      <c r="H285" s="213"/>
      <c r="I285" s="109"/>
      <c r="J285" s="110"/>
      <c r="K285" s="18"/>
      <c r="L285" s="25" t="s">
        <v>186</v>
      </c>
      <c r="M285" s="4" t="s">
        <v>791</v>
      </c>
      <c r="N285" s="4">
        <v>1016040601</v>
      </c>
      <c r="O285" s="39" t="s">
        <v>792</v>
      </c>
      <c r="P285" s="4">
        <v>3022281152</v>
      </c>
      <c r="Q285" s="67" t="s">
        <v>793</v>
      </c>
      <c r="R285" s="235"/>
      <c r="S285" s="6"/>
      <c r="T285" s="6"/>
    </row>
    <row r="286" spans="1:20" s="17" customFormat="1" ht="27" hidden="1" customHeight="1" x14ac:dyDescent="0.25">
      <c r="A286" s="227"/>
      <c r="B286" s="228"/>
      <c r="C286" s="211"/>
      <c r="D286" s="230"/>
      <c r="E286" s="214"/>
      <c r="F286" s="222"/>
      <c r="G286" s="214"/>
      <c r="H286" s="213"/>
      <c r="I286" s="111"/>
      <c r="J286" s="112"/>
      <c r="K286" s="18"/>
      <c r="L286" s="25" t="s">
        <v>186</v>
      </c>
      <c r="M286" s="4" t="s">
        <v>1018</v>
      </c>
      <c r="N286" s="4">
        <v>53176491</v>
      </c>
      <c r="O286" s="4" t="s">
        <v>1019</v>
      </c>
      <c r="P286" s="4">
        <v>3103239806</v>
      </c>
      <c r="Q286" s="64" t="s">
        <v>1020</v>
      </c>
      <c r="R286" s="235"/>
      <c r="S286" s="6"/>
      <c r="T286" s="6"/>
    </row>
    <row r="287" spans="1:20" s="17" customFormat="1" ht="27" hidden="1" customHeight="1" x14ac:dyDescent="0.25">
      <c r="A287" s="227"/>
      <c r="B287" s="228"/>
      <c r="C287" s="211"/>
      <c r="D287" s="231"/>
      <c r="E287" s="232"/>
      <c r="F287" s="233"/>
      <c r="G287" s="232"/>
      <c r="H287" s="213"/>
      <c r="I287" s="113"/>
      <c r="J287" s="114"/>
      <c r="K287" s="18"/>
      <c r="L287" s="25" t="s">
        <v>186</v>
      </c>
      <c r="M287" s="6" t="s">
        <v>794</v>
      </c>
      <c r="N287" s="6">
        <v>52533500</v>
      </c>
      <c r="O287" s="6" t="s">
        <v>795</v>
      </c>
      <c r="P287" s="6" t="s">
        <v>796</v>
      </c>
      <c r="Q287" s="64" t="s">
        <v>797</v>
      </c>
      <c r="R287" s="236"/>
      <c r="S287" s="6"/>
      <c r="T287" s="6"/>
    </row>
    <row r="288" spans="1:20" s="17" customFormat="1" ht="24" hidden="1" customHeight="1" x14ac:dyDescent="0.25">
      <c r="A288" s="248">
        <v>891300382</v>
      </c>
      <c r="B288" s="225" t="s">
        <v>133</v>
      </c>
      <c r="C288" s="205" t="s">
        <v>11</v>
      </c>
      <c r="D288" s="205" t="s">
        <v>1112</v>
      </c>
      <c r="E288" s="205" t="s">
        <v>38</v>
      </c>
      <c r="F288" s="221">
        <v>1333</v>
      </c>
      <c r="G288" s="205" t="s">
        <v>9</v>
      </c>
      <c r="H288" s="205" t="s">
        <v>413</v>
      </c>
      <c r="I288" s="103" t="s">
        <v>1220</v>
      </c>
      <c r="J288" s="103" t="s">
        <v>447</v>
      </c>
      <c r="K288" s="18" t="s">
        <v>187</v>
      </c>
      <c r="L288" s="19" t="s">
        <v>186</v>
      </c>
      <c r="M288" s="4" t="s">
        <v>721</v>
      </c>
      <c r="N288" s="4" t="s">
        <v>1094</v>
      </c>
      <c r="O288" s="4" t="s">
        <v>722</v>
      </c>
      <c r="P288" s="4">
        <v>3103893897</v>
      </c>
      <c r="Q288" s="72" t="s">
        <v>723</v>
      </c>
      <c r="R288" s="215" t="s">
        <v>1245</v>
      </c>
      <c r="S288" s="7"/>
      <c r="T288" s="6"/>
    </row>
    <row r="289" spans="1:20" s="17" customFormat="1" ht="24" hidden="1" customHeight="1" x14ac:dyDescent="0.25">
      <c r="A289" s="249"/>
      <c r="B289" s="226"/>
      <c r="C289" s="214"/>
      <c r="D289" s="214"/>
      <c r="E289" s="214"/>
      <c r="F289" s="222"/>
      <c r="G289" s="214"/>
      <c r="H289" s="206"/>
      <c r="I289" s="109"/>
      <c r="J289" s="110"/>
      <c r="K289" s="18"/>
      <c r="L289" s="19" t="s">
        <v>186</v>
      </c>
      <c r="M289" s="4" t="s">
        <v>724</v>
      </c>
      <c r="N289" s="4">
        <v>38552130</v>
      </c>
      <c r="O289" s="4" t="s">
        <v>1244</v>
      </c>
      <c r="P289" s="4">
        <v>3004795484</v>
      </c>
      <c r="Q289" s="72" t="s">
        <v>725</v>
      </c>
      <c r="R289" s="216"/>
      <c r="S289" s="6"/>
      <c r="T289" s="6"/>
    </row>
    <row r="290" spans="1:20" s="17" customFormat="1" ht="24" hidden="1" customHeight="1" x14ac:dyDescent="0.25">
      <c r="A290" s="249"/>
      <c r="B290" s="226"/>
      <c r="C290" s="214"/>
      <c r="D290" s="214"/>
      <c r="E290" s="214"/>
      <c r="F290" s="222"/>
      <c r="G290" s="214"/>
      <c r="H290" s="206"/>
      <c r="I290" s="111"/>
      <c r="J290" s="112"/>
      <c r="K290" s="18"/>
      <c r="L290" s="19" t="s">
        <v>186</v>
      </c>
      <c r="M290" s="4" t="s">
        <v>866</v>
      </c>
      <c r="N290" s="4">
        <v>1144080442</v>
      </c>
      <c r="O290" s="4" t="s">
        <v>726</v>
      </c>
      <c r="P290" s="4">
        <v>3157561467</v>
      </c>
      <c r="Q290" s="72" t="s">
        <v>727</v>
      </c>
      <c r="R290" s="216"/>
      <c r="S290" s="6"/>
      <c r="T290" s="6"/>
    </row>
    <row r="291" spans="1:20" s="17" customFormat="1" ht="24" hidden="1" customHeight="1" x14ac:dyDescent="0.25">
      <c r="A291" s="249"/>
      <c r="B291" s="226"/>
      <c r="C291" s="214"/>
      <c r="D291" s="214"/>
      <c r="E291" s="214"/>
      <c r="F291" s="222"/>
      <c r="G291" s="214"/>
      <c r="H291" s="206"/>
      <c r="I291" s="111"/>
      <c r="J291" s="112"/>
      <c r="K291" s="18"/>
      <c r="L291" s="19" t="s">
        <v>186</v>
      </c>
      <c r="M291" s="4" t="s">
        <v>1073</v>
      </c>
      <c r="N291" s="4">
        <v>1151967813</v>
      </c>
      <c r="O291" s="4" t="s">
        <v>624</v>
      </c>
      <c r="P291" s="4">
        <v>3157364166</v>
      </c>
      <c r="Q291" s="72" t="s">
        <v>1074</v>
      </c>
      <c r="R291" s="216"/>
      <c r="S291" s="6" t="s">
        <v>1288</v>
      </c>
      <c r="T291" s="6" t="s">
        <v>1513</v>
      </c>
    </row>
    <row r="292" spans="1:20" s="17" customFormat="1" ht="24" hidden="1" customHeight="1" x14ac:dyDescent="0.25">
      <c r="A292" s="249"/>
      <c r="B292" s="226"/>
      <c r="C292" s="214"/>
      <c r="D292" s="214"/>
      <c r="E292" s="214"/>
      <c r="F292" s="222"/>
      <c r="G292" s="214"/>
      <c r="H292" s="206"/>
      <c r="I292" s="111"/>
      <c r="J292" s="112"/>
      <c r="K292" s="18"/>
      <c r="L292" s="19" t="s">
        <v>186</v>
      </c>
      <c r="M292" s="4" t="s">
        <v>728</v>
      </c>
      <c r="N292" s="4">
        <v>1107098615</v>
      </c>
      <c r="O292" s="4" t="s">
        <v>501</v>
      </c>
      <c r="P292" s="4">
        <v>3206735391</v>
      </c>
      <c r="Q292" s="72" t="s">
        <v>729</v>
      </c>
      <c r="R292" s="216"/>
      <c r="S292" s="7"/>
      <c r="T292" s="6"/>
    </row>
    <row r="293" spans="1:20" s="17" customFormat="1" ht="24" hidden="1" customHeight="1" x14ac:dyDescent="0.25">
      <c r="A293" s="249"/>
      <c r="B293" s="226"/>
      <c r="C293" s="214"/>
      <c r="D293" s="214"/>
      <c r="E293" s="214"/>
      <c r="F293" s="222"/>
      <c r="G293" s="214"/>
      <c r="H293" s="206"/>
      <c r="I293" s="111"/>
      <c r="J293" s="112"/>
      <c r="K293" s="18"/>
      <c r="L293" s="19" t="s">
        <v>186</v>
      </c>
      <c r="M293" s="4" t="s">
        <v>1246</v>
      </c>
      <c r="N293" s="4">
        <v>1151968895</v>
      </c>
      <c r="O293" s="4" t="s">
        <v>734</v>
      </c>
      <c r="P293" s="4">
        <v>3206619882</v>
      </c>
      <c r="Q293" s="72" t="s">
        <v>1247</v>
      </c>
      <c r="R293" s="216"/>
      <c r="S293" s="7"/>
      <c r="T293" s="6"/>
    </row>
    <row r="294" spans="1:20" s="17" customFormat="1" ht="23.25" hidden="1" customHeight="1" x14ac:dyDescent="0.25">
      <c r="A294" s="249"/>
      <c r="B294" s="226"/>
      <c r="C294" s="214"/>
      <c r="D294" s="214"/>
      <c r="E294" s="214"/>
      <c r="F294" s="222"/>
      <c r="G294" s="214"/>
      <c r="H294" s="206"/>
      <c r="I294" s="111"/>
      <c r="J294" s="112"/>
      <c r="K294" s="18"/>
      <c r="L294" s="19" t="s">
        <v>186</v>
      </c>
      <c r="M294" s="4" t="s">
        <v>978</v>
      </c>
      <c r="N294" s="4">
        <v>1144078607</v>
      </c>
      <c r="O294" s="4" t="s">
        <v>979</v>
      </c>
      <c r="P294" s="4">
        <v>3167405310</v>
      </c>
      <c r="Q294" s="72" t="s">
        <v>980</v>
      </c>
      <c r="R294" s="216"/>
      <c r="S294" s="6"/>
      <c r="T294" s="6"/>
    </row>
    <row r="295" spans="1:20" s="17" customFormat="1" ht="24" hidden="1" customHeight="1" x14ac:dyDescent="0.25">
      <c r="A295" s="249"/>
      <c r="B295" s="226"/>
      <c r="C295" s="214"/>
      <c r="D295" s="214"/>
      <c r="E295" s="214"/>
      <c r="F295" s="222"/>
      <c r="G295" s="214"/>
      <c r="H295" s="206"/>
      <c r="I295" s="113"/>
      <c r="J295" s="114"/>
      <c r="K295" s="18"/>
      <c r="L295" s="19" t="s">
        <v>186</v>
      </c>
      <c r="M295" s="4" t="s">
        <v>730</v>
      </c>
      <c r="N295" s="4">
        <v>31642258</v>
      </c>
      <c r="O295" s="4" t="s">
        <v>731</v>
      </c>
      <c r="P295" s="4">
        <v>3113860221</v>
      </c>
      <c r="Q295" s="72" t="s">
        <v>732</v>
      </c>
      <c r="R295" s="216"/>
      <c r="S295" s="6"/>
      <c r="T295" s="6"/>
    </row>
    <row r="296" spans="1:20" s="17" customFormat="1" ht="21" hidden="1" customHeight="1" x14ac:dyDescent="0.25">
      <c r="A296" s="217">
        <v>890304099</v>
      </c>
      <c r="B296" s="295" t="s">
        <v>134</v>
      </c>
      <c r="C296" s="205" t="s">
        <v>11</v>
      </c>
      <c r="D296" s="205" t="s">
        <v>478</v>
      </c>
      <c r="E296" s="205" t="s">
        <v>135</v>
      </c>
      <c r="F296" s="221">
        <v>1952</v>
      </c>
      <c r="G296" s="205" t="s">
        <v>9</v>
      </c>
      <c r="H296" s="205" t="s">
        <v>1076</v>
      </c>
      <c r="I296" s="103" t="s">
        <v>1222</v>
      </c>
      <c r="J296" s="103" t="s">
        <v>414</v>
      </c>
      <c r="K296" s="18" t="s">
        <v>187</v>
      </c>
      <c r="L296" s="51" t="s">
        <v>283</v>
      </c>
      <c r="M296" s="6" t="s">
        <v>461</v>
      </c>
      <c r="N296" s="6">
        <v>1032373513</v>
      </c>
      <c r="O296" s="6" t="s">
        <v>462</v>
      </c>
      <c r="P296" s="6">
        <v>3184043317</v>
      </c>
      <c r="Q296" s="72" t="s">
        <v>463</v>
      </c>
      <c r="R296" s="320" t="s">
        <v>1318</v>
      </c>
      <c r="S296" s="6" t="s">
        <v>537</v>
      </c>
      <c r="T296" s="6" t="s">
        <v>1511</v>
      </c>
    </row>
    <row r="297" spans="1:20" s="17" customFormat="1" ht="21" hidden="1" customHeight="1" x14ac:dyDescent="0.25">
      <c r="A297" s="218"/>
      <c r="B297" s="309"/>
      <c r="C297" s="214"/>
      <c r="D297" s="214"/>
      <c r="E297" s="214"/>
      <c r="F297" s="222"/>
      <c r="G297" s="214"/>
      <c r="H297" s="206"/>
      <c r="I297" s="14"/>
      <c r="J297" s="14"/>
      <c r="K297" s="18"/>
      <c r="L297" s="51" t="s">
        <v>283</v>
      </c>
      <c r="M297" s="6" t="s">
        <v>464</v>
      </c>
      <c r="N297" s="6">
        <v>46450059</v>
      </c>
      <c r="O297" s="6" t="s">
        <v>465</v>
      </c>
      <c r="P297" s="6">
        <v>3174280220</v>
      </c>
      <c r="Q297" s="72" t="s">
        <v>466</v>
      </c>
      <c r="R297" s="320"/>
      <c r="S297" s="6"/>
      <c r="T297" s="6"/>
    </row>
    <row r="298" spans="1:20" s="17" customFormat="1" ht="21" hidden="1" customHeight="1" x14ac:dyDescent="0.25">
      <c r="A298" s="218"/>
      <c r="B298" s="309"/>
      <c r="C298" s="214"/>
      <c r="D298" s="214"/>
      <c r="E298" s="214"/>
      <c r="F298" s="222"/>
      <c r="G298" s="214"/>
      <c r="H298" s="206"/>
      <c r="I298" s="14"/>
      <c r="J298" s="14"/>
      <c r="K298" s="18"/>
      <c r="L298" s="51" t="s">
        <v>283</v>
      </c>
      <c r="M298" s="4" t="s">
        <v>467</v>
      </c>
      <c r="N298" s="4">
        <v>29177906</v>
      </c>
      <c r="O298" s="4" t="s">
        <v>468</v>
      </c>
      <c r="P298" s="4">
        <v>3168200418</v>
      </c>
      <c r="Q298" s="72" t="s">
        <v>469</v>
      </c>
      <c r="R298" s="320"/>
      <c r="S298" s="7"/>
      <c r="T298" s="6"/>
    </row>
    <row r="299" spans="1:20" s="17" customFormat="1" ht="21" hidden="1" customHeight="1" x14ac:dyDescent="0.25">
      <c r="A299" s="218"/>
      <c r="B299" s="309"/>
      <c r="C299" s="214"/>
      <c r="D299" s="214"/>
      <c r="E299" s="214"/>
      <c r="F299" s="222"/>
      <c r="G299" s="214"/>
      <c r="H299" s="206"/>
      <c r="I299" s="14"/>
      <c r="J299" s="14"/>
      <c r="K299" s="18"/>
      <c r="L299" s="51" t="s">
        <v>283</v>
      </c>
      <c r="M299" s="6" t="s">
        <v>470</v>
      </c>
      <c r="N299" s="6">
        <v>38877536</v>
      </c>
      <c r="O299" s="6" t="s">
        <v>1275</v>
      </c>
      <c r="P299" s="6">
        <v>3103972923</v>
      </c>
      <c r="Q299" s="72" t="s">
        <v>471</v>
      </c>
      <c r="R299" s="320"/>
      <c r="S299" s="6"/>
      <c r="T299" s="6"/>
    </row>
    <row r="300" spans="1:20" s="17" customFormat="1" ht="21" hidden="1" customHeight="1" x14ac:dyDescent="0.25">
      <c r="A300" s="218"/>
      <c r="B300" s="309"/>
      <c r="C300" s="214"/>
      <c r="D300" s="214"/>
      <c r="E300" s="214"/>
      <c r="F300" s="222"/>
      <c r="G300" s="214"/>
      <c r="H300" s="206"/>
      <c r="I300" s="14"/>
      <c r="J300" s="14"/>
      <c r="K300" s="18"/>
      <c r="L300" s="51" t="s">
        <v>283</v>
      </c>
      <c r="M300" s="6" t="s">
        <v>472</v>
      </c>
      <c r="N300" s="6">
        <v>1005182883</v>
      </c>
      <c r="O300" s="6" t="s">
        <v>473</v>
      </c>
      <c r="P300" s="6">
        <v>3176573098</v>
      </c>
      <c r="Q300" s="72" t="s">
        <v>474</v>
      </c>
      <c r="R300" s="320"/>
      <c r="S300" s="6"/>
      <c r="T300" s="6"/>
    </row>
    <row r="301" spans="1:20" s="17" customFormat="1" ht="21" hidden="1" customHeight="1" x14ac:dyDescent="0.25">
      <c r="A301" s="218"/>
      <c r="B301" s="309"/>
      <c r="C301" s="214"/>
      <c r="D301" s="214"/>
      <c r="E301" s="214"/>
      <c r="F301" s="222"/>
      <c r="G301" s="214"/>
      <c r="H301" s="206"/>
      <c r="I301" s="14"/>
      <c r="J301" s="14"/>
      <c r="K301" s="18"/>
      <c r="L301" s="51" t="s">
        <v>283</v>
      </c>
      <c r="M301" s="47" t="s">
        <v>475</v>
      </c>
      <c r="N301" s="47">
        <v>1053765172</v>
      </c>
      <c r="O301" s="47" t="s">
        <v>476</v>
      </c>
      <c r="P301" s="47">
        <v>3178553516</v>
      </c>
      <c r="Q301" s="128" t="s">
        <v>477</v>
      </c>
      <c r="R301" s="312"/>
      <c r="S301" s="47"/>
      <c r="T301" s="47"/>
    </row>
    <row r="302" spans="1:20" s="17" customFormat="1" ht="26.25" hidden="1" customHeight="1" x14ac:dyDescent="0.25">
      <c r="A302" s="319">
        <v>890303797</v>
      </c>
      <c r="B302" s="210" t="s">
        <v>157</v>
      </c>
      <c r="C302" s="211" t="s">
        <v>11</v>
      </c>
      <c r="D302" s="211" t="s">
        <v>699</v>
      </c>
      <c r="E302" s="211" t="s">
        <v>158</v>
      </c>
      <c r="F302" s="212">
        <v>1257</v>
      </c>
      <c r="G302" s="211" t="s">
        <v>9</v>
      </c>
      <c r="H302" s="211" t="s">
        <v>415</v>
      </c>
      <c r="I302" s="85" t="s">
        <v>298</v>
      </c>
      <c r="J302" s="85" t="s">
        <v>1309</v>
      </c>
      <c r="K302" s="86" t="s">
        <v>202</v>
      </c>
      <c r="L302" s="25" t="s">
        <v>186</v>
      </c>
      <c r="M302" s="6" t="s">
        <v>1281</v>
      </c>
      <c r="N302" s="7">
        <v>1143858786</v>
      </c>
      <c r="O302" s="6" t="s">
        <v>1282</v>
      </c>
      <c r="P302" s="6">
        <v>3163077832</v>
      </c>
      <c r="Q302" s="72" t="s">
        <v>159</v>
      </c>
      <c r="R302" s="204" t="s">
        <v>1310</v>
      </c>
      <c r="S302" s="6"/>
      <c r="T302" s="6"/>
    </row>
    <row r="303" spans="1:20" s="17" customFormat="1" ht="26.25" hidden="1" customHeight="1" x14ac:dyDescent="0.25">
      <c r="A303" s="319"/>
      <c r="B303" s="210"/>
      <c r="C303" s="211"/>
      <c r="D303" s="211"/>
      <c r="E303" s="211"/>
      <c r="F303" s="212"/>
      <c r="G303" s="211"/>
      <c r="H303" s="213"/>
      <c r="I303" s="14"/>
      <c r="J303" s="14"/>
      <c r="K303" s="18"/>
      <c r="L303" s="25" t="s">
        <v>186</v>
      </c>
      <c r="M303" s="4" t="s">
        <v>700</v>
      </c>
      <c r="N303" s="5">
        <v>1151950793</v>
      </c>
      <c r="O303" s="4" t="s">
        <v>701</v>
      </c>
      <c r="P303" s="4">
        <v>3155909548</v>
      </c>
      <c r="Q303" s="72" t="s">
        <v>702</v>
      </c>
      <c r="R303" s="204"/>
      <c r="S303" s="6"/>
      <c r="T303" s="6"/>
    </row>
    <row r="304" spans="1:20" x14ac:dyDescent="0.25">
      <c r="I304" s="106"/>
    </row>
    <row r="305" spans="1:23" x14ac:dyDescent="0.25">
      <c r="I305" s="106"/>
      <c r="J305" s="106"/>
    </row>
    <row r="306" spans="1:23" x14ac:dyDescent="0.25">
      <c r="Q306" s="40" t="s">
        <v>537</v>
      </c>
      <c r="R306" s="41">
        <v>10</v>
      </c>
    </row>
    <row r="307" spans="1:23" x14ac:dyDescent="0.25">
      <c r="Q307" s="40" t="s">
        <v>895</v>
      </c>
      <c r="R307" s="30">
        <v>6</v>
      </c>
    </row>
    <row r="308" spans="1:23" x14ac:dyDescent="0.25">
      <c r="Q308" s="40" t="s">
        <v>929</v>
      </c>
      <c r="R308" s="41">
        <v>2</v>
      </c>
    </row>
    <row r="309" spans="1:23" x14ac:dyDescent="0.25">
      <c r="Q309" s="40" t="s">
        <v>930</v>
      </c>
      <c r="R309" s="42">
        <v>1</v>
      </c>
    </row>
    <row r="310" spans="1:23" x14ac:dyDescent="0.25">
      <c r="Q310" s="40" t="s">
        <v>931</v>
      </c>
      <c r="R310" s="42">
        <v>4</v>
      </c>
    </row>
    <row r="311" spans="1:23" s="21" customFormat="1" ht="15.75" x14ac:dyDescent="0.25">
      <c r="A311"/>
      <c r="B311"/>
      <c r="C311"/>
      <c r="D311"/>
      <c r="E311"/>
      <c r="F311"/>
      <c r="G311"/>
      <c r="H311"/>
      <c r="I311" s="70"/>
      <c r="J311" s="70"/>
      <c r="K311"/>
      <c r="L311" s="22"/>
      <c r="M311"/>
      <c r="N311"/>
      <c r="O311" s="32"/>
      <c r="P311"/>
      <c r="Q311" s="43" t="s">
        <v>932</v>
      </c>
      <c r="R311" s="44">
        <f>SUM(R306:R310)</f>
        <v>23</v>
      </c>
      <c r="T311" s="22"/>
      <c r="U311"/>
      <c r="V311"/>
    </row>
    <row r="317" spans="1:23" x14ac:dyDescent="0.25">
      <c r="K317" s="55"/>
    </row>
    <row r="318" spans="1:23" s="22" customFormat="1" x14ac:dyDescent="0.25">
      <c r="A318"/>
      <c r="B318"/>
      <c r="C318"/>
      <c r="D318"/>
      <c r="E318"/>
      <c r="F318"/>
      <c r="G318"/>
      <c r="H318"/>
      <c r="I318" s="70"/>
      <c r="J318" s="70"/>
      <c r="K318" s="55"/>
      <c r="M318"/>
      <c r="N318"/>
      <c r="O318" s="32"/>
      <c r="P318"/>
      <c r="Q318" s="32"/>
      <c r="R318"/>
      <c r="S318" s="21"/>
      <c r="U318"/>
      <c r="V318"/>
      <c r="W318"/>
    </row>
  </sheetData>
  <autoFilter ref="A1:W303" xr:uid="{B991F57D-DAB6-48CB-81A9-4F82974B61C7}">
    <filterColumn colId="18">
      <filters>
        <filter val="WHATSAPP"/>
      </filters>
    </filterColumn>
  </autoFilter>
  <mergeCells count="587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64:A69"/>
    <mergeCell ref="B64:B69"/>
    <mergeCell ref="C64:C69"/>
    <mergeCell ref="D64:D69"/>
    <mergeCell ref="E64:E69"/>
    <mergeCell ref="F64:F69"/>
    <mergeCell ref="G64:G69"/>
    <mergeCell ref="H64:H69"/>
    <mergeCell ref="R64:R69"/>
    <mergeCell ref="A70:A74"/>
    <mergeCell ref="B70:B74"/>
    <mergeCell ref="C70:C74"/>
    <mergeCell ref="D70:D74"/>
    <mergeCell ref="E70:E74"/>
    <mergeCell ref="F70:F74"/>
    <mergeCell ref="G70:G74"/>
    <mergeCell ref="H70:H74"/>
    <mergeCell ref="R70:R74"/>
    <mergeCell ref="G77:G79"/>
    <mergeCell ref="H77:H79"/>
    <mergeCell ref="R77:R79"/>
    <mergeCell ref="A83:A84"/>
    <mergeCell ref="B83:B84"/>
    <mergeCell ref="C83:C84"/>
    <mergeCell ref="D83:D84"/>
    <mergeCell ref="E83:E84"/>
    <mergeCell ref="F83:F84"/>
    <mergeCell ref="G83:G84"/>
    <mergeCell ref="A77:A79"/>
    <mergeCell ref="B77:B79"/>
    <mergeCell ref="C77:C79"/>
    <mergeCell ref="D77:D79"/>
    <mergeCell ref="E77:E79"/>
    <mergeCell ref="F77:F79"/>
    <mergeCell ref="H83:H84"/>
    <mergeCell ref="R83:R84"/>
    <mergeCell ref="A85:A90"/>
    <mergeCell ref="B85:B90"/>
    <mergeCell ref="C85:C90"/>
    <mergeCell ref="D85:D90"/>
    <mergeCell ref="E85:E90"/>
    <mergeCell ref="F85:F90"/>
    <mergeCell ref="G85:G90"/>
    <mergeCell ref="H85:H90"/>
    <mergeCell ref="R85:R90"/>
    <mergeCell ref="A91:A97"/>
    <mergeCell ref="B91:B97"/>
    <mergeCell ref="C91:C97"/>
    <mergeCell ref="D91:D97"/>
    <mergeCell ref="E91:E97"/>
    <mergeCell ref="F91:F97"/>
    <mergeCell ref="G91:G97"/>
    <mergeCell ref="H91:H97"/>
    <mergeCell ref="R91:R97"/>
    <mergeCell ref="G98:G102"/>
    <mergeCell ref="H98:H102"/>
    <mergeCell ref="R98:R102"/>
    <mergeCell ref="A103:A105"/>
    <mergeCell ref="B103:B105"/>
    <mergeCell ref="C103:C105"/>
    <mergeCell ref="D103:D105"/>
    <mergeCell ref="E103:E105"/>
    <mergeCell ref="F103:F105"/>
    <mergeCell ref="G103:G105"/>
    <mergeCell ref="A98:A102"/>
    <mergeCell ref="B98:B102"/>
    <mergeCell ref="C98:C102"/>
    <mergeCell ref="D98:D102"/>
    <mergeCell ref="E98:E102"/>
    <mergeCell ref="F98:F102"/>
    <mergeCell ref="H103:H105"/>
    <mergeCell ref="R103:R105"/>
    <mergeCell ref="A106:A115"/>
    <mergeCell ref="B106:B115"/>
    <mergeCell ref="C106:C115"/>
    <mergeCell ref="D106:D115"/>
    <mergeCell ref="E106:E115"/>
    <mergeCell ref="F106:F115"/>
    <mergeCell ref="G106:G115"/>
    <mergeCell ref="H106:H115"/>
    <mergeCell ref="R106:R115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R116:R119"/>
    <mergeCell ref="G120:G123"/>
    <mergeCell ref="H120:H123"/>
    <mergeCell ref="R120:R123"/>
    <mergeCell ref="A124:A130"/>
    <mergeCell ref="B124:B130"/>
    <mergeCell ref="C124:C130"/>
    <mergeCell ref="D124:D130"/>
    <mergeCell ref="E124:E130"/>
    <mergeCell ref="F124:F130"/>
    <mergeCell ref="G124:G130"/>
    <mergeCell ref="A120:A123"/>
    <mergeCell ref="B120:B123"/>
    <mergeCell ref="C120:C123"/>
    <mergeCell ref="D120:D123"/>
    <mergeCell ref="E120:E123"/>
    <mergeCell ref="F120:F123"/>
    <mergeCell ref="H124:H130"/>
    <mergeCell ref="R124:R130"/>
    <mergeCell ref="R131:R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R133:R134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L131:L132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G138:G140"/>
    <mergeCell ref="H138:H140"/>
    <mergeCell ref="R138:R140"/>
    <mergeCell ref="U139:U140"/>
    <mergeCell ref="A144:A145"/>
    <mergeCell ref="B144:B145"/>
    <mergeCell ref="C144:C145"/>
    <mergeCell ref="D144:D145"/>
    <mergeCell ref="E144:E145"/>
    <mergeCell ref="F144:F145"/>
    <mergeCell ref="A138:A140"/>
    <mergeCell ref="B138:B140"/>
    <mergeCell ref="C138:C140"/>
    <mergeCell ref="D138:D140"/>
    <mergeCell ref="E138:E140"/>
    <mergeCell ref="F138:F140"/>
    <mergeCell ref="G144:G145"/>
    <mergeCell ref="H144:H145"/>
    <mergeCell ref="R144:R145"/>
    <mergeCell ref="H141:H142"/>
    <mergeCell ref="R141:R142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R146:R147"/>
    <mergeCell ref="A148:A151"/>
    <mergeCell ref="B148:B151"/>
    <mergeCell ref="C148:C151"/>
    <mergeCell ref="D148:D151"/>
    <mergeCell ref="E148:E151"/>
    <mergeCell ref="F148:F151"/>
    <mergeCell ref="G148:G151"/>
    <mergeCell ref="H148:H151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R152:R155"/>
    <mergeCell ref="G156:G158"/>
    <mergeCell ref="H156:H158"/>
    <mergeCell ref="R156:R158"/>
    <mergeCell ref="A159:A164"/>
    <mergeCell ref="B159:B164"/>
    <mergeCell ref="C159:C164"/>
    <mergeCell ref="D159:D164"/>
    <mergeCell ref="E159:E164"/>
    <mergeCell ref="F159:F164"/>
    <mergeCell ref="G159:G164"/>
    <mergeCell ref="A156:A158"/>
    <mergeCell ref="B156:B158"/>
    <mergeCell ref="C156:C158"/>
    <mergeCell ref="D156:D158"/>
    <mergeCell ref="E156:E158"/>
    <mergeCell ref="F156:F158"/>
    <mergeCell ref="H159:H164"/>
    <mergeCell ref="R159:R164"/>
    <mergeCell ref="A165:A167"/>
    <mergeCell ref="B165:B167"/>
    <mergeCell ref="C165:C167"/>
    <mergeCell ref="D165:D167"/>
    <mergeCell ref="E165:E167"/>
    <mergeCell ref="F165:F167"/>
    <mergeCell ref="G165:G167"/>
    <mergeCell ref="H165:H167"/>
    <mergeCell ref="R165:R167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R170:R171"/>
    <mergeCell ref="G172:G176"/>
    <mergeCell ref="H172:H176"/>
    <mergeCell ref="R172:R176"/>
    <mergeCell ref="A177:A180"/>
    <mergeCell ref="B177:B180"/>
    <mergeCell ref="C177:C180"/>
    <mergeCell ref="D177:D180"/>
    <mergeCell ref="E177:E180"/>
    <mergeCell ref="F177:F180"/>
    <mergeCell ref="G177:G180"/>
    <mergeCell ref="A172:A176"/>
    <mergeCell ref="B172:B176"/>
    <mergeCell ref="C172:C176"/>
    <mergeCell ref="D172:D176"/>
    <mergeCell ref="E172:E176"/>
    <mergeCell ref="F172:F176"/>
    <mergeCell ref="H177:H180"/>
    <mergeCell ref="R177:R180"/>
    <mergeCell ref="A182:A186"/>
    <mergeCell ref="B182:B186"/>
    <mergeCell ref="C182:C186"/>
    <mergeCell ref="D182:D186"/>
    <mergeCell ref="E182:E186"/>
    <mergeCell ref="F182:F186"/>
    <mergeCell ref="G182:G186"/>
    <mergeCell ref="H182:H186"/>
    <mergeCell ref="R182:R186"/>
    <mergeCell ref="A187:A189"/>
    <mergeCell ref="B187:B189"/>
    <mergeCell ref="C187:C189"/>
    <mergeCell ref="D187:D189"/>
    <mergeCell ref="E187:E189"/>
    <mergeCell ref="F187:F189"/>
    <mergeCell ref="G187:G189"/>
    <mergeCell ref="H187:H189"/>
    <mergeCell ref="R187:R189"/>
    <mergeCell ref="G190:G203"/>
    <mergeCell ref="H190:H203"/>
    <mergeCell ref="R190:R203"/>
    <mergeCell ref="A204:A209"/>
    <mergeCell ref="B204:B209"/>
    <mergeCell ref="C204:C209"/>
    <mergeCell ref="D204:D209"/>
    <mergeCell ref="E204:E209"/>
    <mergeCell ref="F204:F209"/>
    <mergeCell ref="G204:G209"/>
    <mergeCell ref="A190:A203"/>
    <mergeCell ref="B190:B203"/>
    <mergeCell ref="C190:C203"/>
    <mergeCell ref="D190:D203"/>
    <mergeCell ref="E190:E203"/>
    <mergeCell ref="F190:F203"/>
    <mergeCell ref="H204:H209"/>
    <mergeCell ref="R204:R209"/>
    <mergeCell ref="U210:U211"/>
    <mergeCell ref="A212:A214"/>
    <mergeCell ref="B212:B214"/>
    <mergeCell ref="C212:C214"/>
    <mergeCell ref="D212:D214"/>
    <mergeCell ref="E212:E214"/>
    <mergeCell ref="F212:F214"/>
    <mergeCell ref="G212:G214"/>
    <mergeCell ref="H212:H214"/>
    <mergeCell ref="R212:R214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R210:R211"/>
    <mergeCell ref="A215:A220"/>
    <mergeCell ref="B215:B220"/>
    <mergeCell ref="C215:C220"/>
    <mergeCell ref="D215:D220"/>
    <mergeCell ref="E215:E220"/>
    <mergeCell ref="F215:F220"/>
    <mergeCell ref="G215:G220"/>
    <mergeCell ref="H215:H220"/>
    <mergeCell ref="R215:R220"/>
    <mergeCell ref="G221:G225"/>
    <mergeCell ref="H221:H225"/>
    <mergeCell ref="R221:R225"/>
    <mergeCell ref="A226:A231"/>
    <mergeCell ref="B226:B231"/>
    <mergeCell ref="C226:C231"/>
    <mergeCell ref="D226:D231"/>
    <mergeCell ref="E226:E231"/>
    <mergeCell ref="F226:F231"/>
    <mergeCell ref="G226:G231"/>
    <mergeCell ref="A221:A225"/>
    <mergeCell ref="B221:B225"/>
    <mergeCell ref="C221:C225"/>
    <mergeCell ref="D221:D225"/>
    <mergeCell ref="E221:E225"/>
    <mergeCell ref="F221:F225"/>
    <mergeCell ref="H226:H231"/>
    <mergeCell ref="R226:R231"/>
    <mergeCell ref="A232:A235"/>
    <mergeCell ref="B232:B235"/>
    <mergeCell ref="C232:C235"/>
    <mergeCell ref="D232:D235"/>
    <mergeCell ref="E232:E235"/>
    <mergeCell ref="F232:F235"/>
    <mergeCell ref="G232:G235"/>
    <mergeCell ref="H232:H235"/>
    <mergeCell ref="R232:R235"/>
    <mergeCell ref="A236:A238"/>
    <mergeCell ref="B236:B238"/>
    <mergeCell ref="C236:C238"/>
    <mergeCell ref="D236:D238"/>
    <mergeCell ref="E236:E238"/>
    <mergeCell ref="F236:F238"/>
    <mergeCell ref="G236:G238"/>
    <mergeCell ref="H236:H238"/>
    <mergeCell ref="R236:R238"/>
    <mergeCell ref="G239:G241"/>
    <mergeCell ref="H239:H241"/>
    <mergeCell ref="R239:R241"/>
    <mergeCell ref="A242:A244"/>
    <mergeCell ref="B242:B244"/>
    <mergeCell ref="C242:C244"/>
    <mergeCell ref="D242:D244"/>
    <mergeCell ref="E242:E244"/>
    <mergeCell ref="F242:F244"/>
    <mergeCell ref="G242:G244"/>
    <mergeCell ref="A239:A241"/>
    <mergeCell ref="B239:B241"/>
    <mergeCell ref="C239:C241"/>
    <mergeCell ref="D239:D241"/>
    <mergeCell ref="E239:E241"/>
    <mergeCell ref="F239:F241"/>
    <mergeCell ref="H242:H244"/>
    <mergeCell ref="R242:R244"/>
    <mergeCell ref="A245:A247"/>
    <mergeCell ref="B245:B247"/>
    <mergeCell ref="C245:C247"/>
    <mergeCell ref="D245:D247"/>
    <mergeCell ref="E245:E247"/>
    <mergeCell ref="F245:F247"/>
    <mergeCell ref="G245:G247"/>
    <mergeCell ref="H245:H247"/>
    <mergeCell ref="R245:R247"/>
    <mergeCell ref="A248:A254"/>
    <mergeCell ref="B248:B254"/>
    <mergeCell ref="C248:C254"/>
    <mergeCell ref="D248:D254"/>
    <mergeCell ref="E248:E254"/>
    <mergeCell ref="F248:F254"/>
    <mergeCell ref="G248:G254"/>
    <mergeCell ref="H248:H254"/>
    <mergeCell ref="R248:R254"/>
    <mergeCell ref="G255:G259"/>
    <mergeCell ref="H255:H259"/>
    <mergeCell ref="R255:R259"/>
    <mergeCell ref="A260:A263"/>
    <mergeCell ref="B260:B263"/>
    <mergeCell ref="C260:C263"/>
    <mergeCell ref="D260:D263"/>
    <mergeCell ref="E260:E263"/>
    <mergeCell ref="F260:F263"/>
    <mergeCell ref="G260:G263"/>
    <mergeCell ref="A255:A259"/>
    <mergeCell ref="B255:B259"/>
    <mergeCell ref="C255:C259"/>
    <mergeCell ref="D255:D259"/>
    <mergeCell ref="E255:E259"/>
    <mergeCell ref="F255:F259"/>
    <mergeCell ref="H260:H263"/>
    <mergeCell ref="R260:R263"/>
    <mergeCell ref="A264:A268"/>
    <mergeCell ref="B264:B268"/>
    <mergeCell ref="C264:C268"/>
    <mergeCell ref="D264:D268"/>
    <mergeCell ref="E264:E268"/>
    <mergeCell ref="F264:F268"/>
    <mergeCell ref="G264:G268"/>
    <mergeCell ref="H264:H268"/>
    <mergeCell ref="R264:R268"/>
    <mergeCell ref="A269:A277"/>
    <mergeCell ref="B269:B277"/>
    <mergeCell ref="C269:C277"/>
    <mergeCell ref="D269:D277"/>
    <mergeCell ref="E269:E277"/>
    <mergeCell ref="F269:F277"/>
    <mergeCell ref="G269:G277"/>
    <mergeCell ref="H269:H277"/>
    <mergeCell ref="R269:R277"/>
    <mergeCell ref="G278:G282"/>
    <mergeCell ref="H278:H282"/>
    <mergeCell ref="R278:R282"/>
    <mergeCell ref="A284:A287"/>
    <mergeCell ref="B284:B287"/>
    <mergeCell ref="C284:C287"/>
    <mergeCell ref="D284:D287"/>
    <mergeCell ref="E284:E287"/>
    <mergeCell ref="F284:F287"/>
    <mergeCell ref="G284:G287"/>
    <mergeCell ref="A278:A282"/>
    <mergeCell ref="B278:B282"/>
    <mergeCell ref="C278:C282"/>
    <mergeCell ref="D278:D282"/>
    <mergeCell ref="E278:E282"/>
    <mergeCell ref="F278:F282"/>
    <mergeCell ref="H296:H301"/>
    <mergeCell ref="R296:R301"/>
    <mergeCell ref="H284:H287"/>
    <mergeCell ref="R284:R287"/>
    <mergeCell ref="A288:A295"/>
    <mergeCell ref="B288:B295"/>
    <mergeCell ref="C288:C295"/>
    <mergeCell ref="D288:D295"/>
    <mergeCell ref="E288:E295"/>
    <mergeCell ref="F288:F295"/>
    <mergeCell ref="G288:G295"/>
    <mergeCell ref="H288:H295"/>
    <mergeCell ref="G302:G303"/>
    <mergeCell ref="H302:H303"/>
    <mergeCell ref="R302:R303"/>
    <mergeCell ref="B141:B142"/>
    <mergeCell ref="A141:A142"/>
    <mergeCell ref="C141:C142"/>
    <mergeCell ref="D141:D142"/>
    <mergeCell ref="E141:E142"/>
    <mergeCell ref="F141:F142"/>
    <mergeCell ref="G141:G142"/>
    <mergeCell ref="A302:A303"/>
    <mergeCell ref="B302:B303"/>
    <mergeCell ref="C302:C303"/>
    <mergeCell ref="D302:D303"/>
    <mergeCell ref="E302:E303"/>
    <mergeCell ref="F302:F303"/>
    <mergeCell ref="R288:R295"/>
    <mergeCell ref="A296:A301"/>
    <mergeCell ref="B296:B301"/>
    <mergeCell ref="C296:C301"/>
    <mergeCell ref="D296:D301"/>
    <mergeCell ref="E296:E301"/>
    <mergeCell ref="F296:F301"/>
    <mergeCell ref="G296:G301"/>
  </mergeCells>
  <conditionalFormatting sqref="S162:T162">
    <cfRule type="duplicateValues" dxfId="12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5:P167 P245:P246 P90 P134" xr:uid="{C0FAF22C-1F46-4061-B607-39FF2204F740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4 Q90 Q165:Q167 Q245:Q246" xr:uid="{2FB88AE8-F097-48B3-89BF-0561744042A1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81:A182 A245:A246 A36 A39 A80:A83 A239 A255 A278 A51:A52 A210 A212 A124 A120:A122 A226 A232 A236:A237 A70 A55 A64:A65 A85 A91 A98 A106 A116:A117 A204 A190 A187 A146:A150 A215:A219 A221 A269 A296 A172 A156:A157 A159 A302 A260 A264:A266 A284 A288 A152 A62 A75:A78 A165 A248:A253 A31 A170 A242:A243 A22 A41:A45 A131 A133 A168 A27:A29 A135:A136 A138 A177:A179 A11:A16 A18:A20 A141 A143:A144" xr:uid="{49B6239A-5C0C-43FA-94FA-EEA81FB123EA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81:F182 F245:F246 F36 F39 F80:F83 F239 F255 F278 F51:F52 F210 F212 F124 F120:F122 F226 F232 F236:F237 F70 F55 F64:F65 F85 F91 F98 F106 F116:F117 F204 F190 F187 F146:F150 F215:F219 F221 F269 F296 F172 F156:F157 F159 F302 F260 F264:F266 F284 F288 F152 F62 F75:F78 F165 F248:F253 F31 F170 F242:F243 F22 F41:F45 F131 F133 F168 F27:F29 F135:F136 F138 F177:F179 F11:F16 F18:F20 F141 F143:F144" xr:uid="{2E6F4420-7882-4D37-AB32-BF5FAEE626D9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81:C182 C242:D243 C36 C39 C80:D83 C296:D296 C255:D255 C239:D239 C278:D278 C51:C52 C210 C212:D212 C124 C120:D122 C226 C232 C236:C237 C70:D70 C55 C62 C64:D65 C85:D85 C91 C106 C98 C116:C117 C204:D204 C190:D190 C187:D187 C146:D150 C215:C219 C221:D221 C269 C172:D172 C156:C157 C159 C302:D302 D181 C260 C264:D266 C284 C288:D288 C152:D152 C75:D78 C165:D165 C248:C253 C31 C170:D170 C245:D246 C22 C41:D45 C133:D133 C131:D131 C168:D168 C27:C29 C135:D136 C138:D138 C177:C179 C11:C16 C18:C20 C143:D144 C141:D141" xr:uid="{D4C1536F-8831-4A69-9981-85924D28AD67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81:B182 B245:B246 B36 B39 B80:B83 B239 B255 B278 B51:B52 B210 B212 B124 B120:B122 B226 B232 B236:B237 B70 B55 B64:B65 B85 B91 B98 B106 B116:B117 B204 B190 B187 B146:B150 B215:B219 B221 B269 B296 B172 B156:B157 B159 B302 B260 B264:B266 B284 B288 B152 B62 B75:B78 B165 B248:B253 B31 B170 B242:B243 B22 B41:B45 B131 B133 B168 B27:B29 B135:B136 B138 B177:B179 B11:B16 B18:B20 B141 B143:B144" xr:uid="{037A535A-7296-4397-9D8E-2ED8CFBD050A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L153:L164 I236:J236 I2:K2 E36:G36 E39:G39 L256:L263 E255:L255 I245:J245 E269:L269 E210:K210 E124:L124 E232:K232 E226:K226 I215:J215 E55:L55 E62:L62 E91:L91 L90:O90 E106:L106 I75:J77 E204:L204 E190:L190 E187:L187 E212:K212 E278:L278 E296:L296 E152:L152 L250:L254 E172:L172 E260:K260 E288:L288 E284:L284 E302:L302 M165:O167 E70:K70 E248:G253 E165:L165 E170:L170 I242:J242 E22:G22 E143:L144 L279:L283 L285:L287 I248:J248 E221:K221 I156:J156 L188:L189 I116:J116 L118:L123 E98:K98 E85:L85 E80:K83 L86:L89 I51:J51 I64:J64 L191:L203 L31:L40 I148:J148 L145:L151 E159:K159 K171:L171 L244 E41:L45 E131:K131 L125:L131 L297:L301 L166:L169 L205:L241 E31:G31 E27:G29 K99:K102 E168:G168 L270:L277 H168:K169 I120:J120 K134:O134 E51:H52 E64:H65 K63:K65 E75:H78 K75:K78 E116:H117 E120:H122 K120:K122 E133:L133 K146:K150 L63:L84 E146:H150 K153:K157 I146:J146 E156:H157 E215:H219 E236:H237 K245:O246 E242:H243 K242:L243 E245:H246 K256:K259 H248:H249 K247:L249 E264:H266 K289:L295 I264:J264 K137:L137 K84 K125:K130 I142:K142 K303:L303 K264:L268 K261:K263 E239:J239 K233:K241 K227:K231 K222:K225 K213:K219 K166:K167 K160:K164 K46:L54 K56:L61 K92:K97 E138:H138 E135:L136 K107:L117 E181:K182 E177:I179 J180:K180 I137:J140 L138:L142 L92:L105 L173:L186 E11:G16 E18:G20 E141:K141 K138:K140" xr:uid="{D861786C-8728-453F-A2B2-0C9D24CFD89A}"/>
  </dataValidations>
  <hyperlinks>
    <hyperlink ref="Q26" r:id="rId1" xr:uid="{4C17167C-20E4-4EBA-B814-7574FB787750}"/>
    <hyperlink ref="Q22" r:id="rId2" xr:uid="{304A606D-C388-4FCF-9305-5F849A946DBF}"/>
    <hyperlink ref="Q24" r:id="rId3" xr:uid="{7F31C5C9-6CA9-48DA-9AB1-68D9DED096D5}"/>
    <hyperlink ref="Q23" r:id="rId4" xr:uid="{7C6E8406-0C4C-45BA-A8F9-6C20D0F4675F}"/>
    <hyperlink ref="Q32" r:id="rId5" xr:uid="{AE099AD7-AD91-47DC-B8AA-66CDD78C725E}"/>
    <hyperlink ref="Q33" r:id="rId6" xr:uid="{02794E20-B386-4BD9-90FC-7E49ECF10CC5}"/>
    <hyperlink ref="Q35" r:id="rId7" xr:uid="{C3B6310F-A849-4C70-B80F-6D660A0DD691}"/>
    <hyperlink ref="Q31" r:id="rId8" xr:uid="{80AB701E-61BD-4D52-BA71-81D8E90504F0}"/>
    <hyperlink ref="Q36" r:id="rId9" xr:uid="{250D07A8-6A59-4497-BCD9-4E6524D19AB1}"/>
    <hyperlink ref="Q37" r:id="rId10" xr:uid="{2169498F-1865-4097-9121-F810A04379F9}"/>
    <hyperlink ref="Q38" r:id="rId11" xr:uid="{B51BC343-BF08-40FD-A886-1EB2A1A7C17E}"/>
    <hyperlink ref="Q40" r:id="rId12" xr:uid="{F8D15389-57B8-4673-AAA3-D9EF61379E9B}"/>
    <hyperlink ref="Q39" r:id="rId13" xr:uid="{F4075998-9246-4CB3-95E4-8AE2E7D9485C}"/>
    <hyperlink ref="Q42" r:id="rId14" xr:uid="{1D27AD48-789D-49F1-8442-88BEAF899107}"/>
    <hyperlink ref="Q44" r:id="rId15" xr:uid="{00ECFF26-B446-42E2-A5C8-E1C8B6EAB27E}"/>
    <hyperlink ref="Q50" r:id="rId16" xr:uid="{C95947B1-F3F1-4283-B3D1-5207779623F3}"/>
    <hyperlink ref="Q46" r:id="rId17" xr:uid="{CDF41DF1-D050-49F1-A054-26A83AD7A256}"/>
    <hyperlink ref="Q45" r:id="rId18" xr:uid="{9EF21EAA-D4F5-48D6-88C1-4732CD5C5356}"/>
    <hyperlink ref="Q48" r:id="rId19" xr:uid="{04D8DA4D-CACE-4428-AF2E-D78547BA7524}"/>
    <hyperlink ref="Q110" r:id="rId20" xr:uid="{59668F2A-F0F0-41A0-AB03-2837C7102246}"/>
    <hyperlink ref="Q107" r:id="rId21" xr:uid="{A24CC9AF-778B-449B-97CE-DEDA7010DA8A}"/>
    <hyperlink ref="Q106" r:id="rId22" xr:uid="{3CB46B3A-BB4C-4428-9823-50C59695204F}"/>
    <hyperlink ref="Q113" r:id="rId23" xr:uid="{035D58BB-33EA-4E4B-8A4C-505286353907}"/>
    <hyperlink ref="Q115" r:id="rId24" xr:uid="{AB17B8B2-37AA-47F0-9A90-747054A62E84}"/>
    <hyperlink ref="Q88" r:id="rId25" xr:uid="{B1300F4C-0EE6-4644-9283-49655BEF0FB3}"/>
    <hyperlink ref="Q85" r:id="rId26" xr:uid="{01C53FEB-710C-440B-B6DF-7D5173B7E408}"/>
    <hyperlink ref="Q87" r:id="rId27" xr:uid="{3AA67549-1335-4B54-8C04-8FF601889553}"/>
    <hyperlink ref="Q86" r:id="rId28" xr:uid="{735CB20C-1B9B-4BDF-AEB9-13ECA7FFB6F7}"/>
    <hyperlink ref="Q90" r:id="rId29" xr:uid="{29271336-C477-41F5-8EDB-E099F2A27ABE}"/>
    <hyperlink ref="Q123" r:id="rId30" xr:uid="{C50973C9-C87B-488F-A9AB-7E6E722E7A01}"/>
    <hyperlink ref="Q120" r:id="rId31" xr:uid="{D0107F80-673B-422D-B4E7-993CCB7E579B}"/>
    <hyperlink ref="Q73" r:id="rId32" xr:uid="{14A88548-DBCD-4510-AB13-7FA2D72E3056}"/>
    <hyperlink ref="Q71" r:id="rId33" xr:uid="{5C9CB39B-1B54-434A-B84C-1AFAAC335DB4}"/>
    <hyperlink ref="Q74" r:id="rId34" xr:uid="{E5C30AE9-39CF-481A-B191-67E575B0966E}"/>
    <hyperlink ref="Q70" r:id="rId35" xr:uid="{EDABD28E-ED7D-4104-A8AD-238E2A00319B}"/>
    <hyperlink ref="Q80" r:id="rId36" xr:uid="{8CF0655C-A83D-4926-A94F-2473C4E60E63}"/>
    <hyperlink ref="Q54" r:id="rId37" xr:uid="{30C981FE-5EAE-4F97-AEC4-334E4A083119}"/>
    <hyperlink ref="Q125" r:id="rId38" xr:uid="{AA6CEF4B-0AF1-4E71-8DB3-3BBD995142D3}"/>
    <hyperlink ref="Q126" r:id="rId39" xr:uid="{E31A4A98-7283-4C7F-A187-FA0421CD2219}"/>
    <hyperlink ref="Q64" r:id="rId40" xr:uid="{6EE38411-C0E7-4B24-B271-6D1F11E2541C}"/>
    <hyperlink ref="Q69" r:id="rId41" xr:uid="{637265BD-106F-4999-8454-CC9DB74BCFA6}"/>
    <hyperlink ref="Q66" r:id="rId42" xr:uid="{3D28E55A-0ED4-4C7A-9DF5-C77E9A2763DB}"/>
    <hyperlink ref="Q56" r:id="rId43" xr:uid="{50FCF47C-42BE-4BEC-87C4-4B63F589EA7F}"/>
    <hyperlink ref="Q63" r:id="rId44" xr:uid="{BCA581A0-4414-4CFE-9E6E-4E2A1E221AD0}"/>
    <hyperlink ref="Q75" r:id="rId45" xr:uid="{DDC93454-9F32-4DA3-9CC0-7EAC966F139B}"/>
    <hyperlink ref="Q77" r:id="rId46" xr:uid="{0D26880C-2C8E-49BC-9675-7F3CEB397CD4}"/>
    <hyperlink ref="Q79" r:id="rId47" xr:uid="{F73B5957-7AA2-43BA-AE51-1C3D9017DFDA}"/>
    <hyperlink ref="Q91" r:id="rId48" xr:uid="{FFB83B00-BEAE-4B83-A36F-5B9227F716EB}"/>
    <hyperlink ref="Q95" r:id="rId49" xr:uid="{B039ECA7-506C-416D-BBD5-719A1ADF2594}"/>
    <hyperlink ref="Q92" r:id="rId50" xr:uid="{EECD55E5-375F-456B-8301-83B4EB695BD8}"/>
    <hyperlink ref="Q94" r:id="rId51" xr:uid="{DDB54D89-A49C-4DBC-AB3D-5EAC20D938E7}"/>
    <hyperlink ref="Q96" r:id="rId52" xr:uid="{B67ED20A-C9C1-4295-93F1-694318A19AAE}"/>
    <hyperlink ref="Q98" r:id="rId53" xr:uid="{43841F5C-D7D6-423F-9798-39CEED058817}"/>
    <hyperlink ref="Q99" r:id="rId54" xr:uid="{B69D1375-3B45-4E03-8E7A-62BA8BE42DDF}"/>
    <hyperlink ref="Q100" r:id="rId55" xr:uid="{FB1CE434-D4A2-40B4-9B26-26EDBD8FF295}"/>
    <hyperlink ref="Q119" r:id="rId56" xr:uid="{A86F662F-C241-4A06-82BC-2252D003725C}"/>
    <hyperlink ref="Q116" r:id="rId57" xr:uid="{7EF9FFB1-706C-4039-BF2D-2F1B2D8D0499}"/>
    <hyperlink ref="Q118" r:id="rId58" xr:uid="{587E21DB-C7AC-4853-B049-CED5FD5542E2}"/>
    <hyperlink ref="Q155" r:id="rId59" xr:uid="{8FDC2F7C-7665-4FE0-AA87-A7EDD5250F82}"/>
    <hyperlink ref="Q154" r:id="rId60" xr:uid="{B0156BA3-2262-42E0-8274-65FCDFE5D134}"/>
    <hyperlink ref="Q153" r:id="rId61" xr:uid="{F5C124BA-B8B3-41D3-8472-C6FF411F6C45}"/>
    <hyperlink ref="Q152" r:id="rId62" xr:uid="{3DA597E0-D659-42E9-B7FF-657E479974BC}"/>
    <hyperlink ref="Q148" r:id="rId63" xr:uid="{ED41A734-2B39-4D9E-80B6-A4023C6EBC97}"/>
    <hyperlink ref="Q151" r:id="rId64" xr:uid="{FE1A5C03-5554-4DBA-9FB1-93B5772819F6}"/>
    <hyperlink ref="Q146" r:id="rId65" xr:uid="{03ED11E3-96A1-4570-9070-FE8F9C671D2A}"/>
    <hyperlink ref="Q139" r:id="rId66" xr:uid="{3F593738-B8BB-47FC-BC39-E71EA7891646}"/>
    <hyperlink ref="Q140" r:id="rId67" xr:uid="{10EF4B63-55E6-4BBB-AB8D-F322D93F9679}"/>
    <hyperlink ref="Q132" r:id="rId68" xr:uid="{AF83ADBD-3C88-46A8-8D71-8B4EEFED67DC}"/>
    <hyperlink ref="Q137" r:id="rId69" xr:uid="{E623A758-9581-4D00-8A8D-1A5E9606BF90}"/>
    <hyperlink ref="Q149" r:id="rId70" xr:uid="{C3B1D9E5-0808-42F8-9B54-8071400EF409}"/>
    <hyperlink ref="Q150" r:id="rId71" xr:uid="{A6C890C9-B4B8-462A-B193-EEE606A58481}"/>
    <hyperlink ref="Q65" r:id="rId72" xr:uid="{A8068FD4-10B0-4CB9-9A57-645D0943FDE0}"/>
    <hyperlink ref="Q130" r:id="rId73" xr:uid="{A7082FB8-C614-4E54-AAC5-F4145B5D7CA2}"/>
    <hyperlink ref="Q129" r:id="rId74" xr:uid="{66FB827C-C7E5-45A5-BF9B-CC2511506D9A}"/>
    <hyperlink ref="Q62" r:id="rId75" xr:uid="{79290578-1581-4583-BB7F-8C652F4508E0}"/>
    <hyperlink ref="Q76" r:id="rId76" xr:uid="{6259C18B-A0A2-4C4F-A825-0A8A33511B11}"/>
    <hyperlink ref="Q89" r:id="rId77" xr:uid="{EF802BA8-05DF-4F7C-9092-453C1C907B78}"/>
    <hyperlink ref="Q102" r:id="rId78" xr:uid="{E350B0DA-A4DC-4ADE-B44C-3F068045F9B7}"/>
    <hyperlink ref="Q122" r:id="rId79" xr:uid="{4BB77A52-9C2A-4275-8D2F-325F9C28DC76}"/>
    <hyperlink ref="Q143" r:id="rId80" xr:uid="{F4D34311-E064-480D-9FDB-03CABCBD1A3C}"/>
    <hyperlink ref="Q81" r:id="rId81" xr:uid="{4F874D66-CC22-4F6E-8D7B-7234174C47CF}"/>
    <hyperlink ref="Q68" r:id="rId82" xr:uid="{0052A252-CD2E-4936-9A30-8FD181E8975E}"/>
    <hyperlink ref="Q144" r:id="rId83" xr:uid="{3DE12C8F-B721-43C6-B66A-A37943974DEF}"/>
    <hyperlink ref="Q145" r:id="rId84" xr:uid="{CF38F5B0-55A1-4F94-B8DA-EF5BEDE42154}"/>
    <hyperlink ref="Q147" r:id="rId85" xr:uid="{60804A82-E981-4D66-A460-8F1C83613F64}"/>
    <hyperlink ref="Q49" r:id="rId86" xr:uid="{8AFD76A8-AAC4-4265-8912-8973757ECB8D}"/>
    <hyperlink ref="Q93" r:id="rId87" xr:uid="{F7BDA8B4-0A36-42DA-B98A-87ABF0981AEE}"/>
    <hyperlink ref="Q34" r:id="rId88" xr:uid="{7A13151C-41E5-4419-B8D7-CD419051913E}"/>
    <hyperlink ref="Q114" r:id="rId89" xr:uid="{7B352F6A-68C9-4334-8322-632048FE79CE}"/>
    <hyperlink ref="Q82" r:id="rId90" xr:uid="{D174B8AE-B988-4E3E-B291-E2F0FFAFE4B5}"/>
    <hyperlink ref="Q53" r:id="rId91" xr:uid="{BD24FA72-DAA3-4B52-882E-7B2518B350A5}"/>
    <hyperlink ref="Q43" r:id="rId92" xr:uid="{5904CAA7-DEAE-4491-B4A4-F55384BFEC5A}"/>
    <hyperlink ref="Q30" r:id="rId93" xr:uid="{AF77E6F8-9755-4CF3-A023-E1B45A589E9A}"/>
    <hyperlink ref="Q78" r:id="rId94" xr:uid="{26C757B4-9EE5-43D7-BEE1-4BD527350F94}"/>
    <hyperlink ref="Q131" r:id="rId95" xr:uid="{CDA1D7BF-2C04-4B66-8B38-F2169D9EC6C8}"/>
    <hyperlink ref="Q121" r:id="rId96" xr:uid="{E3EEBA24-CA2B-4EE2-8992-73AF9C9B2FC6}"/>
    <hyperlink ref="Q41" r:id="rId97" xr:uid="{1316AF31-6380-439C-BE12-39391C5F00E1}"/>
    <hyperlink ref="Q84" r:id="rId98" xr:uid="{E9AE83B3-955C-4C97-AD78-B0BB9CAD25A8}"/>
    <hyperlink ref="Q83" r:id="rId99" xr:uid="{9E83F4A8-F956-4A0C-90E0-35DA6E376E1F}"/>
    <hyperlink ref="Q109" r:id="rId100" xr:uid="{9A14968F-787B-4962-B69B-42053438C305}"/>
    <hyperlink ref="Q97" r:id="rId101" xr:uid="{F69ACF6A-EEB5-4E6A-842A-4D1AE95820DF}"/>
    <hyperlink ref="Q135" r:id="rId102" xr:uid="{7E2DCBEC-7F2E-4559-B835-0C2DFE03E589}"/>
    <hyperlink ref="Q124" r:id="rId103" xr:uid="{05DBA049-7FDC-4DBA-9B07-EC96C323ACFE}"/>
    <hyperlink ref="Q47" r:id="rId104" xr:uid="{ED74CE21-8074-410C-A304-B4C730D0A155}"/>
    <hyperlink ref="Q27" r:id="rId105" xr:uid="{B7623E03-D500-46A9-B8A9-46263A55AC36}"/>
    <hyperlink ref="Q29" r:id="rId106" xr:uid="{A398E14B-D9B3-4876-BB4B-98DBBB142463}"/>
    <hyperlink ref="Q117" r:id="rId107" xr:uid="{FC68E282-BED8-4878-A56F-28AE19AA9F57}"/>
    <hyperlink ref="Q59" r:id="rId108" xr:uid="{CBBDFE75-6826-4BBB-8476-920314EA6BDE}"/>
    <hyperlink ref="Q60" r:id="rId109" xr:uid="{D9161A3E-AA3C-4ABA-B4AD-1FB62DE1A650}"/>
    <hyperlink ref="Q61" r:id="rId110" xr:uid="{F60B6EE3-1046-48B6-AD0E-4874FEBD9132}"/>
    <hyperlink ref="Q55" r:id="rId111" xr:uid="{F2226C13-1B0A-454F-98F2-D43221BDAC2A}"/>
    <hyperlink ref="Q58" r:id="rId112" xr:uid="{33D62C87-E2E3-4BB3-8F15-AD5153B15CFC}"/>
    <hyperlink ref="Q25" r:id="rId113" xr:uid="{0AE64DEE-CBB4-4AD0-992E-3A5C8AD55819}"/>
    <hyperlink ref="Q128" r:id="rId114" xr:uid="{047F2B18-F1BE-4D85-A301-42CA8659B7A0}"/>
    <hyperlink ref="Q127" r:id="rId115" xr:uid="{549E498A-F4F1-4DF3-B531-79D3105BB9B9}"/>
    <hyperlink ref="Q51" r:id="rId116" xr:uid="{336523F5-4AC1-462D-896A-BF462650AF98}"/>
    <hyperlink ref="Q52" r:id="rId117" xr:uid="{680FE7FF-24FA-4F70-953A-5007C8F69FFA}"/>
    <hyperlink ref="Q111" r:id="rId118" xr:uid="{433C24EB-256F-4789-83A6-B1F5090D5B3B}"/>
    <hyperlink ref="Q28" r:id="rId119" xr:uid="{1A091CAA-E1AF-4C6B-875A-1AA6203602FE}"/>
    <hyperlink ref="Q138" r:id="rId120" xr:uid="{91D9D5C8-8A31-4343-A8CD-B795F560FECA}"/>
    <hyperlink ref="Q134" r:id="rId121" xr:uid="{26F25509-49EA-476D-927C-70750B4F0039}"/>
    <hyperlink ref="Q108" r:id="rId122" xr:uid="{0233B98C-7672-42B7-AD84-6461A08463C3}"/>
    <hyperlink ref="Q210" r:id="rId123" xr:uid="{8AFC5DA6-241C-4CB9-8EF3-639A460CBF95}"/>
    <hyperlink ref="Q136" r:id="rId124" xr:uid="{3DA50B9B-343C-4E48-9EF6-C29076528F7A}"/>
    <hyperlink ref="Q211" r:id="rId125" xr:uid="{834AA74D-3B58-48A5-A5BC-7FB1B4EFD19B}"/>
    <hyperlink ref="Q2" r:id="rId126" xr:uid="{FF014B16-D500-4081-BF56-FC528811AD2B}"/>
    <hyperlink ref="Q3" r:id="rId127" xr:uid="{BFB4E777-D79D-413B-A62E-34C4EACBBA27}"/>
    <hyperlink ref="Q4" r:id="rId128" xr:uid="{DE77EE42-871F-442A-9C5D-A039E9262FCB}"/>
    <hyperlink ref="Q11" r:id="rId129" xr:uid="{E42B1978-08F5-4E84-820C-9693F959193B}"/>
    <hyperlink ref="Q17" r:id="rId130" xr:uid="{7A6F8EB1-A9D4-4F95-929B-106D16167974}"/>
    <hyperlink ref="Q15" r:id="rId131" xr:uid="{AB4E1F58-420F-4BCF-9A77-73BD5BED0968}"/>
    <hyperlink ref="Q12" r:id="rId132" xr:uid="{1D20EF8F-3671-45E9-8143-208D95326541}"/>
    <hyperlink ref="Q13" r:id="rId133" xr:uid="{2A117A5D-48A6-4C76-9C1E-C4D11E84D4AE}"/>
    <hyperlink ref="Q14" r:id="rId134" xr:uid="{CD8B72D9-4D38-4859-9538-17533D5740C7}"/>
    <hyperlink ref="Q21" r:id="rId135" xr:uid="{B8DAB87D-08DF-464F-BBD7-D7FB66CA8239}"/>
    <hyperlink ref="Q18" r:id="rId136" xr:uid="{C71E843E-A509-4D10-B76D-D23EC7218BBF}"/>
    <hyperlink ref="Q20" r:id="rId137" xr:uid="{46E1A688-83D1-4BD4-98B2-1D53520E71C5}"/>
    <hyperlink ref="Q19" r:id="rId138" xr:uid="{C9C180B3-6387-42E8-9641-E9655FBE5A01}"/>
    <hyperlink ref="Q142" r:id="rId139" xr:uid="{BD3CF55E-A9F7-47BB-8D13-CCEB6CBF4B01}"/>
    <hyperlink ref="Q158" r:id="rId140" xr:uid="{83554FD9-07B5-4308-BFA9-DC9DB679DEA2}"/>
    <hyperlink ref="Q156" r:id="rId141" xr:uid="{46E085C9-9CDF-4C2B-B233-F75188B07547}"/>
    <hyperlink ref="Q157" r:id="rId142" xr:uid="{A742F0E6-4A3A-4B9C-9B5E-C3531FEF7607}"/>
    <hyperlink ref="Q159" r:id="rId143" xr:uid="{F2330113-1665-4244-8937-2B7A05FBB749}"/>
    <hyperlink ref="Q160" r:id="rId144" xr:uid="{C32CA7EC-2DBB-42ED-8EE1-B1632C22C126}"/>
    <hyperlink ref="Q164" r:id="rId145" xr:uid="{1637CBB1-160E-42F6-8B96-9FB62043535F}"/>
    <hyperlink ref="Q163" r:id="rId146" xr:uid="{02928086-CBF1-42FB-8078-9B80E04342A8}"/>
    <hyperlink ref="Q161" r:id="rId147" xr:uid="{217EFE79-A862-4975-8343-AA5B734A1711}"/>
    <hyperlink ref="Q162" r:id="rId148" xr:uid="{6B0B5871-D6E3-462D-8ACF-C4A970BC4E48}"/>
    <hyperlink ref="Q167" r:id="rId149" xr:uid="{0D6EC3D5-32B5-4A40-B9F8-B6D588A78446}"/>
    <hyperlink ref="Q165" r:id="rId150" xr:uid="{8B2B5A22-B2B6-4E0E-BBE2-78D754E6B3AA}"/>
    <hyperlink ref="Q166" r:id="rId151" xr:uid="{FAAC1F43-ADF8-48AD-BF1D-A756BB29017E}"/>
    <hyperlink ref="Q176" r:id="rId152" xr:uid="{1C0B7916-E810-49FF-BAE8-BE693901D7FF}"/>
    <hyperlink ref="Q172" r:id="rId153" xr:uid="{853D6E29-54F7-4793-8840-943AB673145A}"/>
    <hyperlink ref="Q175" r:id="rId154" xr:uid="{05AC8923-B879-4D6C-A366-A69DD4D86989}"/>
    <hyperlink ref="Q173" r:id="rId155" xr:uid="{E1B0741E-CA3E-40F6-94A8-350362123BBA}"/>
    <hyperlink ref="Q168" r:id="rId156" xr:uid="{413BCDCB-371B-4E64-B704-3484EFB124C5}"/>
    <hyperlink ref="Q171" r:id="rId157" display="balopezn@tecnoquimicas.com" xr:uid="{02333DC3-9E4D-4FE4-BB1A-C68C9EEAA9F6}"/>
    <hyperlink ref="Q170" r:id="rId158" xr:uid="{5741BEDE-9503-4F6F-BEB7-87B10FEC5814}"/>
    <hyperlink ref="Q174" r:id="rId159" xr:uid="{C4E71B59-8286-4365-A8D1-A1C868829A5F}"/>
    <hyperlink ref="Q169" r:id="rId160" xr:uid="{42ABF0DD-38FA-4CD8-A353-217B08CA833A}"/>
    <hyperlink ref="Q180" r:id="rId161" xr:uid="{EA86140B-5301-4EF6-A859-0F80AA7318C0}"/>
    <hyperlink ref="Q209" r:id="rId162" xr:uid="{3D9DDA0F-86F8-4AD9-B3CE-A64321849A50}"/>
    <hyperlink ref="Q204" r:id="rId163" xr:uid="{02D22ED0-F32F-4FCA-9CA6-44D289F527B2}"/>
    <hyperlink ref="Q206" r:id="rId164" xr:uid="{711E800D-4012-4E75-8F27-C2D63F243F73}"/>
    <hyperlink ref="Q208" r:id="rId165" xr:uid="{0C147D5B-1309-4E63-AE1C-4CA7EE28DB71}"/>
    <hyperlink ref="Q205" r:id="rId166" xr:uid="{0C5ECC37-10AB-4AF5-BB1A-DBD82583A016}"/>
    <hyperlink ref="Q186" r:id="rId167" xr:uid="{7E0B5419-95A5-4F3D-836E-70C4AE3EC1D8}"/>
    <hyperlink ref="Q203" r:id="rId168" xr:uid="{CD3B0997-10CC-4541-A569-A01D4BADD0AA}"/>
    <hyperlink ref="Q193" r:id="rId169" xr:uid="{ED668EED-54A1-4720-A5ED-23550960B2D3}"/>
    <hyperlink ref="Q192" r:id="rId170" xr:uid="{D0151FEB-CA39-44BF-9650-CEB1E27A2466}"/>
    <hyperlink ref="Q191" r:id="rId171" xr:uid="{3E9D3009-F956-47B9-92ED-3DEB66F3138B}"/>
    <hyperlink ref="Q201" r:id="rId172" xr:uid="{ECA5B034-3CAE-436F-A243-9BD39E658184}"/>
    <hyperlink ref="Q197" r:id="rId173" xr:uid="{FA62131C-1235-492D-8BA8-43F7A29C6AAE}"/>
    <hyperlink ref="Q190" r:id="rId174" xr:uid="{7517A311-586B-4F84-B6A9-36362DDFF5B7}"/>
    <hyperlink ref="Q196" r:id="rId175" xr:uid="{D4EE5A9B-E431-4B2E-BEAD-34AE21EAF936}"/>
    <hyperlink ref="Q199" r:id="rId176" xr:uid="{697882AA-BA66-4773-B105-D1E82CF7CEC7}"/>
    <hyperlink ref="Q200" r:id="rId177" xr:uid="{9A5B37AD-8DD8-4164-9B07-8C226960B446}"/>
    <hyperlink ref="Q198" r:id="rId178" xr:uid="{56FD8D26-5F1E-4A17-B42C-0B4E0D88BA0B}"/>
    <hyperlink ref="Q202" r:id="rId179" xr:uid="{B58F89C6-F582-443F-B2E4-5F725F5C8B94}"/>
    <hyperlink ref="Q188" r:id="rId180" xr:uid="{84B7A549-07B4-42DD-BD02-EF25CAD01457}"/>
    <hyperlink ref="Q189" r:id="rId181" xr:uid="{445B42A4-4B07-4ECA-AF8E-87BDF4F88AF0}"/>
    <hyperlink ref="Q187" r:id="rId182" xr:uid="{E99AA3AC-8E9B-4AC1-B260-45902FE35861}"/>
    <hyperlink ref="Q182" r:id="rId183" xr:uid="{C0EC7BC0-02A3-4DDA-998F-BC9660F37BD0}"/>
    <hyperlink ref="Q183" r:id="rId184" xr:uid="{14C7F0B0-79D4-494D-9C31-EE3B0CFA4421}"/>
    <hyperlink ref="Q185" r:id="rId185" xr:uid="{D0699FA6-CFAD-44D5-BD13-02D7BC7D7DB1}"/>
    <hyperlink ref="Q181" r:id="rId186" xr:uid="{0A0D924D-79D3-460C-B0DE-15D60F6E290B}"/>
    <hyperlink ref="Q207" r:id="rId187" xr:uid="{E7106A4E-341F-4618-9910-AFB84A6FDAAB}"/>
    <hyperlink ref="Q194" r:id="rId188" xr:uid="{BC26F4AD-AA57-4F4D-995C-5072A7CA4AAF}"/>
    <hyperlink ref="Q184" r:id="rId189" xr:uid="{374A4E76-1318-4842-B732-91D8B1BB46F7}"/>
    <hyperlink ref="Q279" r:id="rId190" xr:uid="{68B47859-0C3F-4D6F-92EA-562F247EF9CA}"/>
    <hyperlink ref="Q280" r:id="rId191" xr:uid="{5BFB5D5E-75A4-4DE8-96A5-DD92EFBE5AB1}"/>
    <hyperlink ref="Q282" r:id="rId192" xr:uid="{A57512D6-BF5C-4F96-8185-0ECAB153C030}"/>
    <hyperlink ref="Q278" r:id="rId193" xr:uid="{455782AE-2BD3-4AA6-9E74-7CD5838B5F85}"/>
    <hyperlink ref="Q281" r:id="rId194" xr:uid="{04C9FE06-DB18-4052-93AE-9466EBB32D5C}"/>
    <hyperlink ref="Q256" r:id="rId195" xr:uid="{D157D75B-D2DB-402F-A09B-2A2DAB1AA664}"/>
    <hyperlink ref="Q255" r:id="rId196" xr:uid="{58D84426-8AAC-4957-9F66-8B7B632FBA71}"/>
    <hyperlink ref="Q259" r:id="rId197" xr:uid="{D4B76D70-0CFF-4A11-9264-B3EA14EF4CD2}"/>
    <hyperlink ref="Q247" r:id="rId198" xr:uid="{AA0FD3BA-39B2-46C8-8424-3AF20E7977E0}"/>
    <hyperlink ref="Q245" r:id="rId199" xr:uid="{F6675D4C-1BCD-4BC2-8D50-0C97503CCF56}"/>
    <hyperlink ref="Q254" r:id="rId200" xr:uid="{DB399308-8913-4CA9-8BC0-E0832883CF24}"/>
    <hyperlink ref="Q253" r:id="rId201" xr:uid="{0BEFEB12-2D03-432D-8426-074A0BC5C67D}"/>
    <hyperlink ref="Q248" r:id="rId202" xr:uid="{5A2B76FD-39AD-47CC-85A3-AD8A12B07566}"/>
    <hyperlink ref="Q244" r:id="rId203" xr:uid="{70FB3337-4C8A-4575-9E5C-5D496C9B03D5}"/>
    <hyperlink ref="Q268" r:id="rId204" xr:uid="{1F9E517E-C773-47F0-AAA2-D5523F25FB53}"/>
    <hyperlink ref="Q267" r:id="rId205" xr:uid="{0BE96AE6-732F-4B82-842C-590D03E805DD}"/>
    <hyperlink ref="Q264" r:id="rId206" xr:uid="{B1F0DBC9-435A-459D-9893-DD143AE8626A}"/>
    <hyperlink ref="Q214" r:id="rId207" xr:uid="{E42B48DE-29FD-496D-8147-5C5F868B3321}"/>
    <hyperlink ref="Q212" r:id="rId208" xr:uid="{7D5251B2-A838-41D2-A773-8742E19983FB}"/>
    <hyperlink ref="Q213" r:id="rId209" xr:uid="{D507D01B-3A7D-4FC7-9353-4360246BFF6D}"/>
    <hyperlink ref="Q300" r:id="rId210" xr:uid="{2C06B45E-6B68-4B36-838D-41130D1109EB}"/>
    <hyperlink ref="Q299" r:id="rId211" xr:uid="{471D4150-F2F1-4A8D-AC2D-8747879CAD13}"/>
    <hyperlink ref="Q296" r:id="rId212" xr:uid="{4C2A788C-B7A2-4163-861F-FE0C864E3727}"/>
    <hyperlink ref="Q297" r:id="rId213" xr:uid="{2B5219B7-DABA-42FE-AA1E-C7C7A33B95DE}"/>
    <hyperlink ref="Q298" r:id="rId214" xr:uid="{F0EC3946-FEFA-4B3C-8517-EEFFBCEC3ACB}"/>
    <hyperlink ref="Q301" r:id="rId215" xr:uid="{2720E8C7-D91F-4A38-B4A5-314DAC04D13F}"/>
    <hyperlink ref="Q225" r:id="rId216" xr:uid="{DE836C9A-2C0F-4DCB-A582-761174BF09A6}"/>
    <hyperlink ref="Q222" r:id="rId217" xr:uid="{6E3CBF84-61C0-4A06-A8EF-BB88E2B43A65}"/>
    <hyperlink ref="Q221" r:id="rId218" xr:uid="{0BA072F3-EB1A-4911-A6C4-C3005E6AA854}"/>
    <hyperlink ref="Q227" r:id="rId219" xr:uid="{6D3CE06B-6815-40CA-A119-A4ACDCE1836C}"/>
    <hyperlink ref="Q231" r:id="rId220" xr:uid="{F809CCA9-4B34-42E4-A68A-79EDFF8A658C}"/>
    <hyperlink ref="Q241" r:id="rId221" xr:uid="{5DF818E5-67EB-47FC-9EF8-4C13B98C90E0}"/>
    <hyperlink ref="Q233" r:id="rId222" xr:uid="{244D388A-70A3-43FE-84E8-D9EFD82797F3}"/>
    <hyperlink ref="Q232" r:id="rId223" xr:uid="{9190A13F-BCFA-47A6-AAD6-54683BA1C50D}"/>
    <hyperlink ref="Q235" r:id="rId224" xr:uid="{3784368B-6551-442E-9939-0A60649B7A24}"/>
    <hyperlink ref="Q303" r:id="rId225" xr:uid="{EB051C91-AF77-46A4-823C-E5929075F5A5}"/>
    <hyperlink ref="Q220" r:id="rId226" xr:uid="{B3D53F35-604C-41E5-847F-730FCEA28A59}"/>
    <hyperlink ref="Q215" r:id="rId227" xr:uid="{F1752A32-55E6-46A2-BD0E-ACFB89D5BBD9}"/>
    <hyperlink ref="Q269" r:id="rId228" xr:uid="{F4FC9238-2584-4AE4-98F1-692EA0184418}"/>
    <hyperlink ref="Q270" r:id="rId229" xr:uid="{4E0B43A1-3A44-4D69-9F2B-F5F11A2DA6E3}"/>
    <hyperlink ref="Q277" r:id="rId230" xr:uid="{ACF29041-1241-4449-92B9-E501677F0475}"/>
    <hyperlink ref="Q271" r:id="rId231" xr:uid="{EF951312-9072-45C4-80AF-37D4F8C4AFA9}"/>
    <hyperlink ref="Q260" r:id="rId232" xr:uid="{79D40957-0FDF-4162-B656-37D162FA86C9}"/>
    <hyperlink ref="Q261" r:id="rId233" xr:uid="{6EDE7C54-DA83-400F-9702-D4A6ADBF0D8A}"/>
    <hyperlink ref="Q263" r:id="rId234" xr:uid="{F4B20B73-2198-45CB-988B-8F0785AB55BF}"/>
    <hyperlink ref="Q284" r:id="rId235" xr:uid="{2615C7B0-DF05-4F7B-9354-2E3572CC2572}"/>
    <hyperlink ref="Q285" r:id="rId236" xr:uid="{AA1B3CC4-75DA-4858-B368-FA7B8ABD25CF}"/>
    <hyperlink ref="Q287" r:id="rId237" xr:uid="{8B2AD563-F05C-4A43-AF25-E844EADD7271}"/>
    <hyperlink ref="Q240" r:id="rId238" xr:uid="{84D36F9A-FB1C-4D9D-9FCD-07D83B9D1DF6}"/>
    <hyperlink ref="Q292" r:id="rId239" xr:uid="{DC0F0E7F-CBF0-4B62-8A8B-195A11A10EC1}"/>
    <hyperlink ref="Q291" r:id="rId240" xr:uid="{81D83B24-7692-4055-84E2-FC5FB605E1EB}"/>
    <hyperlink ref="Q290" r:id="rId241" display="sandra.ochoa@fvl.org.co" xr:uid="{CA1336EA-766B-4CE0-868D-7D0841AFC1D5}"/>
    <hyperlink ref="Q289" r:id="rId242" display="diana.benavides@fvl.org.co" xr:uid="{148C6ED0-3FD1-4A48-B356-1E9F0A4CCBEC}"/>
    <hyperlink ref="Q288" r:id="rId243" xr:uid="{4C15D088-F7BF-4C05-AFEA-C440365C2AAD}"/>
    <hyperlink ref="Q295" r:id="rId244" display="Paulo.Noguera@quironsalud.com" xr:uid="{8CA6F866-0B8B-4E01-A98D-354522EF5C34}"/>
    <hyperlink ref="Q265" r:id="rId245" xr:uid="{76C62194-927E-46BE-9762-75A8A5D81DDF}"/>
    <hyperlink ref="Q266" r:id="rId246" xr:uid="{2E444377-A578-4092-B05C-BFB1C00770BE}"/>
    <hyperlink ref="Q216" r:id="rId247" xr:uid="{346F5AD1-6D50-43E8-A198-B1BE2F465842}"/>
    <hyperlink ref="Q217" r:id="rId248" xr:uid="{89509B06-7FE8-440B-ABAE-DD1D02364915}"/>
    <hyperlink ref="Q262" r:id="rId249" xr:uid="{5A72385B-F4B1-42F6-9396-55A47753002F}"/>
    <hyperlink ref="Q250" r:id="rId250" xr:uid="{E3872A8D-110C-4385-ACCE-6BB79D32DF86}"/>
    <hyperlink ref="Q252" r:id="rId251" xr:uid="{4599FAE6-3D2C-49FA-A0EB-8EAF9D681414}"/>
    <hyperlink ref="Q242" r:id="rId252" xr:uid="{D70EFCB7-0FAB-4114-BC9C-FFC3FC05756A}"/>
    <hyperlink ref="Q272" r:id="rId253" xr:uid="{5FCE0C56-F70D-4984-820E-FFA3B99CF2D8}"/>
    <hyperlink ref="Q273" r:id="rId254" xr:uid="{2AFBC61E-B66B-4FC2-9222-1A99B3263E39}"/>
    <hyperlink ref="Q276" r:id="rId255" xr:uid="{20265F3B-37B7-4320-A3A8-25F4F7AFC74A}"/>
    <hyperlink ref="Q294" r:id="rId256" xr:uid="{40AC6499-9AF9-439E-A43A-2D89E2878636}"/>
    <hyperlink ref="Q228" r:id="rId257" xr:uid="{C380567D-921C-4517-9E33-C5120BC6A466}"/>
    <hyperlink ref="Q239" r:id="rId258" xr:uid="{A95B7F0F-4EFA-4F41-93C5-EBD89FAC4E6C}"/>
    <hyperlink ref="Q258" r:id="rId259" xr:uid="{9A92EB22-5F79-49CB-AC23-C5C7BC4575F4}"/>
    <hyperlink ref="Q218" r:id="rId260" xr:uid="{C6512107-7CE3-48FD-9B21-849A10E6A9FE}"/>
    <hyperlink ref="Q283" r:id="rId261" xr:uid="{17992D48-7C83-4A52-8A5A-27D2C360DB9A}"/>
    <hyperlink ref="Q229" r:id="rId262" display="jennifer.vergara@studiof.com.co" xr:uid="{601400B6-6C1E-4B00-AAE8-0517BF17A8A6}"/>
    <hyperlink ref="Q286" r:id="rId263" xr:uid="{3DB35FA2-4104-4F48-966B-1B518999B04F}"/>
    <hyperlink ref="Q219" r:id="rId264" xr:uid="{BF998572-A578-4208-A57E-093F1D8A886A}"/>
    <hyperlink ref="Q251" r:id="rId265" xr:uid="{D082C8BA-933C-43C2-94EE-9A34C65C9A50}"/>
    <hyperlink ref="Q238" r:id="rId266" xr:uid="{1D5B9A44-949F-4A07-A51A-3421BB7E633E}"/>
    <hyperlink ref="Q236" r:id="rId267" display="ncastano@manuelita.com" xr:uid="{6DFE94CE-82A8-45CE-8CCB-E7B9795356AC}"/>
    <hyperlink ref="Q275" r:id="rId268" xr:uid="{3D161801-714F-43E1-B08D-2774B2495C27}"/>
    <hyperlink ref="Q249" r:id="rId269" xr:uid="{C4A5CFCB-01CD-4EFE-8319-0742670CA168}"/>
    <hyperlink ref="Q274" r:id="rId270" xr:uid="{41A56A6F-0317-43A5-B05A-3B9DE78775F5}"/>
    <hyperlink ref="Q230" r:id="rId271" xr:uid="{42EE9FFA-2277-435E-814A-E3FF819E8233}"/>
    <hyperlink ref="Q224" r:id="rId272" xr:uid="{9E32B947-1DED-4EAB-9BEF-1B7742E2DA09}"/>
    <hyperlink ref="Q243" r:id="rId273" xr:uid="{6C555A81-BA29-461B-96C1-5024988E2E3D}"/>
    <hyperlink ref="Q257" r:id="rId274" xr:uid="{2CFC1765-C692-4802-AAD9-0C335F4E9387}"/>
    <hyperlink ref="Q246" r:id="rId275" xr:uid="{CB10239D-9220-4A87-BEF4-E704BA89CFE4}"/>
    <hyperlink ref="Q237" r:id="rId276" xr:uid="{FA415E3F-963E-4429-997E-F888CFA43D8C}"/>
    <hyperlink ref="Q226" r:id="rId277" xr:uid="{19C20D67-0B85-47F9-9E8B-6B65D8A7D286}"/>
    <hyperlink ref="Q293" r:id="rId278" xr:uid="{8C29B8C4-EADC-441C-B998-F0E736408B97}"/>
    <hyperlink ref="Q223" r:id="rId279" xr:uid="{9CB16B7B-F4CA-4B3F-B41D-15602F77AB28}"/>
    <hyperlink ref="Q234" r:id="rId280" xr:uid="{6684DD53-4319-496D-AD93-B52C11D14FED}"/>
    <hyperlink ref="Q133" r:id="rId281" xr:uid="{6DE55A1D-640A-4D73-BB0C-9B2644E70A9F}"/>
    <hyperlink ref="Q302" r:id="rId282" xr:uid="{88080043-DE6B-4AAC-B2BE-32F25FDE8018}"/>
    <hyperlink ref="Q112" r:id="rId283" xr:uid="{B692FE61-C001-4D8B-903B-A8AD61BE5475}"/>
    <hyperlink ref="Q10" r:id="rId284" xr:uid="{B7577ED6-D272-4837-90B2-7AC4C8F62AAB}"/>
    <hyperlink ref="Q9" r:id="rId285" xr:uid="{17243C87-B1D8-4EFD-99C4-CCFC127B7FFA}"/>
    <hyperlink ref="Q6" r:id="rId286" xr:uid="{2350822D-B0E5-41C8-9984-0B0ECC46F2D9}"/>
    <hyperlink ref="Q5" r:id="rId287" xr:uid="{A6685182-82F9-4BB0-8257-297F8DEE7EF2}"/>
    <hyperlink ref="Q7" r:id="rId288" xr:uid="{71315B9C-1ABE-4B3E-AA31-23C2C04FF953}"/>
    <hyperlink ref="Q8" r:id="rId289" xr:uid="{A145FEF2-B7D3-4657-B399-B8A3706EEBC5}"/>
    <hyperlink ref="Q195" r:id="rId290" xr:uid="{38330ED5-4858-4ADF-A4C5-36FF40511B2C}"/>
    <hyperlink ref="Q177" r:id="rId291" xr:uid="{BF0728FD-E7D6-4F0A-AE27-8806521D12CE}"/>
    <hyperlink ref="Q104" r:id="rId292" xr:uid="{68483091-D60F-478B-9548-7FBB300D09F9}"/>
    <hyperlink ref="Q105" r:id="rId293" xr:uid="{87A0D6A6-6994-48EE-A379-CCD0EC66378C}"/>
    <hyperlink ref="Q103" r:id="rId294" xr:uid="{6CC608C1-0BB7-4B11-B364-62D876F83650}"/>
    <hyperlink ref="Q178" r:id="rId295" xr:uid="{16D12068-2C10-4CA3-A119-1AA0FE3903B9}"/>
    <hyperlink ref="Q179" r:id="rId296" xr:uid="{60EDB584-ADF7-4C0D-BCE4-1920DDEFE5E5}"/>
    <hyperlink ref="Q16" r:id="rId297" xr:uid="{CD5A0B94-4424-4F0E-A984-200AC6083BC8}"/>
    <hyperlink ref="Q141" r:id="rId298" xr:uid="{8F5B5716-C249-4CCB-A948-D90A8582A151}"/>
  </hyperlinks>
  <pageMargins left="0.7" right="0.7" top="0.75" bottom="0.75" header="0.3" footer="0.3"/>
  <pageSetup orientation="portrait" r:id="rId299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82A5-E1F2-4E3A-9660-814D94BE23A9}">
  <sheetPr filterMode="1"/>
  <dimension ref="A1:W319"/>
  <sheetViews>
    <sheetView topLeftCell="L1" zoomScale="90" zoomScaleNormal="90" workbookViewId="0">
      <selection activeCell="S314" sqref="S314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43.5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362">
        <v>890301463</v>
      </c>
      <c r="B11" s="225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59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6" t="s">
        <v>1471</v>
      </c>
      <c r="S11" s="163"/>
      <c r="T11" s="161"/>
    </row>
    <row r="12" spans="1:20" s="3" customFormat="1" ht="27" hidden="1" customHeight="1" x14ac:dyDescent="0.25">
      <c r="A12" s="363"/>
      <c r="B12" s="226"/>
      <c r="C12" s="214"/>
      <c r="D12" s="214"/>
      <c r="E12" s="311"/>
      <c r="F12" s="269"/>
      <c r="G12" s="260"/>
      <c r="H12" s="214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6"/>
      <c r="S12" s="6"/>
      <c r="T12" s="6"/>
    </row>
    <row r="13" spans="1:20" s="3" customFormat="1" ht="27" hidden="1" customHeight="1" x14ac:dyDescent="0.25">
      <c r="A13" s="363"/>
      <c r="B13" s="226"/>
      <c r="C13" s="214"/>
      <c r="D13" s="214"/>
      <c r="E13" s="311"/>
      <c r="F13" s="269"/>
      <c r="G13" s="260"/>
      <c r="H13" s="214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6"/>
      <c r="S13" s="6"/>
      <c r="T13" s="6"/>
    </row>
    <row r="14" spans="1:20" s="3" customFormat="1" ht="27" hidden="1" customHeight="1" x14ac:dyDescent="0.25">
      <c r="A14" s="363"/>
      <c r="B14" s="226"/>
      <c r="C14" s="214"/>
      <c r="D14" s="214"/>
      <c r="E14" s="311"/>
      <c r="F14" s="269"/>
      <c r="G14" s="260"/>
      <c r="H14" s="214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6"/>
      <c r="S14" s="6"/>
      <c r="T14" s="6"/>
    </row>
    <row r="15" spans="1:20" s="3" customFormat="1" ht="27" hidden="1" customHeight="1" x14ac:dyDescent="0.25">
      <c r="A15" s="363"/>
      <c r="B15" s="226"/>
      <c r="C15" s="214"/>
      <c r="D15" s="214"/>
      <c r="E15" s="311"/>
      <c r="F15" s="269"/>
      <c r="G15" s="261"/>
      <c r="H15" s="232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6"/>
      <c r="S15" s="7"/>
      <c r="T15" s="6"/>
    </row>
    <row r="16" spans="1:20" s="3" customFormat="1" ht="46.5" hidden="1" customHeight="1" x14ac:dyDescent="0.25">
      <c r="A16" s="362">
        <v>890300292</v>
      </c>
      <c r="B16" s="265" t="s">
        <v>1006</v>
      </c>
      <c r="C16" s="259" t="s">
        <v>11</v>
      </c>
      <c r="D16" s="205" t="s">
        <v>1474</v>
      </c>
      <c r="E16" s="205" t="s">
        <v>12</v>
      </c>
      <c r="F16" s="268">
        <v>1285</v>
      </c>
      <c r="G16" s="260" t="s">
        <v>9</v>
      </c>
      <c r="H16" s="214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7"/>
      <c r="T16" s="6"/>
    </row>
    <row r="17" spans="1:20" s="3" customFormat="1" ht="45" hidden="1" customHeight="1" x14ac:dyDescent="0.25">
      <c r="A17" s="364"/>
      <c r="B17" s="267"/>
      <c r="C17" s="261"/>
      <c r="D17" s="232"/>
      <c r="E17" s="232"/>
      <c r="F17" s="270"/>
      <c r="G17" s="261"/>
      <c r="H17" s="232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/>
      <c r="T17" s="6"/>
    </row>
    <row r="18" spans="1:20" s="3" customFormat="1" ht="33" hidden="1" customHeight="1" x14ac:dyDescent="0.25">
      <c r="A18" s="248">
        <v>805011262</v>
      </c>
      <c r="B18" s="225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15" t="s">
        <v>1486</v>
      </c>
      <c r="S18" s="6"/>
      <c r="T18" s="6"/>
    </row>
    <row r="19" spans="1:20" s="3" customFormat="1" ht="33" hidden="1" customHeight="1" x14ac:dyDescent="0.25">
      <c r="A19" s="249"/>
      <c r="B19" s="226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  <c r="R19" s="216"/>
      <c r="S19" s="6"/>
      <c r="T19" s="6"/>
    </row>
    <row r="20" spans="1:20" s="3" customFormat="1" ht="33" hidden="1" customHeight="1" x14ac:dyDescent="0.25">
      <c r="A20" s="249"/>
      <c r="B20" s="226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  <c r="R20" s="216"/>
      <c r="S20" s="6"/>
      <c r="T20" s="6"/>
    </row>
    <row r="21" spans="1:20" s="17" customFormat="1" ht="33" hidden="1" customHeight="1" x14ac:dyDescent="0.25">
      <c r="A21" s="250"/>
      <c r="B21" s="245"/>
      <c r="C21" s="232"/>
      <c r="D21" s="232"/>
      <c r="E21" s="232"/>
      <c r="F21" s="233"/>
      <c r="G21" s="232"/>
      <c r="H21" s="232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  <c r="R21" s="251"/>
      <c r="S21" s="7"/>
      <c r="T21" s="20"/>
    </row>
    <row r="22" spans="1:20" s="17" customFormat="1" ht="22.5" hidden="1" customHeight="1" x14ac:dyDescent="0.25">
      <c r="A22" s="223">
        <v>800118334</v>
      </c>
      <c r="B22" s="225" t="s">
        <v>49</v>
      </c>
      <c r="C22" s="205" t="s">
        <v>11</v>
      </c>
      <c r="D22" s="205" t="s">
        <v>208</v>
      </c>
      <c r="E22" s="205" t="s">
        <v>8</v>
      </c>
      <c r="F22" s="221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  <c r="R22" s="215" t="s">
        <v>1194</v>
      </c>
      <c r="S22" s="6"/>
      <c r="T22" s="6"/>
    </row>
    <row r="23" spans="1:20" s="17" customFormat="1" ht="22.5" hidden="1" customHeight="1" x14ac:dyDescent="0.25">
      <c r="A23" s="224"/>
      <c r="B23" s="226"/>
      <c r="C23" s="214"/>
      <c r="D23" s="214"/>
      <c r="E23" s="214"/>
      <c r="F23" s="222"/>
      <c r="G23" s="214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  <c r="R23" s="216"/>
      <c r="S23" s="6"/>
      <c r="T23" s="6"/>
    </row>
    <row r="24" spans="1:20" s="17" customFormat="1" ht="22.5" hidden="1" customHeight="1" x14ac:dyDescent="0.25">
      <c r="A24" s="224"/>
      <c r="B24" s="226"/>
      <c r="C24" s="214"/>
      <c r="D24" s="214"/>
      <c r="E24" s="214"/>
      <c r="F24" s="222"/>
      <c r="G24" s="214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  <c r="R24" s="216"/>
      <c r="S24" s="6"/>
      <c r="T24" s="6"/>
    </row>
    <row r="25" spans="1:20" s="17" customFormat="1" ht="22.5" hidden="1" customHeight="1" x14ac:dyDescent="0.25">
      <c r="A25" s="224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  <c r="R25" s="216"/>
      <c r="S25" s="6"/>
      <c r="T25" s="6"/>
    </row>
    <row r="26" spans="1:20" s="17" customFormat="1" ht="22.5" hidden="1" customHeight="1" x14ac:dyDescent="0.25">
      <c r="A26" s="244"/>
      <c r="B26" s="245"/>
      <c r="C26" s="232"/>
      <c r="D26" s="232"/>
      <c r="E26" s="232"/>
      <c r="F26" s="233"/>
      <c r="G26" s="232"/>
      <c r="H26" s="239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  <c r="R26" s="251"/>
      <c r="S26" s="6"/>
      <c r="T26" s="6"/>
    </row>
    <row r="27" spans="1:20" s="17" customFormat="1" ht="44.25" hidden="1" customHeight="1" x14ac:dyDescent="0.25">
      <c r="A27" s="262">
        <v>890300546</v>
      </c>
      <c r="B27" s="265" t="s">
        <v>89</v>
      </c>
      <c r="C27" s="259" t="s">
        <v>11</v>
      </c>
      <c r="D27" s="205" t="s">
        <v>219</v>
      </c>
      <c r="E27" s="205" t="s">
        <v>8</v>
      </c>
      <c r="F27" s="268">
        <v>1048</v>
      </c>
      <c r="G27" s="259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  <c r="R27" s="237" t="s">
        <v>1209</v>
      </c>
      <c r="S27" s="6"/>
      <c r="T27" s="6"/>
    </row>
    <row r="28" spans="1:20" s="17" customFormat="1" ht="44.25" hidden="1" customHeight="1" x14ac:dyDescent="0.25">
      <c r="A28" s="263"/>
      <c r="B28" s="266"/>
      <c r="C28" s="260"/>
      <c r="D28" s="214"/>
      <c r="E28" s="214"/>
      <c r="F28" s="269"/>
      <c r="G28" s="260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  <c r="R28" s="238"/>
      <c r="S28" s="6"/>
      <c r="T28" s="6"/>
    </row>
    <row r="29" spans="1:20" s="17" customFormat="1" ht="44.25" hidden="1" customHeight="1" x14ac:dyDescent="0.25">
      <c r="A29" s="263"/>
      <c r="B29" s="266"/>
      <c r="C29" s="260"/>
      <c r="D29" s="214"/>
      <c r="E29" s="214"/>
      <c r="F29" s="269"/>
      <c r="G29" s="260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  <c r="R29" s="238"/>
      <c r="S29" s="6"/>
      <c r="T29" s="6"/>
    </row>
    <row r="30" spans="1:20" s="17" customFormat="1" ht="47.25" hidden="1" customHeight="1" x14ac:dyDescent="0.25">
      <c r="A30" s="264"/>
      <c r="B30" s="267"/>
      <c r="C30" s="261"/>
      <c r="D30" s="232"/>
      <c r="E30" s="232"/>
      <c r="F30" s="270"/>
      <c r="G30" s="261"/>
      <c r="H30" s="239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  <c r="R30" s="252"/>
      <c r="S30" s="6"/>
      <c r="T30" s="6"/>
    </row>
    <row r="31" spans="1:20" s="3" customFormat="1" ht="42" hidden="1" customHeight="1" x14ac:dyDescent="0.25">
      <c r="A31" s="293">
        <v>890300466</v>
      </c>
      <c r="B31" s="299" t="s">
        <v>153</v>
      </c>
      <c r="C31" s="259" t="s">
        <v>11</v>
      </c>
      <c r="D31" s="205" t="s">
        <v>224</v>
      </c>
      <c r="E31" s="205" t="s">
        <v>52</v>
      </c>
      <c r="F31" s="268">
        <v>4384</v>
      </c>
      <c r="G31" s="259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  <c r="R31" s="351" t="s">
        <v>1393</v>
      </c>
      <c r="S31" s="6"/>
      <c r="T31" s="6"/>
    </row>
    <row r="32" spans="1:20" s="3" customFormat="1" ht="42" hidden="1" customHeight="1" x14ac:dyDescent="0.25">
      <c r="A32" s="306"/>
      <c r="B32" s="300"/>
      <c r="C32" s="260"/>
      <c r="D32" s="214"/>
      <c r="E32" s="214"/>
      <c r="F32" s="269"/>
      <c r="G32" s="260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  <c r="R32" s="352"/>
      <c r="S32" s="6"/>
      <c r="T32" s="6"/>
    </row>
    <row r="33" spans="1:20" s="3" customFormat="1" ht="42" hidden="1" customHeight="1" x14ac:dyDescent="0.25">
      <c r="A33" s="306"/>
      <c r="B33" s="300"/>
      <c r="C33" s="260"/>
      <c r="D33" s="214"/>
      <c r="E33" s="214"/>
      <c r="F33" s="269"/>
      <c r="G33" s="260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  <c r="R33" s="352"/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  <c r="R34" s="352"/>
      <c r="S34" s="6"/>
      <c r="T34" s="6"/>
    </row>
    <row r="35" spans="1:20" s="3" customFormat="1" ht="42" hidden="1" customHeight="1" x14ac:dyDescent="0.25">
      <c r="A35" s="294"/>
      <c r="B35" s="301"/>
      <c r="C35" s="261"/>
      <c r="D35" s="232"/>
      <c r="E35" s="232"/>
      <c r="F35" s="270"/>
      <c r="G35" s="261"/>
      <c r="H35" s="239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  <c r="R35" s="353"/>
      <c r="S35" s="6"/>
      <c r="T35" s="6"/>
    </row>
    <row r="36" spans="1:20" s="17" customFormat="1" ht="24" hidden="1" customHeight="1" x14ac:dyDescent="0.25">
      <c r="A36" s="217">
        <v>900041136</v>
      </c>
      <c r="B36" s="219" t="s">
        <v>160</v>
      </c>
      <c r="C36" s="205" t="s">
        <v>11</v>
      </c>
      <c r="D36" s="205" t="s">
        <v>238</v>
      </c>
      <c r="E36" s="205" t="s">
        <v>161</v>
      </c>
      <c r="F36" s="221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  <c r="R36" s="351" t="s">
        <v>1537</v>
      </c>
      <c r="S36" s="6"/>
      <c r="T36" s="6"/>
    </row>
    <row r="37" spans="1:20" s="17" customFormat="1" ht="24" hidden="1" customHeight="1" x14ac:dyDescent="0.25">
      <c r="A37" s="218"/>
      <c r="B37" s="220"/>
      <c r="C37" s="214"/>
      <c r="D37" s="214"/>
      <c r="E37" s="214"/>
      <c r="F37" s="222"/>
      <c r="G37" s="214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  <c r="R37" s="356"/>
      <c r="S37" s="6" t="s">
        <v>537</v>
      </c>
      <c r="T37" s="6" t="s">
        <v>1538</v>
      </c>
    </row>
    <row r="38" spans="1:20" s="17" customFormat="1" ht="24" hidden="1" customHeight="1" x14ac:dyDescent="0.25">
      <c r="A38" s="242"/>
      <c r="B38" s="243"/>
      <c r="C38" s="232"/>
      <c r="D38" s="232"/>
      <c r="E38" s="232"/>
      <c r="F38" s="233"/>
      <c r="G38" s="232"/>
      <c r="H38" s="239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  <c r="R38" s="357"/>
      <c r="S38" s="6"/>
      <c r="T38" s="6"/>
    </row>
    <row r="39" spans="1:20" s="17" customFormat="1" ht="30" hidden="1" customHeight="1" x14ac:dyDescent="0.25">
      <c r="A39" s="293">
        <v>800106404</v>
      </c>
      <c r="B39" s="299" t="s">
        <v>25</v>
      </c>
      <c r="C39" s="259" t="s">
        <v>11</v>
      </c>
      <c r="D39" s="205" t="s">
        <v>251</v>
      </c>
      <c r="E39" s="259" t="s">
        <v>14</v>
      </c>
      <c r="F39" s="268">
        <v>155</v>
      </c>
      <c r="G39" s="259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  <c r="R39" s="367" t="s">
        <v>1539</v>
      </c>
      <c r="S39" s="6" t="s">
        <v>537</v>
      </c>
      <c r="T39" s="6" t="s">
        <v>1538</v>
      </c>
    </row>
    <row r="40" spans="1:20" s="13" customFormat="1" ht="30" hidden="1" customHeight="1" x14ac:dyDescent="0.25">
      <c r="A40" s="294"/>
      <c r="B40" s="301"/>
      <c r="C40" s="261"/>
      <c r="D40" s="232"/>
      <c r="E40" s="261"/>
      <c r="F40" s="270"/>
      <c r="G40" s="261"/>
      <c r="H40" s="239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  <c r="R40" s="353"/>
      <c r="S40" s="7"/>
      <c r="T40" s="6"/>
    </row>
    <row r="41" spans="1:20" s="17" customFormat="1" ht="70.5" hidden="1" customHeight="1" x14ac:dyDescent="0.25">
      <c r="A41" s="172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1502</v>
      </c>
      <c r="R41" s="84" t="s">
        <v>1168</v>
      </c>
      <c r="S41" s="6"/>
      <c r="T41" s="6"/>
    </row>
    <row r="42" spans="1:20" s="17" customFormat="1" ht="71.25" hidden="1" customHeight="1" x14ac:dyDescent="0.25">
      <c r="A42" s="171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  <c r="R42" s="84" t="s">
        <v>1168</v>
      </c>
      <c r="S42" s="6"/>
      <c r="T42" s="6"/>
    </row>
    <row r="43" spans="1:20" s="17" customFormat="1" ht="75" hidden="1" customHeight="1" x14ac:dyDescent="0.25">
      <c r="A43" s="171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  <c r="R43" s="84" t="s">
        <v>1168</v>
      </c>
      <c r="S43" s="6"/>
      <c r="T43" s="6"/>
    </row>
    <row r="44" spans="1:20" s="13" customFormat="1" ht="75" hidden="1" x14ac:dyDescent="0.25">
      <c r="A44" s="186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  <c r="R44" s="136" t="s">
        <v>1291</v>
      </c>
      <c r="S44" s="6"/>
      <c r="T44" s="6"/>
    </row>
    <row r="45" spans="1:20" s="17" customFormat="1" ht="27.75" hidden="1" customHeight="1" x14ac:dyDescent="0.25">
      <c r="A45" s="223">
        <v>800137960</v>
      </c>
      <c r="B45" s="225" t="s">
        <v>107</v>
      </c>
      <c r="C45" s="205" t="s">
        <v>11</v>
      </c>
      <c r="D45" s="205" t="s">
        <v>272</v>
      </c>
      <c r="E45" s="205" t="s">
        <v>108</v>
      </c>
      <c r="F45" s="221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  <c r="R45" s="215" t="s">
        <v>1291</v>
      </c>
      <c r="S45" s="6"/>
      <c r="T45" s="6"/>
    </row>
    <row r="46" spans="1:20" s="17" customFormat="1" ht="27.75" hidden="1" customHeight="1" x14ac:dyDescent="0.25">
      <c r="A46" s="224"/>
      <c r="B46" s="226"/>
      <c r="C46" s="214"/>
      <c r="D46" s="214"/>
      <c r="E46" s="214"/>
      <c r="F46" s="222"/>
      <c r="G46" s="214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  <c r="R46" s="216"/>
      <c r="S46" s="6"/>
      <c r="T46" s="6"/>
    </row>
    <row r="47" spans="1:20" s="17" customFormat="1" ht="27.75" hidden="1" customHeight="1" x14ac:dyDescent="0.25">
      <c r="A47" s="224"/>
      <c r="B47" s="226"/>
      <c r="C47" s="214"/>
      <c r="D47" s="214"/>
      <c r="E47" s="214"/>
      <c r="F47" s="222"/>
      <c r="G47" s="214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  <c r="R47" s="216"/>
      <c r="S47" s="6"/>
      <c r="T47" s="6"/>
    </row>
    <row r="48" spans="1:20" s="17" customFormat="1" ht="27.75" hidden="1" customHeight="1" x14ac:dyDescent="0.25">
      <c r="A48" s="224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  <c r="R48" s="216"/>
      <c r="S48" s="6"/>
      <c r="T48" s="6"/>
    </row>
    <row r="49" spans="1:20" s="17" customFormat="1" ht="27.75" hidden="1" customHeight="1" x14ac:dyDescent="0.25">
      <c r="A49" s="224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  <c r="R49" s="216"/>
      <c r="S49" s="6"/>
      <c r="T49" s="6"/>
    </row>
    <row r="50" spans="1:20" s="17" customFormat="1" ht="27.75" hidden="1" customHeight="1" x14ac:dyDescent="0.25">
      <c r="A50" s="244"/>
      <c r="B50" s="245"/>
      <c r="C50" s="232"/>
      <c r="D50" s="232"/>
      <c r="E50" s="232"/>
      <c r="F50" s="233"/>
      <c r="G50" s="232"/>
      <c r="H50" s="239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  <c r="R50" s="251"/>
      <c r="S50" s="6"/>
      <c r="T50" s="6"/>
    </row>
    <row r="51" spans="1:20" s="17" customFormat="1" ht="36" hidden="1" customHeight="1" x14ac:dyDescent="0.25">
      <c r="A51" s="223">
        <v>800125313</v>
      </c>
      <c r="B51" s="225" t="s">
        <v>151</v>
      </c>
      <c r="C51" s="205" t="s">
        <v>11</v>
      </c>
      <c r="D51" s="205" t="s">
        <v>503</v>
      </c>
      <c r="E51" s="205" t="s">
        <v>152</v>
      </c>
      <c r="F51" s="221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  <c r="R51" s="215" t="s">
        <v>1208</v>
      </c>
      <c r="S51" s="6"/>
      <c r="T51" s="6"/>
    </row>
    <row r="52" spans="1:20" s="17" customFormat="1" ht="36" hidden="1" customHeight="1" x14ac:dyDescent="0.25">
      <c r="A52" s="224"/>
      <c r="B52" s="226"/>
      <c r="C52" s="214"/>
      <c r="D52" s="214"/>
      <c r="E52" s="214"/>
      <c r="F52" s="222"/>
      <c r="G52" s="214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  <c r="R52" s="216"/>
      <c r="S52" s="6"/>
      <c r="T52" s="6"/>
    </row>
    <row r="53" spans="1:20" s="17" customFormat="1" ht="36" hidden="1" customHeight="1" x14ac:dyDescent="0.25">
      <c r="A53" s="224"/>
      <c r="B53" s="226"/>
      <c r="C53" s="214"/>
      <c r="D53" s="214"/>
      <c r="E53" s="214"/>
      <c r="F53" s="222"/>
      <c r="G53" s="214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  <c r="R53" s="216"/>
      <c r="S53" s="6"/>
      <c r="T53" s="6"/>
    </row>
    <row r="54" spans="1:20" s="17" customFormat="1" ht="36" hidden="1" customHeight="1" x14ac:dyDescent="0.25">
      <c r="A54" s="244"/>
      <c r="B54" s="245"/>
      <c r="C54" s="232"/>
      <c r="D54" s="232"/>
      <c r="E54" s="232"/>
      <c r="F54" s="233"/>
      <c r="G54" s="232"/>
      <c r="H54" s="239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  <c r="R54" s="251"/>
      <c r="S54" s="6"/>
      <c r="T54" s="6"/>
    </row>
    <row r="55" spans="1:20" s="17" customFormat="1" ht="30.75" hidden="1" customHeight="1" x14ac:dyDescent="0.25">
      <c r="A55" s="223">
        <v>890300327</v>
      </c>
      <c r="B55" s="225" t="s">
        <v>51</v>
      </c>
      <c r="C55" s="205" t="s">
        <v>11</v>
      </c>
      <c r="D55" s="295" t="s">
        <v>572</v>
      </c>
      <c r="E55" s="205" t="s">
        <v>52</v>
      </c>
      <c r="F55" s="221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  <c r="R55" s="237" t="s">
        <v>1166</v>
      </c>
      <c r="S55" s="6"/>
      <c r="T55" s="6"/>
    </row>
    <row r="56" spans="1:20" s="17" customFormat="1" ht="30.75" hidden="1" customHeight="1" x14ac:dyDescent="0.25">
      <c r="A56" s="224"/>
      <c r="B56" s="226"/>
      <c r="C56" s="214"/>
      <c r="D56" s="309"/>
      <c r="E56" s="214"/>
      <c r="F56" s="222"/>
      <c r="G56" s="214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  <c r="R56" s="238"/>
      <c r="S56" s="6"/>
      <c r="T56" s="6"/>
    </row>
    <row r="57" spans="1:20" s="17" customFormat="1" ht="30.75" hidden="1" customHeight="1" x14ac:dyDescent="0.25">
      <c r="A57" s="224"/>
      <c r="B57" s="226"/>
      <c r="C57" s="214"/>
      <c r="D57" s="309"/>
      <c r="E57" s="214"/>
      <c r="F57" s="222"/>
      <c r="G57" s="214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  <c r="R57" s="238"/>
      <c r="S57" s="6"/>
      <c r="T57" s="6"/>
    </row>
    <row r="58" spans="1:20" s="17" customFormat="1" ht="30.75" hidden="1" customHeight="1" x14ac:dyDescent="0.25">
      <c r="A58" s="224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  <c r="R58" s="238"/>
      <c r="S58" s="6"/>
      <c r="T58" s="6"/>
    </row>
    <row r="59" spans="1:20" s="17" customFormat="1" ht="30.75" hidden="1" customHeight="1" x14ac:dyDescent="0.25">
      <c r="A59" s="224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  <c r="R59" s="238"/>
      <c r="S59" s="6"/>
      <c r="T59" s="6"/>
    </row>
    <row r="60" spans="1:20" s="17" customFormat="1" ht="30.75" hidden="1" customHeight="1" x14ac:dyDescent="0.25">
      <c r="A60" s="224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  <c r="R60" s="238"/>
      <c r="S60" s="6"/>
      <c r="T60" s="6"/>
    </row>
    <row r="61" spans="1:20" s="17" customFormat="1" ht="30.75" hidden="1" customHeight="1" x14ac:dyDescent="0.25">
      <c r="A61" s="224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  <c r="R61" s="238"/>
      <c r="S61" s="6"/>
      <c r="T61" s="6"/>
    </row>
    <row r="62" spans="1:20" s="17" customFormat="1" ht="30.75" hidden="1" customHeight="1" x14ac:dyDescent="0.25">
      <c r="A62" s="223">
        <v>890303178</v>
      </c>
      <c r="B62" s="225" t="s">
        <v>40</v>
      </c>
      <c r="C62" s="205" t="s">
        <v>11</v>
      </c>
      <c r="D62" s="295" t="s">
        <v>584</v>
      </c>
      <c r="E62" s="205" t="s">
        <v>41</v>
      </c>
      <c r="F62" s="221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  <c r="R62" s="237" t="s">
        <v>1177</v>
      </c>
      <c r="S62" s="6"/>
      <c r="T62" s="6"/>
    </row>
    <row r="63" spans="1:20" s="17" customFormat="1" ht="32.25" hidden="1" customHeight="1" x14ac:dyDescent="0.25">
      <c r="A63" s="244"/>
      <c r="B63" s="245"/>
      <c r="C63" s="232"/>
      <c r="D63" s="296"/>
      <c r="E63" s="232"/>
      <c r="F63" s="233"/>
      <c r="G63" s="232"/>
      <c r="H63" s="239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  <c r="R63" s="241"/>
      <c r="S63" s="6"/>
      <c r="T63" s="6"/>
    </row>
    <row r="64" spans="1:20" s="17" customFormat="1" ht="30.75" hidden="1" customHeight="1" x14ac:dyDescent="0.25">
      <c r="A64" s="217">
        <v>891300241</v>
      </c>
      <c r="B64" s="280" t="s">
        <v>15</v>
      </c>
      <c r="C64" s="205" t="s">
        <v>16</v>
      </c>
      <c r="D64" s="205" t="s">
        <v>571</v>
      </c>
      <c r="E64" s="205" t="s">
        <v>17</v>
      </c>
      <c r="F64" s="221">
        <v>2046</v>
      </c>
      <c r="G64" s="205" t="s">
        <v>9</v>
      </c>
      <c r="H64" s="205" t="s">
        <v>966</v>
      </c>
      <c r="I64" s="103" t="s">
        <v>1226</v>
      </c>
      <c r="J64" s="103" t="s">
        <v>973</v>
      </c>
      <c r="K64" s="18" t="s">
        <v>187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  <c r="R64" s="277" t="s">
        <v>1535</v>
      </c>
      <c r="S64" s="6"/>
      <c r="T64" s="6"/>
    </row>
    <row r="65" spans="1:20" s="17" customFormat="1" ht="30.75" customHeight="1" x14ac:dyDescent="0.25">
      <c r="A65" s="218"/>
      <c r="B65" s="298"/>
      <c r="C65" s="214"/>
      <c r="D65" s="214"/>
      <c r="E65" s="214"/>
      <c r="F65" s="222"/>
      <c r="G65" s="214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 t="s">
        <v>858</v>
      </c>
      <c r="Q65" s="72" t="s">
        <v>859</v>
      </c>
      <c r="R65" s="297"/>
      <c r="S65" s="6" t="s">
        <v>895</v>
      </c>
      <c r="T65" s="6" t="s">
        <v>1548</v>
      </c>
    </row>
    <row r="66" spans="1:20" s="17" customFormat="1" ht="30.75" customHeight="1" x14ac:dyDescent="0.25">
      <c r="A66" s="218"/>
      <c r="B66" s="298"/>
      <c r="C66" s="214"/>
      <c r="D66" s="214"/>
      <c r="E66" s="214"/>
      <c r="F66" s="222"/>
      <c r="G66" s="214"/>
      <c r="H66" s="206"/>
      <c r="I66" s="107"/>
      <c r="J66" s="108"/>
      <c r="K66" s="18"/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  <c r="R66" s="297"/>
      <c r="S66" s="6" t="s">
        <v>895</v>
      </c>
      <c r="T66" s="20" t="s">
        <v>1346</v>
      </c>
    </row>
    <row r="67" spans="1:20" s="17" customFormat="1" ht="30.75" hidden="1" customHeight="1" x14ac:dyDescent="0.25">
      <c r="A67" s="218"/>
      <c r="B67" s="298"/>
      <c r="C67" s="214"/>
      <c r="D67" s="214"/>
      <c r="E67" s="214"/>
      <c r="F67" s="222"/>
      <c r="G67" s="214"/>
      <c r="H67" s="206"/>
      <c r="I67" s="107"/>
      <c r="J67" s="108"/>
      <c r="K67" s="18"/>
      <c r="L67" s="19" t="s">
        <v>186</v>
      </c>
      <c r="M67" s="6" t="s">
        <v>961</v>
      </c>
      <c r="N67" s="7">
        <v>38670475</v>
      </c>
      <c r="O67" s="6" t="s">
        <v>962</v>
      </c>
      <c r="P67" s="6">
        <v>3174426183</v>
      </c>
      <c r="Q67" s="66"/>
      <c r="R67" s="297"/>
      <c r="S67" s="6" t="s">
        <v>537</v>
      </c>
      <c r="T67" s="6" t="s">
        <v>1536</v>
      </c>
    </row>
    <row r="68" spans="1:20" s="17" customFormat="1" ht="30.75" hidden="1" customHeight="1" x14ac:dyDescent="0.25">
      <c r="A68" s="218"/>
      <c r="B68" s="298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963</v>
      </c>
      <c r="N68" s="7">
        <v>1116262585</v>
      </c>
      <c r="O68" s="6" t="s">
        <v>964</v>
      </c>
      <c r="P68" s="6">
        <v>3162483098</v>
      </c>
      <c r="Q68" s="72" t="s">
        <v>965</v>
      </c>
      <c r="R68" s="297"/>
      <c r="S68" s="6"/>
      <c r="T68" s="20"/>
    </row>
    <row r="69" spans="1:20" s="17" customFormat="1" ht="30.75" hidden="1" customHeight="1" x14ac:dyDescent="0.25">
      <c r="A69" s="242"/>
      <c r="B69" s="281"/>
      <c r="C69" s="232"/>
      <c r="D69" s="232"/>
      <c r="E69" s="232"/>
      <c r="F69" s="233"/>
      <c r="G69" s="232"/>
      <c r="H69" s="239"/>
      <c r="I69" s="115"/>
      <c r="J69" s="116"/>
      <c r="K69" s="18"/>
      <c r="L69" s="19" t="s">
        <v>186</v>
      </c>
      <c r="M69" s="6" t="s">
        <v>568</v>
      </c>
      <c r="N69" s="7">
        <v>1144070484</v>
      </c>
      <c r="O69" s="6" t="s">
        <v>569</v>
      </c>
      <c r="P69" s="6">
        <v>3160248309</v>
      </c>
      <c r="Q69" s="72" t="s">
        <v>570</v>
      </c>
      <c r="R69" s="278"/>
      <c r="S69" s="6"/>
      <c r="T69" s="6"/>
    </row>
    <row r="70" spans="1:20" s="17" customFormat="1" ht="36" hidden="1" customHeight="1" x14ac:dyDescent="0.25">
      <c r="A70" s="223">
        <v>890302594</v>
      </c>
      <c r="B70" s="225" t="s">
        <v>19</v>
      </c>
      <c r="C70" s="205" t="s">
        <v>20</v>
      </c>
      <c r="D70" s="205" t="s">
        <v>1277</v>
      </c>
      <c r="E70" s="205" t="s">
        <v>17</v>
      </c>
      <c r="F70" s="221">
        <v>2169</v>
      </c>
      <c r="G70" s="205" t="s">
        <v>9</v>
      </c>
      <c r="H70" s="205" t="s">
        <v>392</v>
      </c>
      <c r="I70" s="103" t="s">
        <v>1114</v>
      </c>
      <c r="J70" s="103" t="s">
        <v>1461</v>
      </c>
      <c r="K70" s="86" t="s">
        <v>202</v>
      </c>
      <c r="L70" s="19" t="s">
        <v>186</v>
      </c>
      <c r="M70" s="129" t="s">
        <v>854</v>
      </c>
      <c r="N70" s="130">
        <v>1113643216</v>
      </c>
      <c r="O70" s="129" t="s">
        <v>855</v>
      </c>
      <c r="P70" s="129">
        <v>3017326148</v>
      </c>
      <c r="Q70" s="131" t="s">
        <v>1022</v>
      </c>
      <c r="R70" s="215" t="s">
        <v>1347</v>
      </c>
      <c r="S70" s="6"/>
      <c r="T70" s="6"/>
    </row>
    <row r="71" spans="1:20" s="17" customFormat="1" ht="36" hidden="1" customHeight="1" x14ac:dyDescent="0.25">
      <c r="A71" s="224"/>
      <c r="B71" s="226"/>
      <c r="C71" s="214"/>
      <c r="D71" s="214"/>
      <c r="E71" s="214"/>
      <c r="F71" s="222"/>
      <c r="G71" s="214"/>
      <c r="H71" s="206"/>
      <c r="I71" s="117"/>
      <c r="J71" s="118"/>
      <c r="K71" s="18"/>
      <c r="L71" s="19" t="s">
        <v>186</v>
      </c>
      <c r="M71" s="4" t="s">
        <v>487</v>
      </c>
      <c r="N71" s="26">
        <v>66774097</v>
      </c>
      <c r="O71" s="6" t="s">
        <v>488</v>
      </c>
      <c r="P71" s="6">
        <v>890300292</v>
      </c>
      <c r="Q71" s="72" t="s">
        <v>21</v>
      </c>
      <c r="R71" s="216"/>
      <c r="S71" s="6"/>
      <c r="T71" s="6"/>
    </row>
    <row r="72" spans="1:20" s="17" customFormat="1" ht="36" hidden="1" customHeight="1" x14ac:dyDescent="0.25">
      <c r="A72" s="224"/>
      <c r="B72" s="226"/>
      <c r="C72" s="214"/>
      <c r="D72" s="214"/>
      <c r="E72" s="214"/>
      <c r="F72" s="222"/>
      <c r="G72" s="214"/>
      <c r="H72" s="206"/>
      <c r="I72" s="107"/>
      <c r="J72" s="108"/>
      <c r="K72" s="18"/>
      <c r="L72" s="19" t="s">
        <v>186</v>
      </c>
      <c r="M72" s="4" t="s">
        <v>1242</v>
      </c>
      <c r="N72" s="124"/>
      <c r="O72" s="45"/>
      <c r="P72" s="45"/>
      <c r="Q72" s="66"/>
      <c r="R72" s="216"/>
      <c r="S72" s="6"/>
      <c r="T72" s="6"/>
    </row>
    <row r="73" spans="1:20" s="17" customFormat="1" ht="36" hidden="1" customHeight="1" x14ac:dyDescent="0.25">
      <c r="A73" s="224"/>
      <c r="B73" s="226"/>
      <c r="C73" s="214"/>
      <c r="D73" s="214"/>
      <c r="E73" s="214"/>
      <c r="F73" s="222"/>
      <c r="G73" s="214"/>
      <c r="H73" s="206"/>
      <c r="I73" s="107"/>
      <c r="J73" s="108"/>
      <c r="K73" s="18"/>
      <c r="L73" s="19" t="s">
        <v>186</v>
      </c>
      <c r="M73" s="166" t="s">
        <v>489</v>
      </c>
      <c r="N73" s="26">
        <v>66930367</v>
      </c>
      <c r="O73" s="4" t="s">
        <v>490</v>
      </c>
      <c r="P73" s="4">
        <v>3122981573</v>
      </c>
      <c r="Q73" s="72" t="s">
        <v>491</v>
      </c>
      <c r="R73" s="216"/>
      <c r="S73" s="6"/>
      <c r="T73" s="6"/>
    </row>
    <row r="74" spans="1:20" s="17" customFormat="1" ht="36" hidden="1" customHeight="1" x14ac:dyDescent="0.25">
      <c r="A74" s="244"/>
      <c r="B74" s="245"/>
      <c r="C74" s="232"/>
      <c r="D74" s="232"/>
      <c r="E74" s="232"/>
      <c r="F74" s="233"/>
      <c r="G74" s="232"/>
      <c r="H74" s="239"/>
      <c r="I74" s="115"/>
      <c r="J74" s="116"/>
      <c r="K74" s="18"/>
      <c r="L74" s="19" t="s">
        <v>186</v>
      </c>
      <c r="M74" s="165" t="s">
        <v>492</v>
      </c>
      <c r="N74" s="6">
        <v>1113642428</v>
      </c>
      <c r="O74" s="6" t="s">
        <v>493</v>
      </c>
      <c r="P74" s="6" t="s">
        <v>494</v>
      </c>
      <c r="Q74" s="72" t="s">
        <v>495</v>
      </c>
      <c r="R74" s="251"/>
      <c r="S74" s="6"/>
      <c r="T74" s="6"/>
    </row>
    <row r="75" spans="1:20" s="17" customFormat="1" ht="66" hidden="1" customHeight="1" x14ac:dyDescent="0.25">
      <c r="A75" s="172">
        <v>900495079</v>
      </c>
      <c r="B75" s="157" t="s">
        <v>72</v>
      </c>
      <c r="C75" s="18" t="s">
        <v>11</v>
      </c>
      <c r="D75" s="18" t="s">
        <v>588</v>
      </c>
      <c r="E75" s="18" t="s">
        <v>73</v>
      </c>
      <c r="F75" s="24">
        <v>511</v>
      </c>
      <c r="G75" s="18" t="s">
        <v>9</v>
      </c>
      <c r="H75" s="18" t="s">
        <v>393</v>
      </c>
      <c r="I75" s="104" t="s">
        <v>1071</v>
      </c>
      <c r="J75" s="104" t="s">
        <v>1252</v>
      </c>
      <c r="K75" s="86" t="s">
        <v>202</v>
      </c>
      <c r="L75" s="19" t="s">
        <v>186</v>
      </c>
      <c r="M75" s="4" t="s">
        <v>893</v>
      </c>
      <c r="N75" s="4">
        <v>1007500619</v>
      </c>
      <c r="O75" s="4" t="s">
        <v>891</v>
      </c>
      <c r="P75" s="4">
        <v>3226500271</v>
      </c>
      <c r="Q75" s="72" t="s">
        <v>892</v>
      </c>
      <c r="R75" s="136" t="s">
        <v>1328</v>
      </c>
      <c r="S75" s="6" t="s">
        <v>537</v>
      </c>
      <c r="T75" s="6" t="s">
        <v>1549</v>
      </c>
    </row>
    <row r="76" spans="1:20" s="17" customFormat="1" ht="49.5" hidden="1" customHeight="1" x14ac:dyDescent="0.25">
      <c r="A76" s="171">
        <v>900031681</v>
      </c>
      <c r="B76" s="156" t="s">
        <v>100</v>
      </c>
      <c r="C76" s="9" t="s">
        <v>11</v>
      </c>
      <c r="D76" s="9" t="s">
        <v>588</v>
      </c>
      <c r="E76" s="9" t="s">
        <v>73</v>
      </c>
      <c r="F76" s="15">
        <v>779</v>
      </c>
      <c r="G76" s="9" t="s">
        <v>9</v>
      </c>
      <c r="H76" s="9" t="s">
        <v>394</v>
      </c>
      <c r="I76" s="79" t="s">
        <v>395</v>
      </c>
      <c r="J76" s="79" t="s">
        <v>1212</v>
      </c>
      <c r="K76" s="86" t="s">
        <v>202</v>
      </c>
      <c r="L76" s="19" t="s">
        <v>186</v>
      </c>
      <c r="M76" s="6" t="s">
        <v>589</v>
      </c>
      <c r="N76" s="6">
        <v>1116445882</v>
      </c>
      <c r="O76" s="6" t="s">
        <v>590</v>
      </c>
      <c r="P76" s="6">
        <v>3135974458</v>
      </c>
      <c r="Q76" s="72" t="s">
        <v>74</v>
      </c>
      <c r="R76" s="105" t="s">
        <v>1328</v>
      </c>
      <c r="S76" s="6"/>
      <c r="T76" s="6"/>
    </row>
    <row r="77" spans="1:20" s="17" customFormat="1" ht="49.5" hidden="1" customHeight="1" x14ac:dyDescent="0.25">
      <c r="A77" s="262">
        <v>900087414</v>
      </c>
      <c r="B77" s="307" t="s">
        <v>138</v>
      </c>
      <c r="C77" s="259" t="s">
        <v>20</v>
      </c>
      <c r="D77" s="205" t="s">
        <v>1276</v>
      </c>
      <c r="E77" s="205" t="s">
        <v>17</v>
      </c>
      <c r="F77" s="268">
        <v>2364</v>
      </c>
      <c r="G77" s="259" t="s">
        <v>9</v>
      </c>
      <c r="H77" s="205" t="s">
        <v>398</v>
      </c>
      <c r="I77" s="69" t="s">
        <v>1370</v>
      </c>
      <c r="J77" s="69" t="s">
        <v>1176</v>
      </c>
      <c r="K77" s="46" t="s">
        <v>202</v>
      </c>
      <c r="L77" s="19" t="s">
        <v>186</v>
      </c>
      <c r="M77" s="16" t="s">
        <v>591</v>
      </c>
      <c r="N77" s="7">
        <v>1116131486</v>
      </c>
      <c r="O77" s="6" t="s">
        <v>592</v>
      </c>
      <c r="P77" s="6">
        <v>3107023205</v>
      </c>
      <c r="Q77" s="72" t="s">
        <v>593</v>
      </c>
      <c r="R77" s="215" t="s">
        <v>1328</v>
      </c>
      <c r="S77" s="6"/>
      <c r="T77" s="6"/>
    </row>
    <row r="78" spans="1:20" s="17" customFormat="1" ht="49.5" hidden="1" customHeight="1" x14ac:dyDescent="0.25">
      <c r="A78" s="263"/>
      <c r="B78" s="308"/>
      <c r="C78" s="260"/>
      <c r="D78" s="214"/>
      <c r="E78" s="214"/>
      <c r="F78" s="269"/>
      <c r="G78" s="260"/>
      <c r="H78" s="206"/>
      <c r="I78" s="117"/>
      <c r="J78" s="118"/>
      <c r="K78" s="14"/>
      <c r="L78" s="19" t="s">
        <v>186</v>
      </c>
      <c r="M78" s="16" t="s">
        <v>1060</v>
      </c>
      <c r="N78" s="7">
        <v>1005862436</v>
      </c>
      <c r="O78" s="6" t="s">
        <v>1059</v>
      </c>
      <c r="P78" s="6">
        <v>3173525679</v>
      </c>
      <c r="Q78" s="72" t="s">
        <v>1075</v>
      </c>
      <c r="R78" s="216"/>
      <c r="S78" s="6"/>
      <c r="T78" s="6"/>
    </row>
    <row r="79" spans="1:20" s="17" customFormat="1" ht="49.5" hidden="1" customHeight="1" x14ac:dyDescent="0.25">
      <c r="A79" s="263"/>
      <c r="B79" s="308"/>
      <c r="C79" s="260"/>
      <c r="D79" s="214"/>
      <c r="E79" s="214"/>
      <c r="F79" s="269"/>
      <c r="G79" s="260"/>
      <c r="H79" s="206"/>
      <c r="I79" s="115"/>
      <c r="J79" s="116"/>
      <c r="K79" s="14"/>
      <c r="L79" s="19" t="s">
        <v>186</v>
      </c>
      <c r="M79" s="16" t="s">
        <v>594</v>
      </c>
      <c r="N79" s="7">
        <v>29974995</v>
      </c>
      <c r="O79" s="6" t="s">
        <v>595</v>
      </c>
      <c r="P79" s="6">
        <v>3145029044</v>
      </c>
      <c r="Q79" s="72" t="s">
        <v>596</v>
      </c>
      <c r="R79" s="254"/>
      <c r="S79" s="6"/>
      <c r="T79" s="6"/>
    </row>
    <row r="80" spans="1:20" s="17" customFormat="1" ht="75" hidden="1" x14ac:dyDescent="0.25">
      <c r="A80" s="172">
        <v>800157686</v>
      </c>
      <c r="B80" s="83" t="s">
        <v>136</v>
      </c>
      <c r="C80" s="18" t="s">
        <v>11</v>
      </c>
      <c r="D80" s="18" t="s">
        <v>598</v>
      </c>
      <c r="E80" s="18" t="s">
        <v>73</v>
      </c>
      <c r="F80" s="24">
        <v>939</v>
      </c>
      <c r="G80" s="18" t="s">
        <v>9</v>
      </c>
      <c r="H80" s="18" t="s">
        <v>1044</v>
      </c>
      <c r="I80" s="104" t="s">
        <v>1147</v>
      </c>
      <c r="J80" s="104" t="s">
        <v>293</v>
      </c>
      <c r="K80" s="86" t="s">
        <v>202</v>
      </c>
      <c r="L80" s="19" t="s">
        <v>186</v>
      </c>
      <c r="M80" s="6" t="s">
        <v>498</v>
      </c>
      <c r="N80" s="6">
        <v>29707256</v>
      </c>
      <c r="O80" s="6" t="s">
        <v>499</v>
      </c>
      <c r="P80" s="6">
        <v>3182049459</v>
      </c>
      <c r="Q80" s="72" t="s">
        <v>137</v>
      </c>
      <c r="R80" s="136" t="s">
        <v>1521</v>
      </c>
      <c r="S80" s="6"/>
      <c r="T80" s="6"/>
    </row>
    <row r="81" spans="1:20" s="17" customFormat="1" ht="84.75" hidden="1" customHeight="1" x14ac:dyDescent="0.25">
      <c r="A81" s="171">
        <v>891300237</v>
      </c>
      <c r="B81" s="50" t="s">
        <v>1213</v>
      </c>
      <c r="C81" s="9" t="s">
        <v>11</v>
      </c>
      <c r="D81" s="9" t="s">
        <v>599</v>
      </c>
      <c r="E81" s="9" t="s">
        <v>17</v>
      </c>
      <c r="F81" s="15">
        <v>3107</v>
      </c>
      <c r="G81" s="9" t="s">
        <v>9</v>
      </c>
      <c r="H81" s="9" t="s">
        <v>396</v>
      </c>
      <c r="I81" s="79" t="s">
        <v>403</v>
      </c>
      <c r="J81" s="79" t="s">
        <v>1515</v>
      </c>
      <c r="K81" s="86" t="s">
        <v>202</v>
      </c>
      <c r="L81" s="19" t="s">
        <v>186</v>
      </c>
      <c r="M81" s="6" t="s">
        <v>496</v>
      </c>
      <c r="N81" s="6">
        <v>1113637534</v>
      </c>
      <c r="O81" s="6" t="s">
        <v>320</v>
      </c>
      <c r="P81" s="6">
        <v>3172524964</v>
      </c>
      <c r="Q81" s="72" t="s">
        <v>497</v>
      </c>
      <c r="R81" s="136" t="s">
        <v>1521</v>
      </c>
      <c r="S81" s="6"/>
      <c r="T81" s="6"/>
    </row>
    <row r="82" spans="1:20" s="17" customFormat="1" ht="75" hidden="1" x14ac:dyDescent="0.25">
      <c r="A82" s="172">
        <v>900934328</v>
      </c>
      <c r="B82" s="83" t="s">
        <v>165</v>
      </c>
      <c r="C82" s="18" t="s">
        <v>11</v>
      </c>
      <c r="D82" s="18" t="s">
        <v>599</v>
      </c>
      <c r="E82" s="18" t="s">
        <v>166</v>
      </c>
      <c r="F82" s="24">
        <v>21</v>
      </c>
      <c r="G82" s="18" t="s">
        <v>98</v>
      </c>
      <c r="H82" s="18" t="s">
        <v>397</v>
      </c>
      <c r="I82" s="85" t="s">
        <v>186</v>
      </c>
      <c r="J82" s="85" t="s">
        <v>186</v>
      </c>
      <c r="K82" s="18" t="s">
        <v>187</v>
      </c>
      <c r="L82" s="19" t="s">
        <v>186</v>
      </c>
      <c r="M82" s="181" t="s">
        <v>960</v>
      </c>
      <c r="N82" s="181">
        <v>66802283</v>
      </c>
      <c r="O82" s="181" t="s">
        <v>501</v>
      </c>
      <c r="P82" s="181">
        <v>3206875290</v>
      </c>
      <c r="Q82" s="191" t="s">
        <v>997</v>
      </c>
      <c r="R82" s="136" t="s">
        <v>1521</v>
      </c>
      <c r="S82" s="6"/>
      <c r="T82" s="6"/>
    </row>
    <row r="83" spans="1:20" s="17" customFormat="1" ht="36" hidden="1" customHeight="1" x14ac:dyDescent="0.25">
      <c r="A83" s="262">
        <v>900211167</v>
      </c>
      <c r="B83" s="265" t="s">
        <v>141</v>
      </c>
      <c r="C83" s="259" t="s">
        <v>11</v>
      </c>
      <c r="D83" s="205" t="s">
        <v>602</v>
      </c>
      <c r="E83" s="259" t="s">
        <v>35</v>
      </c>
      <c r="F83" s="268">
        <v>1017</v>
      </c>
      <c r="G83" s="259" t="s">
        <v>9</v>
      </c>
      <c r="H83" s="205" t="s">
        <v>399</v>
      </c>
      <c r="I83" s="69" t="s">
        <v>288</v>
      </c>
      <c r="J83" s="69" t="s">
        <v>223</v>
      </c>
      <c r="K83" s="14" t="s">
        <v>187</v>
      </c>
      <c r="L83" s="19" t="s">
        <v>186</v>
      </c>
      <c r="M83" s="6" t="s">
        <v>1143</v>
      </c>
      <c r="N83" s="7">
        <v>1107524630</v>
      </c>
      <c r="O83" s="6" t="s">
        <v>361</v>
      </c>
      <c r="P83" s="6">
        <v>3108965101</v>
      </c>
      <c r="Q83" s="72" t="s">
        <v>1142</v>
      </c>
      <c r="R83" s="215" t="s">
        <v>1144</v>
      </c>
      <c r="S83" s="6"/>
      <c r="T83" s="20"/>
    </row>
    <row r="84" spans="1:20" s="17" customFormat="1" ht="36" hidden="1" customHeight="1" x14ac:dyDescent="0.25">
      <c r="A84" s="263"/>
      <c r="B84" s="266"/>
      <c r="C84" s="260"/>
      <c r="D84" s="214"/>
      <c r="E84" s="260"/>
      <c r="F84" s="269"/>
      <c r="G84" s="260"/>
      <c r="H84" s="206"/>
      <c r="I84" s="14" t="s">
        <v>1123</v>
      </c>
      <c r="J84" s="14" t="s">
        <v>1123</v>
      </c>
      <c r="K84" s="14"/>
      <c r="L84" s="19" t="s">
        <v>186</v>
      </c>
      <c r="M84" s="6" t="s">
        <v>600</v>
      </c>
      <c r="N84" s="7">
        <v>1143986928</v>
      </c>
      <c r="O84" s="6" t="s">
        <v>601</v>
      </c>
      <c r="P84" s="6">
        <v>3506137506</v>
      </c>
      <c r="Q84" s="72" t="s">
        <v>142</v>
      </c>
      <c r="R84" s="216"/>
      <c r="S84" s="6"/>
      <c r="T84" s="6"/>
    </row>
    <row r="85" spans="1:20" s="13" customFormat="1" ht="24.75" hidden="1" customHeight="1" x14ac:dyDescent="0.25">
      <c r="A85" s="293">
        <v>891301549</v>
      </c>
      <c r="B85" s="299" t="s">
        <v>22</v>
      </c>
      <c r="C85" s="259" t="s">
        <v>11</v>
      </c>
      <c r="D85" s="205" t="s">
        <v>369</v>
      </c>
      <c r="E85" s="205" t="s">
        <v>23</v>
      </c>
      <c r="F85" s="268">
        <v>489</v>
      </c>
      <c r="G85" s="259" t="s">
        <v>9</v>
      </c>
      <c r="H85" s="205" t="s">
        <v>401</v>
      </c>
      <c r="I85" s="89" t="s">
        <v>296</v>
      </c>
      <c r="J85" s="89" t="s">
        <v>281</v>
      </c>
      <c r="K85" s="46" t="s">
        <v>202</v>
      </c>
      <c r="L85" s="19" t="s">
        <v>186</v>
      </c>
      <c r="M85" s="16" t="s">
        <v>354</v>
      </c>
      <c r="N85" s="7">
        <v>32785377</v>
      </c>
      <c r="O85" s="6" t="s">
        <v>355</v>
      </c>
      <c r="P85" s="6">
        <v>3186084372</v>
      </c>
      <c r="Q85" s="72" t="s">
        <v>356</v>
      </c>
      <c r="R85" s="351" t="s">
        <v>1540</v>
      </c>
      <c r="S85" s="6"/>
      <c r="T85" s="6"/>
    </row>
    <row r="86" spans="1:20" s="13" customFormat="1" ht="24.75" hidden="1" customHeight="1" x14ac:dyDescent="0.25">
      <c r="A86" s="306"/>
      <c r="B86" s="300"/>
      <c r="C86" s="260"/>
      <c r="D86" s="214"/>
      <c r="E86" s="214"/>
      <c r="F86" s="269"/>
      <c r="G86" s="260"/>
      <c r="H86" s="206"/>
      <c r="I86" s="109"/>
      <c r="J86" s="110"/>
      <c r="K86" s="14"/>
      <c r="L86" s="19" t="s">
        <v>186</v>
      </c>
      <c r="M86" s="16" t="s">
        <v>357</v>
      </c>
      <c r="N86" s="7">
        <v>52543198</v>
      </c>
      <c r="O86" s="6" t="s">
        <v>358</v>
      </c>
      <c r="P86" s="6">
        <v>3102832411</v>
      </c>
      <c r="Q86" s="72" t="s">
        <v>359</v>
      </c>
      <c r="R86" s="352"/>
      <c r="S86" s="7"/>
      <c r="T86" s="6"/>
    </row>
    <row r="87" spans="1:20" s="13" customFormat="1" ht="24.75" hidden="1" customHeight="1" x14ac:dyDescent="0.25">
      <c r="A87" s="306"/>
      <c r="B87" s="300"/>
      <c r="C87" s="260"/>
      <c r="D87" s="214"/>
      <c r="E87" s="214"/>
      <c r="F87" s="269"/>
      <c r="G87" s="260"/>
      <c r="H87" s="206"/>
      <c r="I87" s="111"/>
      <c r="J87" s="112"/>
      <c r="K87" s="14"/>
      <c r="L87" s="19" t="s">
        <v>186</v>
      </c>
      <c r="M87" s="16" t="s">
        <v>360</v>
      </c>
      <c r="N87" s="28"/>
      <c r="O87" s="6" t="s">
        <v>361</v>
      </c>
      <c r="P87" s="6" t="s">
        <v>1187</v>
      </c>
      <c r="Q87" s="72" t="s">
        <v>362</v>
      </c>
      <c r="R87" s="352"/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11"/>
      <c r="J88" s="112"/>
      <c r="K88" s="14"/>
      <c r="L88" s="19" t="s">
        <v>186</v>
      </c>
      <c r="M88" s="16" t="s">
        <v>363</v>
      </c>
      <c r="N88" s="7">
        <v>1116261521</v>
      </c>
      <c r="O88" s="6" t="s">
        <v>364</v>
      </c>
      <c r="P88" s="6" t="s">
        <v>365</v>
      </c>
      <c r="Q88" s="72" t="s">
        <v>24</v>
      </c>
      <c r="R88" s="352"/>
      <c r="S88" s="7" t="s">
        <v>537</v>
      </c>
      <c r="T88" s="6" t="s">
        <v>1538</v>
      </c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920</v>
      </c>
      <c r="N89" s="7">
        <v>1123313725</v>
      </c>
      <c r="O89" s="6" t="s">
        <v>714</v>
      </c>
      <c r="P89" s="6">
        <v>3164465688</v>
      </c>
      <c r="Q89" s="72" t="s">
        <v>921</v>
      </c>
      <c r="R89" s="352"/>
      <c r="S89" s="7"/>
      <c r="T89" s="6"/>
    </row>
    <row r="90" spans="1:20" s="13" customFormat="1" ht="24.75" hidden="1" customHeight="1" x14ac:dyDescent="0.25">
      <c r="A90" s="294"/>
      <c r="B90" s="301"/>
      <c r="C90" s="261"/>
      <c r="D90" s="232"/>
      <c r="E90" s="232"/>
      <c r="F90" s="270"/>
      <c r="G90" s="261"/>
      <c r="H90" s="239"/>
      <c r="I90" s="113"/>
      <c r="J90" s="114"/>
      <c r="K90" s="14"/>
      <c r="L90" s="19" t="s">
        <v>186</v>
      </c>
      <c r="M90" s="49" t="s">
        <v>366</v>
      </c>
      <c r="N90" s="14" t="s">
        <v>861</v>
      </c>
      <c r="O90" s="18" t="s">
        <v>367</v>
      </c>
      <c r="P90" s="14" t="s">
        <v>860</v>
      </c>
      <c r="Q90" s="72" t="s">
        <v>368</v>
      </c>
      <c r="R90" s="353"/>
      <c r="S90" s="7"/>
      <c r="T90" s="6"/>
    </row>
    <row r="91" spans="1:20" s="13" customFormat="1" ht="21.75" hidden="1" customHeight="1" x14ac:dyDescent="0.25">
      <c r="A91" s="365">
        <v>815000863</v>
      </c>
      <c r="B91" s="265" t="s">
        <v>42</v>
      </c>
      <c r="C91" s="205" t="s">
        <v>43</v>
      </c>
      <c r="D91" s="205" t="s">
        <v>603</v>
      </c>
      <c r="E91" s="205" t="s">
        <v>35</v>
      </c>
      <c r="F91" s="268">
        <v>2945</v>
      </c>
      <c r="G91" s="259" t="s">
        <v>9</v>
      </c>
      <c r="H91" s="205" t="s">
        <v>402</v>
      </c>
      <c r="I91" s="89" t="s">
        <v>1248</v>
      </c>
      <c r="J91" s="89" t="s">
        <v>1371</v>
      </c>
      <c r="K91" s="14" t="s">
        <v>187</v>
      </c>
      <c r="L91" s="19" t="s">
        <v>186</v>
      </c>
      <c r="M91" s="6" t="s">
        <v>604</v>
      </c>
      <c r="N91" s="7">
        <v>1115093726</v>
      </c>
      <c r="O91" s="6" t="s">
        <v>605</v>
      </c>
      <c r="P91" s="6" t="s">
        <v>606</v>
      </c>
      <c r="Q91" s="72" t="s">
        <v>607</v>
      </c>
      <c r="R91" s="303" t="s">
        <v>1182</v>
      </c>
      <c r="S91" s="7"/>
      <c r="T91" s="6"/>
    </row>
    <row r="92" spans="1:20" s="13" customFormat="1" ht="21.75" hidden="1" customHeight="1" x14ac:dyDescent="0.25">
      <c r="A92" s="365"/>
      <c r="B92" s="266"/>
      <c r="C92" s="214"/>
      <c r="D92" s="214"/>
      <c r="E92" s="214"/>
      <c r="F92" s="269"/>
      <c r="G92" s="260"/>
      <c r="H92" s="206"/>
      <c r="I92" s="14" t="s">
        <v>1123</v>
      </c>
      <c r="J92" s="14" t="s">
        <v>1123</v>
      </c>
      <c r="K92" s="14"/>
      <c r="L92" s="19" t="s">
        <v>186</v>
      </c>
      <c r="M92" s="6" t="s">
        <v>608</v>
      </c>
      <c r="N92" s="7">
        <v>1115071081</v>
      </c>
      <c r="O92" s="6" t="s">
        <v>609</v>
      </c>
      <c r="P92" s="6">
        <v>3164517578</v>
      </c>
      <c r="Q92" s="72" t="s">
        <v>610</v>
      </c>
      <c r="R92" s="304"/>
      <c r="S92" s="7"/>
      <c r="T92" s="6"/>
    </row>
    <row r="93" spans="1:20" s="13" customFormat="1" ht="21.75" hidden="1" customHeight="1" x14ac:dyDescent="0.25">
      <c r="A93" s="365"/>
      <c r="B93" s="266"/>
      <c r="C93" s="214"/>
      <c r="D93" s="214"/>
      <c r="E93" s="214"/>
      <c r="F93" s="269"/>
      <c r="G93" s="260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611</v>
      </c>
      <c r="N93" s="7">
        <v>1115070939</v>
      </c>
      <c r="O93" s="6" t="s">
        <v>612</v>
      </c>
      <c r="P93" s="16">
        <v>3173112260</v>
      </c>
      <c r="Q93" s="72" t="s">
        <v>613</v>
      </c>
      <c r="R93" s="304"/>
      <c r="S93" s="7"/>
      <c r="T93" s="6"/>
    </row>
    <row r="94" spans="1:20" s="21" customFormat="1" ht="21.75" hidden="1" customHeight="1" x14ac:dyDescent="0.25">
      <c r="A94" s="365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4" t="s">
        <v>1181</v>
      </c>
      <c r="N94" s="5">
        <v>31432901</v>
      </c>
      <c r="O94" s="4" t="s">
        <v>614</v>
      </c>
      <c r="P94" s="4">
        <v>3106955318</v>
      </c>
      <c r="Q94" s="72" t="s">
        <v>44</v>
      </c>
      <c r="R94" s="304"/>
      <c r="S94" s="7"/>
      <c r="T94" s="20"/>
    </row>
    <row r="95" spans="1:20" s="13" customFormat="1" ht="27" hidden="1" customHeight="1" x14ac:dyDescent="0.25">
      <c r="A95" s="365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615</v>
      </c>
      <c r="N95" s="7">
        <v>1115085982</v>
      </c>
      <c r="O95" s="6" t="s">
        <v>616</v>
      </c>
      <c r="P95" s="6">
        <v>3107533145</v>
      </c>
      <c r="Q95" s="72" t="s">
        <v>617</v>
      </c>
      <c r="R95" s="304"/>
      <c r="S95" s="6"/>
      <c r="T95" s="6"/>
    </row>
    <row r="96" spans="1:20" s="13" customFormat="1" ht="21.75" hidden="1" customHeight="1" x14ac:dyDescent="0.25">
      <c r="A96" s="365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6" t="s">
        <v>618</v>
      </c>
      <c r="N96" s="7">
        <v>1115086386</v>
      </c>
      <c r="O96" s="6" t="s">
        <v>619</v>
      </c>
      <c r="P96" s="6">
        <v>3177912992</v>
      </c>
      <c r="Q96" s="72" t="s">
        <v>620</v>
      </c>
      <c r="R96" s="304"/>
      <c r="S96" s="7"/>
      <c r="T96" s="6"/>
    </row>
    <row r="97" spans="1:20" s="13" customFormat="1" ht="21.75" hidden="1" customHeight="1" x14ac:dyDescent="0.25">
      <c r="A97" s="365"/>
      <c r="B97" s="267"/>
      <c r="C97" s="232"/>
      <c r="D97" s="232"/>
      <c r="E97" s="232"/>
      <c r="F97" s="270"/>
      <c r="G97" s="261"/>
      <c r="H97" s="239"/>
      <c r="I97" s="14" t="s">
        <v>1123</v>
      </c>
      <c r="J97" s="14" t="s">
        <v>1123</v>
      </c>
      <c r="K97" s="14"/>
      <c r="L97" s="19" t="s">
        <v>186</v>
      </c>
      <c r="M97" s="6" t="s">
        <v>1083</v>
      </c>
      <c r="N97" s="6">
        <v>1112957776</v>
      </c>
      <c r="O97" s="6" t="s">
        <v>1085</v>
      </c>
      <c r="P97" s="6" t="s">
        <v>1084</v>
      </c>
      <c r="Q97" s="72" t="s">
        <v>617</v>
      </c>
      <c r="R97" s="305"/>
      <c r="S97" s="6"/>
      <c r="T97" s="6"/>
    </row>
    <row r="98" spans="1:20" s="13" customFormat="1" ht="31.5" hidden="1" customHeight="1" x14ac:dyDescent="0.25">
      <c r="A98" s="323">
        <v>800197463</v>
      </c>
      <c r="B98" s="265" t="s">
        <v>27</v>
      </c>
      <c r="C98" s="259" t="s">
        <v>11</v>
      </c>
      <c r="D98" s="205" t="s">
        <v>1257</v>
      </c>
      <c r="E98" s="259" t="s">
        <v>28</v>
      </c>
      <c r="F98" s="268">
        <v>6123</v>
      </c>
      <c r="G98" s="259" t="s">
        <v>9</v>
      </c>
      <c r="H98" s="205" t="s">
        <v>404</v>
      </c>
      <c r="I98" s="89" t="s">
        <v>405</v>
      </c>
      <c r="J98" s="89" t="s">
        <v>1372</v>
      </c>
      <c r="K98" s="46" t="s">
        <v>202</v>
      </c>
      <c r="L98" s="19" t="s">
        <v>186</v>
      </c>
      <c r="M98" s="48" t="s">
        <v>937</v>
      </c>
      <c r="N98" s="12">
        <v>1116267330</v>
      </c>
      <c r="O98" s="6" t="s">
        <v>938</v>
      </c>
      <c r="P98" s="20">
        <v>3185598825</v>
      </c>
      <c r="Q98" s="73" t="s">
        <v>939</v>
      </c>
      <c r="R98" s="215" t="s">
        <v>1292</v>
      </c>
      <c r="S98" s="7"/>
      <c r="T98" s="6"/>
    </row>
    <row r="99" spans="1:20" s="13" customFormat="1" ht="31.5" hidden="1" customHeight="1" x14ac:dyDescent="0.25">
      <c r="A99" s="324"/>
      <c r="B99" s="266"/>
      <c r="C99" s="260"/>
      <c r="D99" s="214"/>
      <c r="E99" s="260"/>
      <c r="F99" s="269"/>
      <c r="G99" s="260"/>
      <c r="H99" s="206"/>
      <c r="I99" s="14" t="s">
        <v>1123</v>
      </c>
      <c r="J99" s="14" t="s">
        <v>1123</v>
      </c>
      <c r="K99" s="14"/>
      <c r="L99" s="19" t="s">
        <v>186</v>
      </c>
      <c r="M99" s="48" t="s">
        <v>621</v>
      </c>
      <c r="N99" s="12">
        <v>31578815</v>
      </c>
      <c r="O99" s="6" t="s">
        <v>622</v>
      </c>
      <c r="P99" s="20">
        <v>3207209899</v>
      </c>
      <c r="Q99" s="73" t="s">
        <v>943</v>
      </c>
      <c r="R99" s="216"/>
      <c r="S99" s="7"/>
      <c r="T99" s="6"/>
    </row>
    <row r="100" spans="1:20" s="13" customFormat="1" ht="31.5" hidden="1" customHeight="1" x14ac:dyDescent="0.25">
      <c r="A100" s="324"/>
      <c r="B100" s="266"/>
      <c r="C100" s="260"/>
      <c r="D100" s="214"/>
      <c r="E100" s="260"/>
      <c r="F100" s="269"/>
      <c r="G100" s="260"/>
      <c r="H100" s="206"/>
      <c r="I100" s="14" t="s">
        <v>1123</v>
      </c>
      <c r="J100" s="14" t="s">
        <v>1123</v>
      </c>
      <c r="K100" s="14"/>
      <c r="L100" s="19" t="s">
        <v>186</v>
      </c>
      <c r="M100" s="48" t="s">
        <v>623</v>
      </c>
      <c r="N100" s="7">
        <v>66981671</v>
      </c>
      <c r="O100" s="6" t="s">
        <v>624</v>
      </c>
      <c r="P100" s="20">
        <v>3127056239</v>
      </c>
      <c r="Q100" s="73" t="s">
        <v>625</v>
      </c>
      <c r="R100" s="216"/>
      <c r="S100" s="7"/>
      <c r="T100" s="6"/>
    </row>
    <row r="101" spans="1:20" s="13" customFormat="1" ht="31.5" hidden="1" customHeight="1" x14ac:dyDescent="0.25">
      <c r="A101" s="324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20" t="s">
        <v>1021</v>
      </c>
      <c r="N101" s="28"/>
      <c r="O101" s="29"/>
      <c r="P101" s="20">
        <v>3234901383</v>
      </c>
      <c r="Q101" s="132"/>
      <c r="R101" s="216"/>
      <c r="S101" s="7"/>
      <c r="T101" s="6"/>
    </row>
    <row r="102" spans="1:20" s="13" customFormat="1" ht="31.5" hidden="1" customHeight="1" x14ac:dyDescent="0.25">
      <c r="A102" s="325"/>
      <c r="B102" s="267"/>
      <c r="C102" s="261"/>
      <c r="D102" s="232"/>
      <c r="E102" s="261"/>
      <c r="F102" s="270"/>
      <c r="G102" s="261"/>
      <c r="H102" s="239"/>
      <c r="I102" s="14" t="s">
        <v>1123</v>
      </c>
      <c r="J102" s="14" t="s">
        <v>1123</v>
      </c>
      <c r="K102" s="14"/>
      <c r="L102" s="19" t="s">
        <v>186</v>
      </c>
      <c r="M102" s="20" t="s">
        <v>942</v>
      </c>
      <c r="N102" s="12">
        <v>1113528928</v>
      </c>
      <c r="O102" s="6" t="s">
        <v>940</v>
      </c>
      <c r="P102" s="20">
        <v>3188929034</v>
      </c>
      <c r="Q102" s="73" t="s">
        <v>941</v>
      </c>
      <c r="R102" s="251"/>
      <c r="S102" s="7"/>
      <c r="T102" s="6"/>
    </row>
    <row r="103" spans="1:20" s="13" customFormat="1" ht="31.5" hidden="1" customHeight="1" x14ac:dyDescent="0.25">
      <c r="A103" s="217">
        <v>800041007</v>
      </c>
      <c r="B103" s="219" t="s">
        <v>1118</v>
      </c>
      <c r="C103" s="205" t="s">
        <v>1322</v>
      </c>
      <c r="D103" s="205" t="s">
        <v>1119</v>
      </c>
      <c r="E103" s="205" t="s">
        <v>1120</v>
      </c>
      <c r="F103" s="268">
        <v>102</v>
      </c>
      <c r="G103" s="259" t="s">
        <v>1121</v>
      </c>
      <c r="H103" s="205" t="s">
        <v>1124</v>
      </c>
      <c r="I103" s="90" t="s">
        <v>1122</v>
      </c>
      <c r="J103" s="90" t="s">
        <v>186</v>
      </c>
      <c r="K103" s="46" t="s">
        <v>202</v>
      </c>
      <c r="L103" s="19" t="s">
        <v>186</v>
      </c>
      <c r="M103" s="20" t="s">
        <v>1365</v>
      </c>
      <c r="N103" s="12">
        <v>530009422</v>
      </c>
      <c r="O103" s="29"/>
      <c r="P103" s="20">
        <v>3142428680</v>
      </c>
      <c r="Q103" s="73" t="s">
        <v>1366</v>
      </c>
      <c r="R103" s="351" t="s">
        <v>1542</v>
      </c>
      <c r="S103" s="7"/>
      <c r="T103" s="6"/>
    </row>
    <row r="104" spans="1:20" s="13" customFormat="1" ht="31.5" hidden="1" customHeight="1" x14ac:dyDescent="0.25">
      <c r="A104" s="218"/>
      <c r="B104" s="220"/>
      <c r="C104" s="214"/>
      <c r="D104" s="214"/>
      <c r="E104" s="214"/>
      <c r="F104" s="269"/>
      <c r="G104" s="260"/>
      <c r="H104" s="214"/>
      <c r="I104" s="74"/>
      <c r="J104" s="74"/>
      <c r="K104" s="14"/>
      <c r="L104" s="19" t="s">
        <v>186</v>
      </c>
      <c r="M104" s="20" t="s">
        <v>1364</v>
      </c>
      <c r="N104" s="12">
        <v>1113620014</v>
      </c>
      <c r="O104" s="29"/>
      <c r="P104" s="20">
        <v>3188204606</v>
      </c>
      <c r="Q104" s="73" t="s">
        <v>1363</v>
      </c>
      <c r="R104" s="352"/>
      <c r="S104" s="7"/>
      <c r="T104" s="6"/>
    </row>
    <row r="105" spans="1:20" s="13" customFormat="1" ht="31.5" hidden="1" customHeight="1" x14ac:dyDescent="0.25">
      <c r="A105" s="218"/>
      <c r="B105" s="220"/>
      <c r="C105" s="214"/>
      <c r="D105" s="214"/>
      <c r="E105" s="214"/>
      <c r="F105" s="269"/>
      <c r="G105" s="260"/>
      <c r="H105" s="214"/>
      <c r="I105" s="14"/>
      <c r="J105" s="14"/>
      <c r="K105" s="14"/>
      <c r="L105" s="19"/>
      <c r="M105" s="20" t="s">
        <v>1541</v>
      </c>
      <c r="N105" s="12"/>
      <c r="O105" s="29"/>
      <c r="P105" s="20"/>
      <c r="Q105" s="73" t="s">
        <v>1366</v>
      </c>
      <c r="R105" s="352"/>
      <c r="S105" s="7" t="s">
        <v>537</v>
      </c>
      <c r="T105" s="6" t="s">
        <v>1538</v>
      </c>
    </row>
    <row r="106" spans="1:20" s="13" customFormat="1" ht="54.75" hidden="1" customHeight="1" x14ac:dyDescent="0.25">
      <c r="A106" s="242"/>
      <c r="B106" s="243"/>
      <c r="C106" s="232"/>
      <c r="D106" s="232"/>
      <c r="E106" s="232"/>
      <c r="F106" s="270"/>
      <c r="G106" s="261"/>
      <c r="H106" s="232"/>
      <c r="I106" s="74"/>
      <c r="J106" s="74"/>
      <c r="K106" s="14"/>
      <c r="L106" s="19" t="s">
        <v>186</v>
      </c>
      <c r="M106" s="100" t="s">
        <v>1125</v>
      </c>
      <c r="N106" s="168">
        <v>38641932</v>
      </c>
      <c r="O106" s="137"/>
      <c r="P106" s="100">
        <v>3188929034</v>
      </c>
      <c r="Q106" s="73" t="s">
        <v>1126</v>
      </c>
      <c r="R106" s="353"/>
      <c r="S106" s="6"/>
      <c r="T106" s="6"/>
    </row>
    <row r="107" spans="1:20" s="13" customFormat="1" ht="32.25" hidden="1" customHeight="1" x14ac:dyDescent="0.25">
      <c r="A107" s="262">
        <v>830016868</v>
      </c>
      <c r="B107" s="265" t="s">
        <v>34</v>
      </c>
      <c r="C107" s="259" t="s">
        <v>16</v>
      </c>
      <c r="D107" s="214" t="s">
        <v>626</v>
      </c>
      <c r="E107" s="205" t="s">
        <v>35</v>
      </c>
      <c r="F107" s="268">
        <v>2229</v>
      </c>
      <c r="G107" s="259" t="s">
        <v>9</v>
      </c>
      <c r="H107" s="205" t="s">
        <v>406</v>
      </c>
      <c r="I107" s="69" t="s">
        <v>1114</v>
      </c>
      <c r="J107" s="69" t="s">
        <v>1373</v>
      </c>
      <c r="K107" s="46" t="s">
        <v>202</v>
      </c>
      <c r="L107" s="51" t="s">
        <v>283</v>
      </c>
      <c r="M107" s="6" t="s">
        <v>341</v>
      </c>
      <c r="N107" s="6">
        <v>1070591821</v>
      </c>
      <c r="O107" s="6" t="s">
        <v>342</v>
      </c>
      <c r="P107" s="6">
        <v>3102230844</v>
      </c>
      <c r="Q107" s="72" t="s">
        <v>343</v>
      </c>
      <c r="R107" s="237" t="s">
        <v>1262</v>
      </c>
      <c r="S107" s="6"/>
      <c r="T107" s="6"/>
    </row>
    <row r="108" spans="1:20" s="13" customFormat="1" ht="32.25" hidden="1" customHeight="1" x14ac:dyDescent="0.25">
      <c r="A108" s="263"/>
      <c r="B108" s="266"/>
      <c r="C108" s="260"/>
      <c r="D108" s="214"/>
      <c r="E108" s="214"/>
      <c r="F108" s="269"/>
      <c r="G108" s="260"/>
      <c r="H108" s="206"/>
      <c r="I108" s="14" t="s">
        <v>1123</v>
      </c>
      <c r="J108" s="14" t="s">
        <v>1123</v>
      </c>
      <c r="K108" s="14"/>
      <c r="L108" s="51" t="s">
        <v>283</v>
      </c>
      <c r="M108" s="4" t="s">
        <v>344</v>
      </c>
      <c r="N108" s="5">
        <v>39580109</v>
      </c>
      <c r="O108" s="4" t="s">
        <v>345</v>
      </c>
      <c r="P108" s="4">
        <v>3185171807</v>
      </c>
      <c r="Q108" s="72" t="s">
        <v>346</v>
      </c>
      <c r="R108" s="240"/>
      <c r="S108" s="7"/>
      <c r="T108" s="6"/>
    </row>
    <row r="109" spans="1:20" s="13" customFormat="1" ht="32.2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1283</v>
      </c>
      <c r="N109" s="5">
        <v>111122334</v>
      </c>
      <c r="O109" s="4" t="s">
        <v>383</v>
      </c>
      <c r="P109" s="4">
        <v>3188960388</v>
      </c>
      <c r="Q109" s="72" t="s">
        <v>1284</v>
      </c>
      <c r="R109" s="240"/>
      <c r="S109" s="6" t="s">
        <v>1288</v>
      </c>
      <c r="T109" s="6" t="s">
        <v>1547</v>
      </c>
    </row>
    <row r="110" spans="1:20" s="13" customFormat="1" ht="32.2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1079</v>
      </c>
      <c r="N110" s="5">
        <v>1117512390</v>
      </c>
      <c r="O110" s="4" t="s">
        <v>1077</v>
      </c>
      <c r="P110" s="4">
        <v>3176411216</v>
      </c>
      <c r="Q110" s="72" t="s">
        <v>1078</v>
      </c>
      <c r="R110" s="240"/>
      <c r="S110" s="6"/>
      <c r="T110" s="6"/>
    </row>
    <row r="111" spans="1:20" s="13" customFormat="1" ht="21.7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922</v>
      </c>
      <c r="N111" s="7">
        <v>1113679950</v>
      </c>
      <c r="O111" s="6" t="s">
        <v>347</v>
      </c>
      <c r="P111" s="6">
        <v>3137372914</v>
      </c>
      <c r="Q111" s="72" t="s">
        <v>348</v>
      </c>
      <c r="R111" s="240"/>
      <c r="S111" s="7"/>
      <c r="T111" s="6"/>
    </row>
    <row r="112" spans="1:20" s="13" customFormat="1" ht="21.75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1263</v>
      </c>
      <c r="N112" s="7">
        <v>29689256</v>
      </c>
      <c r="O112" s="6" t="s">
        <v>1264</v>
      </c>
      <c r="P112" s="6">
        <v>3132457378</v>
      </c>
      <c r="Q112" s="72" t="s">
        <v>1265</v>
      </c>
      <c r="R112" s="240"/>
      <c r="S112" s="7"/>
      <c r="T112" s="6"/>
    </row>
    <row r="113" spans="1:23" s="13" customFormat="1" ht="32.25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1312</v>
      </c>
      <c r="N113" s="11">
        <v>1111155444</v>
      </c>
      <c r="O113" s="29"/>
      <c r="P113" s="6">
        <v>3175138275</v>
      </c>
      <c r="Q113" s="72" t="s">
        <v>1313</v>
      </c>
      <c r="R113" s="240"/>
      <c r="S113" s="6"/>
      <c r="T113" s="6"/>
    </row>
    <row r="114" spans="1:23" s="13" customFormat="1" ht="21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349</v>
      </c>
      <c r="N114" s="7">
        <v>29675354</v>
      </c>
      <c r="O114" s="6" t="s">
        <v>350</v>
      </c>
      <c r="P114" s="6">
        <v>3183491761</v>
      </c>
      <c r="Q114" s="72" t="s">
        <v>351</v>
      </c>
      <c r="R114" s="240"/>
      <c r="S114" s="7"/>
      <c r="T114" s="6"/>
    </row>
    <row r="115" spans="1:23" s="13" customFormat="1" ht="32.25" hidden="1" customHeight="1" x14ac:dyDescent="0.25">
      <c r="A115" s="263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1013</v>
      </c>
      <c r="N115" s="28"/>
      <c r="O115" s="6" t="s">
        <v>1015</v>
      </c>
      <c r="P115" s="6">
        <v>3107823312</v>
      </c>
      <c r="Q115" s="72" t="s">
        <v>1014</v>
      </c>
      <c r="R115" s="240"/>
      <c r="S115" s="7"/>
      <c r="T115" s="6"/>
    </row>
    <row r="116" spans="1:23" s="13" customFormat="1" ht="32.25" hidden="1" customHeight="1" x14ac:dyDescent="0.25">
      <c r="A116" s="263"/>
      <c r="B116" s="266"/>
      <c r="C116" s="260"/>
      <c r="D116" s="214"/>
      <c r="E116" s="214"/>
      <c r="F116" s="269"/>
      <c r="G116" s="260"/>
      <c r="H116" s="206"/>
      <c r="I116" s="14" t="s">
        <v>1123</v>
      </c>
      <c r="J116" s="14" t="s">
        <v>1123</v>
      </c>
      <c r="K116" s="14"/>
      <c r="L116" s="51" t="s">
        <v>283</v>
      </c>
      <c r="M116" s="16" t="s">
        <v>352</v>
      </c>
      <c r="N116" s="7">
        <v>37514912</v>
      </c>
      <c r="O116" s="6" t="s">
        <v>347</v>
      </c>
      <c r="P116" s="6">
        <v>3183530705</v>
      </c>
      <c r="Q116" s="72" t="s">
        <v>353</v>
      </c>
      <c r="R116" s="240"/>
      <c r="S116" s="7"/>
      <c r="T116" s="20"/>
    </row>
    <row r="117" spans="1:23" s="13" customFormat="1" ht="23.25" hidden="1" customHeight="1" x14ac:dyDescent="0.25">
      <c r="A117" s="268">
        <v>800166199</v>
      </c>
      <c r="B117" s="299" t="s">
        <v>104</v>
      </c>
      <c r="C117" s="259" t="s">
        <v>11</v>
      </c>
      <c r="D117" s="259" t="s">
        <v>635</v>
      </c>
      <c r="E117" s="205" t="s">
        <v>105</v>
      </c>
      <c r="F117" s="268">
        <v>2914</v>
      </c>
      <c r="G117" s="259" t="s">
        <v>9</v>
      </c>
      <c r="H117" s="205" t="s">
        <v>407</v>
      </c>
      <c r="I117" s="89" t="s">
        <v>408</v>
      </c>
      <c r="J117" s="89" t="s">
        <v>449</v>
      </c>
      <c r="K117" s="46" t="s">
        <v>202</v>
      </c>
      <c r="L117" s="19" t="s">
        <v>186</v>
      </c>
      <c r="M117" s="5" t="s">
        <v>627</v>
      </c>
      <c r="N117" s="5">
        <v>66981845</v>
      </c>
      <c r="O117" s="4" t="s">
        <v>628</v>
      </c>
      <c r="P117" s="4">
        <v>3135960250</v>
      </c>
      <c r="Q117" s="72" t="s">
        <v>629</v>
      </c>
      <c r="R117" s="351" t="s">
        <v>1543</v>
      </c>
      <c r="S117" s="6"/>
      <c r="T117" s="6"/>
      <c r="W117" s="13" t="s">
        <v>1005</v>
      </c>
    </row>
    <row r="118" spans="1:23" s="13" customFormat="1" ht="23.25" hidden="1" customHeight="1" x14ac:dyDescent="0.25">
      <c r="A118" s="269"/>
      <c r="B118" s="300"/>
      <c r="C118" s="260"/>
      <c r="D118" s="260"/>
      <c r="E118" s="214"/>
      <c r="F118" s="269"/>
      <c r="G118" s="260"/>
      <c r="H118" s="206"/>
      <c r="I118" s="109"/>
      <c r="J118" s="110"/>
      <c r="K118" s="14"/>
      <c r="L118" s="19" t="s">
        <v>186</v>
      </c>
      <c r="M118" s="4" t="s">
        <v>1156</v>
      </c>
      <c r="N118" s="5">
        <v>1144165858</v>
      </c>
      <c r="O118" s="4" t="s">
        <v>1157</v>
      </c>
      <c r="P118" s="45"/>
      <c r="Q118" s="72" t="s">
        <v>632</v>
      </c>
      <c r="R118" s="352"/>
      <c r="S118" s="7" t="s">
        <v>537</v>
      </c>
      <c r="T118" s="6" t="s">
        <v>1538</v>
      </c>
    </row>
    <row r="119" spans="1:23" s="13" customFormat="1" ht="23.25" hidden="1" customHeight="1" x14ac:dyDescent="0.25">
      <c r="A119" s="269"/>
      <c r="B119" s="300"/>
      <c r="C119" s="260"/>
      <c r="D119" s="260"/>
      <c r="E119" s="214"/>
      <c r="F119" s="269"/>
      <c r="G119" s="260"/>
      <c r="H119" s="206"/>
      <c r="I119" s="111"/>
      <c r="J119" s="112"/>
      <c r="K119" s="14"/>
      <c r="L119" s="19" t="s">
        <v>186</v>
      </c>
      <c r="M119" s="4" t="s">
        <v>630</v>
      </c>
      <c r="N119" s="5">
        <v>1005935610</v>
      </c>
      <c r="O119" s="4" t="s">
        <v>631</v>
      </c>
      <c r="P119" s="4">
        <v>3182618793</v>
      </c>
      <c r="Q119" s="72" t="s">
        <v>632</v>
      </c>
      <c r="R119" s="352"/>
      <c r="S119" s="7"/>
      <c r="T119" s="6"/>
    </row>
    <row r="120" spans="1:23" s="13" customFormat="1" ht="23.25" hidden="1" customHeight="1" x14ac:dyDescent="0.25">
      <c r="A120" s="270"/>
      <c r="B120" s="301"/>
      <c r="C120" s="261"/>
      <c r="D120" s="261"/>
      <c r="E120" s="232"/>
      <c r="F120" s="270"/>
      <c r="G120" s="261"/>
      <c r="H120" s="239"/>
      <c r="I120" s="113"/>
      <c r="J120" s="114"/>
      <c r="K120" s="14"/>
      <c r="L120" s="19" t="s">
        <v>186</v>
      </c>
      <c r="M120" s="6" t="s">
        <v>633</v>
      </c>
      <c r="N120" s="7">
        <v>66656591</v>
      </c>
      <c r="O120" s="6" t="s">
        <v>634</v>
      </c>
      <c r="P120" s="6">
        <v>3182618793</v>
      </c>
      <c r="Q120" s="73" t="s">
        <v>106</v>
      </c>
      <c r="R120" s="353"/>
      <c r="S120" s="7"/>
      <c r="T120" s="6"/>
    </row>
    <row r="121" spans="1:23" s="17" customFormat="1" ht="33" hidden="1" customHeight="1" x14ac:dyDescent="0.25">
      <c r="A121" s="217">
        <v>800249860</v>
      </c>
      <c r="B121" s="219" t="s">
        <v>75</v>
      </c>
      <c r="C121" s="205" t="s">
        <v>7</v>
      </c>
      <c r="D121" s="205" t="s">
        <v>386</v>
      </c>
      <c r="E121" s="205" t="s">
        <v>76</v>
      </c>
      <c r="F121" s="221">
        <v>1870</v>
      </c>
      <c r="G121" s="205" t="s">
        <v>9</v>
      </c>
      <c r="H121" s="205" t="s">
        <v>409</v>
      </c>
      <c r="I121" s="103" t="s">
        <v>410</v>
      </c>
      <c r="J121" s="103" t="s">
        <v>293</v>
      </c>
      <c r="K121" s="18" t="s">
        <v>187</v>
      </c>
      <c r="L121" s="19" t="s">
        <v>186</v>
      </c>
      <c r="M121" s="4" t="s">
        <v>1061</v>
      </c>
      <c r="N121" s="45"/>
      <c r="O121" s="45"/>
      <c r="P121" s="45"/>
      <c r="Q121" s="72" t="s">
        <v>1062</v>
      </c>
      <c r="R121" s="351" t="s">
        <v>1544</v>
      </c>
      <c r="S121" s="7"/>
      <c r="T121" s="20"/>
    </row>
    <row r="122" spans="1:23" s="17" customFormat="1" ht="33" hidden="1" customHeight="1" x14ac:dyDescent="0.25">
      <c r="A122" s="218"/>
      <c r="B122" s="220"/>
      <c r="C122" s="214"/>
      <c r="D122" s="214"/>
      <c r="E122" s="214"/>
      <c r="F122" s="222"/>
      <c r="G122" s="214"/>
      <c r="H122" s="206"/>
      <c r="I122" s="111"/>
      <c r="J122" s="112"/>
      <c r="K122" s="18"/>
      <c r="L122" s="19" t="s">
        <v>186</v>
      </c>
      <c r="M122" s="4" t="s">
        <v>947</v>
      </c>
      <c r="N122" s="4">
        <v>1026131013</v>
      </c>
      <c r="O122" s="4" t="s">
        <v>968</v>
      </c>
      <c r="P122" s="4">
        <v>3157701644</v>
      </c>
      <c r="Q122" s="72" t="s">
        <v>948</v>
      </c>
      <c r="R122" s="352"/>
      <c r="S122" s="7" t="s">
        <v>537</v>
      </c>
      <c r="T122" s="6" t="s">
        <v>1538</v>
      </c>
    </row>
    <row r="123" spans="1:23" s="17" customFormat="1" ht="33" hidden="1" customHeight="1" x14ac:dyDescent="0.25">
      <c r="A123" s="242"/>
      <c r="B123" s="243"/>
      <c r="C123" s="232"/>
      <c r="D123" s="232"/>
      <c r="E123" s="232"/>
      <c r="F123" s="233"/>
      <c r="G123" s="232"/>
      <c r="H123" s="239"/>
      <c r="I123" s="113"/>
      <c r="J123" s="114" t="s">
        <v>1374</v>
      </c>
      <c r="K123" s="18"/>
      <c r="L123" s="19" t="s">
        <v>186</v>
      </c>
      <c r="M123" s="20" t="s">
        <v>385</v>
      </c>
      <c r="N123" s="20">
        <v>1061732145</v>
      </c>
      <c r="O123" s="4" t="s">
        <v>383</v>
      </c>
      <c r="P123" s="6">
        <v>3103981523</v>
      </c>
      <c r="Q123" s="72" t="s">
        <v>77</v>
      </c>
      <c r="R123" s="353"/>
      <c r="S123" s="6"/>
      <c r="T123" s="6"/>
    </row>
    <row r="124" spans="1:23" s="13" customFormat="1" ht="30.75" hidden="1" customHeight="1" x14ac:dyDescent="0.25">
      <c r="A124" s="262">
        <v>890399003</v>
      </c>
      <c r="B124" s="265" t="s">
        <v>112</v>
      </c>
      <c r="C124" s="259" t="s">
        <v>11</v>
      </c>
      <c r="D124" s="205" t="s">
        <v>636</v>
      </c>
      <c r="E124" s="259" t="s">
        <v>113</v>
      </c>
      <c r="F124" s="268">
        <v>2332</v>
      </c>
      <c r="G124" s="259" t="s">
        <v>9</v>
      </c>
      <c r="H124" s="205" t="s">
        <v>411</v>
      </c>
      <c r="I124" s="89" t="s">
        <v>200</v>
      </c>
      <c r="J124" s="89" t="s">
        <v>1374</v>
      </c>
      <c r="K124" s="14" t="s">
        <v>187</v>
      </c>
      <c r="L124" s="51" t="s">
        <v>283</v>
      </c>
      <c r="M124" s="6" t="s">
        <v>528</v>
      </c>
      <c r="N124" s="7">
        <v>66996903</v>
      </c>
      <c r="O124" s="6" t="s">
        <v>529</v>
      </c>
      <c r="P124" s="6" t="s">
        <v>530</v>
      </c>
      <c r="Q124" s="73" t="s">
        <v>531</v>
      </c>
      <c r="R124" s="237" t="s">
        <v>1203</v>
      </c>
      <c r="S124" s="6"/>
      <c r="T124" s="6"/>
    </row>
    <row r="125" spans="1:23" s="13" customFormat="1" ht="30.75" hidden="1" customHeight="1" x14ac:dyDescent="0.25">
      <c r="A125" s="263"/>
      <c r="B125" s="266"/>
      <c r="C125" s="260"/>
      <c r="D125" s="214"/>
      <c r="E125" s="260"/>
      <c r="F125" s="269"/>
      <c r="G125" s="260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522</v>
      </c>
      <c r="N125" s="5">
        <v>29178143</v>
      </c>
      <c r="O125" s="6" t="s">
        <v>523</v>
      </c>
      <c r="P125" s="4">
        <v>3197256885</v>
      </c>
      <c r="Q125" s="73" t="s">
        <v>524</v>
      </c>
      <c r="R125" s="240"/>
      <c r="S125" s="6"/>
      <c r="T125" s="6"/>
    </row>
    <row r="126" spans="1:23" s="13" customFormat="1" ht="30.75" hidden="1" customHeight="1" x14ac:dyDescent="0.25">
      <c r="A126" s="263"/>
      <c r="B126" s="266"/>
      <c r="C126" s="260"/>
      <c r="D126" s="214"/>
      <c r="E126" s="260"/>
      <c r="F126" s="269"/>
      <c r="G126" s="260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525</v>
      </c>
      <c r="N126" s="5">
        <v>29785152</v>
      </c>
      <c r="O126" s="6" t="s">
        <v>526</v>
      </c>
      <c r="P126" s="4">
        <v>3175567638</v>
      </c>
      <c r="Q126" s="73" t="s">
        <v>527</v>
      </c>
      <c r="R126" s="240"/>
      <c r="S126" s="7"/>
      <c r="T126" s="6"/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1202</v>
      </c>
      <c r="N127" s="5">
        <v>1130635489</v>
      </c>
      <c r="O127" s="6" t="s">
        <v>1201</v>
      </c>
      <c r="P127" s="5">
        <v>3172689039</v>
      </c>
      <c r="Q127" s="73" t="s">
        <v>1200</v>
      </c>
      <c r="R127" s="240"/>
      <c r="S127" s="6"/>
      <c r="T127" s="6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1197</v>
      </c>
      <c r="N128" s="5">
        <v>1151970888</v>
      </c>
      <c r="O128" s="6" t="s">
        <v>1198</v>
      </c>
      <c r="P128" s="4">
        <v>3205308348</v>
      </c>
      <c r="Q128" s="73" t="s">
        <v>1199</v>
      </c>
      <c r="R128" s="240"/>
      <c r="S128" s="7"/>
      <c r="T128" s="6"/>
    </row>
    <row r="129" spans="1:21" s="13" customFormat="1" ht="30.75" hidden="1" customHeight="1" x14ac:dyDescent="0.25">
      <c r="A129" s="263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876</v>
      </c>
      <c r="N129" s="5">
        <v>94448142</v>
      </c>
      <c r="O129" s="6" t="s">
        <v>877</v>
      </c>
      <c r="P129" s="4">
        <v>3173633503</v>
      </c>
      <c r="Q129" s="73" t="s">
        <v>878</v>
      </c>
      <c r="R129" s="240"/>
      <c r="S129" s="7"/>
      <c r="T129" s="20"/>
    </row>
    <row r="130" spans="1:21" s="13" customFormat="1" ht="30.75" hidden="1" customHeight="1" x14ac:dyDescent="0.25">
      <c r="A130" s="263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864</v>
      </c>
      <c r="N130" s="5">
        <v>31902153</v>
      </c>
      <c r="O130" s="6" t="s">
        <v>865</v>
      </c>
      <c r="P130" s="4">
        <v>3155708087</v>
      </c>
      <c r="Q130" s="73" t="s">
        <v>863</v>
      </c>
      <c r="R130" s="240"/>
      <c r="S130" s="7"/>
      <c r="T130" s="6"/>
    </row>
    <row r="131" spans="1:21" s="13" customFormat="1" ht="30.75" hidden="1" customHeight="1" x14ac:dyDescent="0.25">
      <c r="A131" s="293">
        <v>800099903</v>
      </c>
      <c r="B131" s="219" t="s">
        <v>56</v>
      </c>
      <c r="C131" s="259" t="s">
        <v>11</v>
      </c>
      <c r="D131" s="205" t="s">
        <v>818</v>
      </c>
      <c r="E131" s="205" t="s">
        <v>57</v>
      </c>
      <c r="F131" s="268">
        <v>452</v>
      </c>
      <c r="G131" s="259" t="s">
        <v>9</v>
      </c>
      <c r="H131" s="205" t="s">
        <v>282</v>
      </c>
      <c r="I131" s="89" t="s">
        <v>280</v>
      </c>
      <c r="J131" s="89" t="s">
        <v>248</v>
      </c>
      <c r="K131" s="46" t="s">
        <v>202</v>
      </c>
      <c r="L131" s="346" t="s">
        <v>283</v>
      </c>
      <c r="M131" s="142" t="s">
        <v>1303</v>
      </c>
      <c r="N131" s="143">
        <v>1107508362</v>
      </c>
      <c r="O131" s="142" t="s">
        <v>835</v>
      </c>
      <c r="P131" s="146">
        <v>3053811094</v>
      </c>
      <c r="Q131" s="72" t="s">
        <v>1304</v>
      </c>
      <c r="R131" s="366" t="s">
        <v>1545</v>
      </c>
      <c r="S131" s="6" t="s">
        <v>537</v>
      </c>
      <c r="T131" s="6" t="s">
        <v>1538</v>
      </c>
    </row>
    <row r="132" spans="1:21" s="13" customFormat="1" ht="45" hidden="1" x14ac:dyDescent="0.25">
      <c r="A132" s="294"/>
      <c r="B132" s="243"/>
      <c r="C132" s="261"/>
      <c r="D132" s="232"/>
      <c r="E132" s="232"/>
      <c r="F132" s="270"/>
      <c r="G132" s="261"/>
      <c r="H132" s="239"/>
      <c r="I132" s="122"/>
      <c r="J132" s="123"/>
      <c r="K132" s="14"/>
      <c r="L132" s="347"/>
      <c r="M132" s="142" t="s">
        <v>1300</v>
      </c>
      <c r="N132" s="143"/>
      <c r="O132" s="142" t="s">
        <v>1301</v>
      </c>
      <c r="P132" s="142"/>
      <c r="Q132" s="72" t="s">
        <v>1302</v>
      </c>
      <c r="R132" s="342"/>
      <c r="S132" s="7"/>
      <c r="T132" s="20"/>
    </row>
    <row r="133" spans="1:21" s="13" customFormat="1" ht="59.25" hidden="1" customHeight="1" x14ac:dyDescent="0.25">
      <c r="A133" s="262">
        <v>890319047</v>
      </c>
      <c r="B133" s="225" t="s">
        <v>58</v>
      </c>
      <c r="C133" s="259" t="s">
        <v>11</v>
      </c>
      <c r="D133" s="205" t="s">
        <v>818</v>
      </c>
      <c r="E133" s="205" t="s">
        <v>59</v>
      </c>
      <c r="F133" s="268">
        <v>791</v>
      </c>
      <c r="G133" s="259" t="s">
        <v>9</v>
      </c>
      <c r="H133" s="205" t="s">
        <v>285</v>
      </c>
      <c r="I133" s="89" t="s">
        <v>288</v>
      </c>
      <c r="J133" s="89" t="s">
        <v>262</v>
      </c>
      <c r="K133" s="46" t="s">
        <v>202</v>
      </c>
      <c r="L133" s="51" t="s">
        <v>283</v>
      </c>
      <c r="M133" s="138" t="s">
        <v>1294</v>
      </c>
      <c r="N133" s="139">
        <v>1144025662</v>
      </c>
      <c r="O133" s="138" t="s">
        <v>1295</v>
      </c>
      <c r="P133" s="138">
        <v>3017591553</v>
      </c>
      <c r="Q133" s="72" t="s">
        <v>1296</v>
      </c>
      <c r="R133" s="237" t="s">
        <v>1308</v>
      </c>
      <c r="S133" s="7"/>
      <c r="T133" s="6"/>
    </row>
    <row r="134" spans="1:21" s="13" customFormat="1" ht="59.25" hidden="1" customHeight="1" x14ac:dyDescent="0.25">
      <c r="A134" s="264"/>
      <c r="B134" s="245"/>
      <c r="C134" s="261"/>
      <c r="D134" s="232"/>
      <c r="E134" s="232"/>
      <c r="F134" s="270"/>
      <c r="G134" s="261"/>
      <c r="H134" s="239"/>
      <c r="I134" s="14" t="s">
        <v>1123</v>
      </c>
      <c r="J134" s="14" t="s">
        <v>1123</v>
      </c>
      <c r="K134" s="14"/>
      <c r="L134" s="51" t="s">
        <v>283</v>
      </c>
      <c r="M134" s="140" t="s">
        <v>551</v>
      </c>
      <c r="N134" s="140" t="s">
        <v>974</v>
      </c>
      <c r="O134" s="141" t="s">
        <v>195</v>
      </c>
      <c r="P134" s="140" t="s">
        <v>975</v>
      </c>
      <c r="Q134" s="72" t="s">
        <v>552</v>
      </c>
      <c r="R134" s="252"/>
      <c r="S134" s="6"/>
      <c r="T134" s="6"/>
    </row>
    <row r="135" spans="1:21" s="13" customFormat="1" ht="59.25" hidden="1" customHeight="1" x14ac:dyDescent="0.25">
      <c r="A135" s="60">
        <v>890311274</v>
      </c>
      <c r="B135" s="152" t="s">
        <v>60</v>
      </c>
      <c r="C135" s="8" t="s">
        <v>11</v>
      </c>
      <c r="D135" s="9" t="s">
        <v>818</v>
      </c>
      <c r="E135" s="9" t="s">
        <v>61</v>
      </c>
      <c r="F135" s="10">
        <v>201</v>
      </c>
      <c r="G135" s="8" t="s">
        <v>26</v>
      </c>
      <c r="H135" s="9" t="s">
        <v>967</v>
      </c>
      <c r="I135" s="89" t="s">
        <v>249</v>
      </c>
      <c r="J135" s="89" t="s">
        <v>249</v>
      </c>
      <c r="K135" s="14" t="s">
        <v>187</v>
      </c>
      <c r="L135" s="54" t="s">
        <v>283</v>
      </c>
      <c r="M135" s="4" t="s">
        <v>1317</v>
      </c>
      <c r="N135" s="5">
        <v>1114824526</v>
      </c>
      <c r="O135" s="4" t="s">
        <v>836</v>
      </c>
      <c r="P135" s="4">
        <v>3207499924</v>
      </c>
      <c r="Q135" s="72" t="s">
        <v>1316</v>
      </c>
      <c r="R135" s="167" t="s">
        <v>1545</v>
      </c>
      <c r="S135" s="6" t="s">
        <v>537</v>
      </c>
      <c r="T135" s="6" t="s">
        <v>1538</v>
      </c>
    </row>
    <row r="136" spans="1:21" s="13" customFormat="1" ht="59.25" hidden="1" customHeight="1" x14ac:dyDescent="0.25">
      <c r="A136" s="293">
        <v>890300005</v>
      </c>
      <c r="B136" s="219" t="s">
        <v>62</v>
      </c>
      <c r="C136" s="259" t="s">
        <v>11</v>
      </c>
      <c r="D136" s="205" t="s">
        <v>818</v>
      </c>
      <c r="E136" s="205" t="s">
        <v>63</v>
      </c>
      <c r="F136" s="268">
        <v>67</v>
      </c>
      <c r="G136" s="259" t="s">
        <v>26</v>
      </c>
      <c r="H136" s="205" t="s">
        <v>287</v>
      </c>
      <c r="I136" s="69" t="s">
        <v>1113</v>
      </c>
      <c r="J136" s="69" t="s">
        <v>283</v>
      </c>
      <c r="K136" s="14" t="s">
        <v>187</v>
      </c>
      <c r="L136" s="54" t="s">
        <v>283</v>
      </c>
      <c r="M136" s="142" t="s">
        <v>1305</v>
      </c>
      <c r="N136" s="158"/>
      <c r="O136" s="142" t="s">
        <v>1306</v>
      </c>
      <c r="P136" s="142"/>
      <c r="Q136" s="72" t="s">
        <v>1298</v>
      </c>
      <c r="R136" s="366" t="s">
        <v>1546</v>
      </c>
      <c r="S136" s="6"/>
      <c r="T136" s="6"/>
    </row>
    <row r="137" spans="1:21" s="13" customFormat="1" ht="91.5" hidden="1" customHeight="1" x14ac:dyDescent="0.25">
      <c r="A137" s="294"/>
      <c r="B137" s="243"/>
      <c r="C137" s="261"/>
      <c r="D137" s="232"/>
      <c r="E137" s="232"/>
      <c r="F137" s="270"/>
      <c r="G137" s="261"/>
      <c r="H137" s="239"/>
      <c r="I137" s="14"/>
      <c r="J137" s="14"/>
      <c r="K137" s="123"/>
      <c r="L137" s="56" t="s">
        <v>283</v>
      </c>
      <c r="M137" s="6" t="s">
        <v>837</v>
      </c>
      <c r="N137" s="11">
        <v>1143876352</v>
      </c>
      <c r="O137" s="6" t="s">
        <v>838</v>
      </c>
      <c r="P137" s="6">
        <v>3154230265</v>
      </c>
      <c r="Q137" s="72" t="s">
        <v>839</v>
      </c>
      <c r="R137" s="342"/>
      <c r="S137" s="6" t="s">
        <v>537</v>
      </c>
      <c r="T137" s="6" t="s">
        <v>1538</v>
      </c>
    </row>
    <row r="138" spans="1:21" s="13" customFormat="1" ht="61.5" hidden="1" customHeight="1" x14ac:dyDescent="0.25">
      <c r="A138" s="262">
        <v>890301960</v>
      </c>
      <c r="B138" s="265" t="s">
        <v>64</v>
      </c>
      <c r="C138" s="259" t="s">
        <v>7</v>
      </c>
      <c r="D138" s="205" t="s">
        <v>822</v>
      </c>
      <c r="E138" s="205" t="s">
        <v>65</v>
      </c>
      <c r="F138" s="268">
        <v>1064</v>
      </c>
      <c r="G138" s="259"/>
      <c r="H138" s="205" t="s">
        <v>289</v>
      </c>
      <c r="I138" s="89" t="s">
        <v>288</v>
      </c>
      <c r="J138" s="89" t="s">
        <v>438</v>
      </c>
      <c r="K138" s="46" t="s">
        <v>202</v>
      </c>
      <c r="L138" s="51" t="s">
        <v>283</v>
      </c>
      <c r="M138" s="4" t="s">
        <v>1045</v>
      </c>
      <c r="N138" s="5">
        <v>1130659630</v>
      </c>
      <c r="O138" s="4" t="s">
        <v>1046</v>
      </c>
      <c r="P138" s="4">
        <v>3116706247</v>
      </c>
      <c r="Q138" s="72" t="s">
        <v>1047</v>
      </c>
      <c r="R138" s="237" t="s">
        <v>1280</v>
      </c>
      <c r="S138" s="7" t="s">
        <v>537</v>
      </c>
      <c r="T138" s="6" t="s">
        <v>1551</v>
      </c>
    </row>
    <row r="139" spans="1:21" s="13" customFormat="1" ht="45" hidden="1" customHeight="1" x14ac:dyDescent="0.25">
      <c r="A139" s="263"/>
      <c r="B139" s="266"/>
      <c r="C139" s="260"/>
      <c r="D139" s="214"/>
      <c r="E139" s="214"/>
      <c r="F139" s="269"/>
      <c r="G139" s="260"/>
      <c r="H139" s="214"/>
      <c r="I139" s="14" t="s">
        <v>1123</v>
      </c>
      <c r="J139" s="14" t="s">
        <v>1123</v>
      </c>
      <c r="K139" s="14"/>
      <c r="L139" s="51" t="s">
        <v>283</v>
      </c>
      <c r="M139" s="4" t="s">
        <v>1307</v>
      </c>
      <c r="N139" s="5">
        <v>67022903</v>
      </c>
      <c r="O139" s="4" t="s">
        <v>1270</v>
      </c>
      <c r="P139" s="4">
        <v>3183661847</v>
      </c>
      <c r="Q139" s="72" t="s">
        <v>1271</v>
      </c>
      <c r="R139" s="238"/>
      <c r="S139" s="6"/>
      <c r="T139" s="6"/>
      <c r="U139" s="279"/>
    </row>
    <row r="140" spans="1:21" s="13" customFormat="1" ht="44.25" hidden="1" customHeight="1" x14ac:dyDescent="0.25">
      <c r="A140" s="264"/>
      <c r="B140" s="267"/>
      <c r="C140" s="261"/>
      <c r="D140" s="232"/>
      <c r="E140" s="232"/>
      <c r="F140" s="270"/>
      <c r="G140" s="261"/>
      <c r="H140" s="232"/>
      <c r="I140" s="14" t="s">
        <v>1123</v>
      </c>
      <c r="J140" s="14" t="s">
        <v>1123</v>
      </c>
      <c r="K140" s="14"/>
      <c r="L140" s="51" t="s">
        <v>283</v>
      </c>
      <c r="M140" s="4" t="s">
        <v>823</v>
      </c>
      <c r="N140" s="5">
        <v>66904151</v>
      </c>
      <c r="O140" s="4" t="s">
        <v>824</v>
      </c>
      <c r="P140" s="4">
        <v>3022544946</v>
      </c>
      <c r="Q140" s="72" t="s">
        <v>825</v>
      </c>
      <c r="R140" s="252"/>
      <c r="S140" s="59" t="s">
        <v>537</v>
      </c>
      <c r="T140" s="20" t="s">
        <v>1555</v>
      </c>
      <c r="U140" s="279"/>
    </row>
    <row r="141" spans="1:21" s="13" customFormat="1" ht="44.25" hidden="1" customHeight="1" x14ac:dyDescent="0.25">
      <c r="A141" s="293">
        <v>901345953</v>
      </c>
      <c r="B141" s="219" t="s">
        <v>66</v>
      </c>
      <c r="C141" s="259" t="s">
        <v>11</v>
      </c>
      <c r="D141" s="205" t="s">
        <v>818</v>
      </c>
      <c r="E141" s="205" t="s">
        <v>67</v>
      </c>
      <c r="F141" s="268">
        <v>451</v>
      </c>
      <c r="G141" s="259" t="s">
        <v>9</v>
      </c>
      <c r="H141" s="205" t="s">
        <v>297</v>
      </c>
      <c r="I141" s="90" t="s">
        <v>1087</v>
      </c>
      <c r="J141" s="90" t="s">
        <v>283</v>
      </c>
      <c r="K141" s="46" t="s">
        <v>202</v>
      </c>
      <c r="L141" s="51" t="s">
        <v>283</v>
      </c>
      <c r="M141" s="4" t="s">
        <v>1509</v>
      </c>
      <c r="N141" s="158"/>
      <c r="O141" s="4" t="s">
        <v>1510</v>
      </c>
      <c r="P141" s="45"/>
      <c r="Q141" s="72" t="s">
        <v>1508</v>
      </c>
      <c r="R141" s="366" t="s">
        <v>1393</v>
      </c>
      <c r="S141" s="39"/>
      <c r="T141" s="20"/>
      <c r="U141" s="17"/>
    </row>
    <row r="142" spans="1:21" s="13" customFormat="1" ht="38.25" hidden="1" customHeight="1" x14ac:dyDescent="0.25">
      <c r="A142" s="294"/>
      <c r="B142" s="243"/>
      <c r="C142" s="261"/>
      <c r="D142" s="232"/>
      <c r="E142" s="232"/>
      <c r="F142" s="270"/>
      <c r="G142" s="261"/>
      <c r="H142" s="232"/>
      <c r="I142" s="14"/>
      <c r="J142" s="14"/>
      <c r="K142" s="14"/>
      <c r="L142" s="54" t="s">
        <v>283</v>
      </c>
      <c r="M142" s="142" t="s">
        <v>1297</v>
      </c>
      <c r="N142" s="158"/>
      <c r="O142" s="142" t="s">
        <v>1299</v>
      </c>
      <c r="P142" s="45"/>
      <c r="Q142" s="72" t="s">
        <v>1298</v>
      </c>
      <c r="R142" s="342"/>
      <c r="S142" s="6"/>
      <c r="T142" s="6"/>
    </row>
    <row r="143" spans="1:21" s="13" customFormat="1" ht="38.25" hidden="1" customHeight="1" x14ac:dyDescent="0.25">
      <c r="A143" s="60">
        <v>800096812</v>
      </c>
      <c r="B143" s="57" t="s">
        <v>68</v>
      </c>
      <c r="C143" s="8" t="s">
        <v>1152</v>
      </c>
      <c r="D143" s="9" t="s">
        <v>818</v>
      </c>
      <c r="E143" s="9" t="s">
        <v>69</v>
      </c>
      <c r="F143" s="10">
        <v>196</v>
      </c>
      <c r="G143" s="8" t="s">
        <v>26</v>
      </c>
      <c r="H143" s="9" t="s">
        <v>295</v>
      </c>
      <c r="I143" s="89" t="s">
        <v>263</v>
      </c>
      <c r="J143" s="90" t="s">
        <v>186</v>
      </c>
      <c r="K143" s="46" t="s">
        <v>202</v>
      </c>
      <c r="L143" s="51" t="s">
        <v>283</v>
      </c>
      <c r="M143" s="142" t="s">
        <v>976</v>
      </c>
      <c r="N143" s="143">
        <v>52782233</v>
      </c>
      <c r="O143" s="144" t="s">
        <v>977</v>
      </c>
      <c r="P143" s="142">
        <v>3005604929</v>
      </c>
      <c r="Q143" s="64" t="s">
        <v>949</v>
      </c>
      <c r="R143" s="58"/>
      <c r="S143" s="6"/>
      <c r="T143" s="6"/>
    </row>
    <row r="144" spans="1:21" s="13" customFormat="1" ht="45" hidden="1" x14ac:dyDescent="0.25">
      <c r="A144" s="293">
        <v>890321151</v>
      </c>
      <c r="B144" s="295" t="s">
        <v>70</v>
      </c>
      <c r="C144" s="259" t="s">
        <v>11</v>
      </c>
      <c r="D144" s="205" t="s">
        <v>818</v>
      </c>
      <c r="E144" s="205" t="s">
        <v>69</v>
      </c>
      <c r="F144" s="268">
        <v>1340</v>
      </c>
      <c r="G144" s="259" t="s">
        <v>9</v>
      </c>
      <c r="H144" s="205" t="s">
        <v>294</v>
      </c>
      <c r="I144" s="69" t="s">
        <v>284</v>
      </c>
      <c r="J144" s="127" t="s">
        <v>1176</v>
      </c>
      <c r="K144" s="14" t="s">
        <v>187</v>
      </c>
      <c r="L144" s="54" t="s">
        <v>283</v>
      </c>
      <c r="M144" s="138" t="s">
        <v>840</v>
      </c>
      <c r="N144" s="145">
        <v>1026267964</v>
      </c>
      <c r="O144" s="142" t="s">
        <v>841</v>
      </c>
      <c r="P144" s="142" t="s">
        <v>842</v>
      </c>
      <c r="Q144" s="64" t="s">
        <v>71</v>
      </c>
      <c r="R144" s="330"/>
      <c r="S144" s="7"/>
      <c r="T144" s="20"/>
    </row>
    <row r="145" spans="1:20" s="13" customFormat="1" ht="45" hidden="1" x14ac:dyDescent="0.25">
      <c r="A145" s="306"/>
      <c r="B145" s="309"/>
      <c r="C145" s="260"/>
      <c r="D145" s="214"/>
      <c r="E145" s="214"/>
      <c r="F145" s="269"/>
      <c r="G145" s="260"/>
      <c r="H145" s="206"/>
      <c r="I145" s="122"/>
      <c r="J145" s="123"/>
      <c r="K145" s="14"/>
      <c r="L145" s="54" t="s">
        <v>283</v>
      </c>
      <c r="M145" s="138" t="s">
        <v>843</v>
      </c>
      <c r="N145" s="139">
        <v>1124059150</v>
      </c>
      <c r="O145" s="142" t="s">
        <v>844</v>
      </c>
      <c r="P145" s="142">
        <v>3155372805</v>
      </c>
      <c r="Q145" s="64" t="s">
        <v>845</v>
      </c>
      <c r="R145" s="345"/>
      <c r="S145" s="6"/>
      <c r="T145" s="6"/>
    </row>
    <row r="146" spans="1:20" s="13" customFormat="1" ht="36" hidden="1" customHeight="1" x14ac:dyDescent="0.25">
      <c r="A146" s="358">
        <v>890300634</v>
      </c>
      <c r="B146" s="287" t="s">
        <v>96</v>
      </c>
      <c r="C146" s="259" t="s">
        <v>11</v>
      </c>
      <c r="D146" s="205" t="s">
        <v>818</v>
      </c>
      <c r="E146" s="205" t="s">
        <v>97</v>
      </c>
      <c r="F146" s="268">
        <v>47</v>
      </c>
      <c r="G146" s="259" t="s">
        <v>98</v>
      </c>
      <c r="H146" s="205" t="s">
        <v>291</v>
      </c>
      <c r="I146" s="121" t="s">
        <v>283</v>
      </c>
      <c r="J146" s="121" t="s">
        <v>283</v>
      </c>
      <c r="K146" s="14" t="s">
        <v>187</v>
      </c>
      <c r="L146" s="19" t="s">
        <v>186</v>
      </c>
      <c r="M146" s="4" t="s">
        <v>819</v>
      </c>
      <c r="N146" s="5">
        <v>1113651359</v>
      </c>
      <c r="O146" s="4" t="s">
        <v>820</v>
      </c>
      <c r="P146" s="4">
        <v>3136800255</v>
      </c>
      <c r="Q146" s="73" t="s">
        <v>821</v>
      </c>
      <c r="R146" s="215" t="s">
        <v>1204</v>
      </c>
      <c r="S146" s="7"/>
      <c r="T146" s="6"/>
    </row>
    <row r="147" spans="1:20" s="13" customFormat="1" ht="36" hidden="1" customHeight="1" x14ac:dyDescent="0.25">
      <c r="A147" s="359"/>
      <c r="B147" s="292"/>
      <c r="C147" s="260"/>
      <c r="D147" s="214"/>
      <c r="E147" s="214"/>
      <c r="F147" s="269"/>
      <c r="G147" s="260"/>
      <c r="H147" s="214"/>
      <c r="I147" s="14" t="s">
        <v>1123</v>
      </c>
      <c r="J147" s="14" t="s">
        <v>1123</v>
      </c>
      <c r="K147" s="14"/>
      <c r="L147" s="19" t="s">
        <v>186</v>
      </c>
      <c r="M147" s="4" t="s">
        <v>983</v>
      </c>
      <c r="N147" s="5">
        <v>1144166517</v>
      </c>
      <c r="O147" s="4" t="s">
        <v>985</v>
      </c>
      <c r="P147" s="4">
        <v>3184221042</v>
      </c>
      <c r="Q147" s="72" t="s">
        <v>984</v>
      </c>
      <c r="R147" s="216"/>
      <c r="S147" s="6"/>
      <c r="T147" s="20"/>
    </row>
    <row r="148" spans="1:20" s="17" customFormat="1" ht="30" hidden="1" customHeight="1" x14ac:dyDescent="0.25">
      <c r="A148" s="217">
        <v>890314970</v>
      </c>
      <c r="B148" s="295" t="s">
        <v>121</v>
      </c>
      <c r="C148" s="205" t="s">
        <v>11</v>
      </c>
      <c r="D148" s="205" t="s">
        <v>817</v>
      </c>
      <c r="E148" s="205" t="s">
        <v>41</v>
      </c>
      <c r="F148" s="221">
        <v>230</v>
      </c>
      <c r="G148" s="205" t="s">
        <v>26</v>
      </c>
      <c r="H148" s="205" t="s">
        <v>290</v>
      </c>
      <c r="I148" s="79" t="s">
        <v>248</v>
      </c>
      <c r="J148" s="79" t="s">
        <v>1212</v>
      </c>
      <c r="K148" s="86" t="s">
        <v>202</v>
      </c>
      <c r="L148" s="51" t="s">
        <v>283</v>
      </c>
      <c r="M148" s="6" t="s">
        <v>812</v>
      </c>
      <c r="N148" s="6">
        <v>1130656315</v>
      </c>
      <c r="O148" s="6" t="s">
        <v>777</v>
      </c>
      <c r="P148" s="6">
        <v>3157445302</v>
      </c>
      <c r="Q148" s="72" t="s">
        <v>813</v>
      </c>
      <c r="R148" s="312" t="s">
        <v>1273</v>
      </c>
      <c r="S148" s="6"/>
      <c r="T148" s="6"/>
    </row>
    <row r="149" spans="1:20" s="17" customFormat="1" ht="30" hidden="1" customHeight="1" x14ac:dyDescent="0.25">
      <c r="A149" s="218"/>
      <c r="B149" s="309"/>
      <c r="C149" s="214"/>
      <c r="D149" s="214"/>
      <c r="E149" s="214"/>
      <c r="F149" s="222"/>
      <c r="G149" s="214"/>
      <c r="H149" s="206"/>
      <c r="I149" s="109"/>
      <c r="J149" s="110"/>
      <c r="K149" s="18"/>
      <c r="L149" s="51" t="s">
        <v>283</v>
      </c>
      <c r="M149" s="6" t="s">
        <v>848</v>
      </c>
      <c r="N149" s="6">
        <v>66979009</v>
      </c>
      <c r="O149" s="6" t="s">
        <v>849</v>
      </c>
      <c r="P149" s="6">
        <v>3207889709</v>
      </c>
      <c r="Q149" s="72" t="s">
        <v>850</v>
      </c>
      <c r="R149" s="341"/>
      <c r="S149" s="7"/>
      <c r="T149" s="6"/>
    </row>
    <row r="150" spans="1:20" s="17" customFormat="1" ht="30" hidden="1" customHeight="1" x14ac:dyDescent="0.25">
      <c r="A150" s="218"/>
      <c r="B150" s="309"/>
      <c r="C150" s="214"/>
      <c r="D150" s="214"/>
      <c r="E150" s="214"/>
      <c r="F150" s="222"/>
      <c r="G150" s="214"/>
      <c r="H150" s="206"/>
      <c r="I150" s="111"/>
      <c r="J150" s="112"/>
      <c r="K150" s="18"/>
      <c r="L150" s="51" t="s">
        <v>283</v>
      </c>
      <c r="M150" s="6" t="s">
        <v>851</v>
      </c>
      <c r="N150" s="6">
        <v>1062314264</v>
      </c>
      <c r="O150" s="6" t="s">
        <v>852</v>
      </c>
      <c r="P150" s="6">
        <v>3105096548</v>
      </c>
      <c r="Q150" s="72" t="s">
        <v>853</v>
      </c>
      <c r="R150" s="341"/>
      <c r="S150" s="7"/>
      <c r="T150" s="20"/>
    </row>
    <row r="151" spans="1:20" s="17" customFormat="1" ht="30" hidden="1" customHeight="1" x14ac:dyDescent="0.25">
      <c r="A151" s="242"/>
      <c r="B151" s="296"/>
      <c r="C151" s="232"/>
      <c r="D151" s="232"/>
      <c r="E151" s="232"/>
      <c r="F151" s="233"/>
      <c r="G151" s="232"/>
      <c r="H151" s="239"/>
      <c r="I151" s="113"/>
      <c r="J151" s="114"/>
      <c r="K151" s="18"/>
      <c r="L151" s="51" t="s">
        <v>283</v>
      </c>
      <c r="M151" s="6" t="s">
        <v>814</v>
      </c>
      <c r="N151" s="6">
        <v>66850107</v>
      </c>
      <c r="O151" s="6" t="s">
        <v>815</v>
      </c>
      <c r="P151" s="6" t="s">
        <v>816</v>
      </c>
      <c r="Q151" s="72" t="s">
        <v>122</v>
      </c>
      <c r="R151" s="342"/>
      <c r="S151" s="6"/>
      <c r="T151" s="20"/>
    </row>
    <row r="152" spans="1:20" s="13" customFormat="1" ht="26.25" hidden="1" customHeight="1" x14ac:dyDescent="0.25">
      <c r="A152" s="262">
        <v>890324177</v>
      </c>
      <c r="B152" s="265" t="s">
        <v>123</v>
      </c>
      <c r="C152" s="259" t="s">
        <v>11</v>
      </c>
      <c r="D152" s="205" t="s">
        <v>885</v>
      </c>
      <c r="E152" s="259" t="s">
        <v>82</v>
      </c>
      <c r="F152" s="268">
        <v>5136</v>
      </c>
      <c r="G152" s="259" t="s">
        <v>9</v>
      </c>
      <c r="H152" s="205" t="s">
        <v>427</v>
      </c>
      <c r="I152" s="89" t="s">
        <v>1196</v>
      </c>
      <c r="J152" s="89" t="s">
        <v>1375</v>
      </c>
      <c r="K152" s="14" t="s">
        <v>187</v>
      </c>
      <c r="L152" s="19" t="s">
        <v>186</v>
      </c>
      <c r="M152" s="6" t="s">
        <v>733</v>
      </c>
      <c r="N152" s="7">
        <v>51462425</v>
      </c>
      <c r="O152" s="4" t="s">
        <v>734</v>
      </c>
      <c r="P152" s="4">
        <v>3128712652</v>
      </c>
      <c r="Q152" s="72" t="s">
        <v>124</v>
      </c>
      <c r="R152" s="237" t="s">
        <v>1195</v>
      </c>
      <c r="S152" s="6" t="s">
        <v>1288</v>
      </c>
      <c r="T152" s="6" t="s">
        <v>1534</v>
      </c>
    </row>
    <row r="153" spans="1:20" s="13" customFormat="1" ht="26.25" hidden="1" customHeight="1" x14ac:dyDescent="0.25">
      <c r="A153" s="263"/>
      <c r="B153" s="266"/>
      <c r="C153" s="260"/>
      <c r="D153" s="214"/>
      <c r="E153" s="260"/>
      <c r="F153" s="269"/>
      <c r="G153" s="260"/>
      <c r="H153" s="206"/>
      <c r="I153" s="14" t="s">
        <v>1123</v>
      </c>
      <c r="J153" s="14" t="s">
        <v>1123</v>
      </c>
      <c r="K153" s="14"/>
      <c r="L153" s="19" t="s">
        <v>186</v>
      </c>
      <c r="M153" s="6" t="s">
        <v>735</v>
      </c>
      <c r="N153" s="7">
        <v>1151969462</v>
      </c>
      <c r="O153" s="4" t="s">
        <v>736</v>
      </c>
      <c r="P153" s="39" t="s">
        <v>737</v>
      </c>
      <c r="Q153" s="72" t="s">
        <v>738</v>
      </c>
      <c r="R153" s="240"/>
      <c r="S153" s="20"/>
      <c r="T153" s="6"/>
    </row>
    <row r="154" spans="1:20" s="13" customFormat="1" ht="26.25" hidden="1" customHeight="1" x14ac:dyDescent="0.25">
      <c r="A154" s="263"/>
      <c r="B154" s="266"/>
      <c r="C154" s="260"/>
      <c r="D154" s="214"/>
      <c r="E154" s="260"/>
      <c r="F154" s="269"/>
      <c r="G154" s="260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739</v>
      </c>
      <c r="N154" s="6">
        <v>31528300</v>
      </c>
      <c r="O154" s="4" t="s">
        <v>740</v>
      </c>
      <c r="P154" s="4">
        <v>3173868813</v>
      </c>
      <c r="Q154" s="73" t="s">
        <v>741</v>
      </c>
      <c r="R154" s="240"/>
      <c r="S154" s="7"/>
      <c r="T154" s="20"/>
    </row>
    <row r="155" spans="1:20" s="13" customFormat="1" ht="26.25" hidden="1" customHeight="1" x14ac:dyDescent="0.25">
      <c r="A155" s="264"/>
      <c r="B155" s="267"/>
      <c r="C155" s="261"/>
      <c r="D155" s="232"/>
      <c r="E155" s="261"/>
      <c r="F155" s="270"/>
      <c r="G155" s="261"/>
      <c r="H155" s="239"/>
      <c r="I155" s="14" t="s">
        <v>1123</v>
      </c>
      <c r="J155" s="14" t="s">
        <v>1123</v>
      </c>
      <c r="K155" s="14"/>
      <c r="L155" s="19" t="s">
        <v>186</v>
      </c>
      <c r="M155" s="6" t="s">
        <v>742</v>
      </c>
      <c r="N155" s="6">
        <v>25289905</v>
      </c>
      <c r="O155" s="4" t="s">
        <v>743</v>
      </c>
      <c r="P155" s="4">
        <v>3007052758</v>
      </c>
      <c r="Q155" s="73" t="s">
        <v>744</v>
      </c>
      <c r="R155" s="241"/>
      <c r="S155" s="7"/>
      <c r="T155" s="6"/>
    </row>
    <row r="156" spans="1:20" s="17" customFormat="1" ht="25.5" hidden="1" customHeight="1" x14ac:dyDescent="0.25">
      <c r="A156" s="223">
        <v>890307200</v>
      </c>
      <c r="B156" s="225" t="s">
        <v>78</v>
      </c>
      <c r="C156" s="205" t="s">
        <v>11</v>
      </c>
      <c r="D156" s="205" t="s">
        <v>745</v>
      </c>
      <c r="E156" s="205" t="s">
        <v>79</v>
      </c>
      <c r="F156" s="221">
        <v>3030</v>
      </c>
      <c r="G156" s="205" t="s">
        <v>9</v>
      </c>
      <c r="H156" s="205" t="s">
        <v>1064</v>
      </c>
      <c r="I156" s="103" t="s">
        <v>1063</v>
      </c>
      <c r="J156" s="103" t="s">
        <v>1459</v>
      </c>
      <c r="K156" s="18" t="s">
        <v>187</v>
      </c>
      <c r="L156" s="51" t="s">
        <v>283</v>
      </c>
      <c r="M156" s="6" t="s">
        <v>746</v>
      </c>
      <c r="N156" s="6">
        <v>16866540</v>
      </c>
      <c r="O156" s="6" t="s">
        <v>747</v>
      </c>
      <c r="P156" s="6">
        <v>3174202281</v>
      </c>
      <c r="Q156" s="72" t="s">
        <v>748</v>
      </c>
      <c r="R156" s="215" t="s">
        <v>1455</v>
      </c>
      <c r="S156" s="6"/>
      <c r="T156" s="6"/>
    </row>
    <row r="157" spans="1:20" s="17" customFormat="1" ht="25.5" hidden="1" customHeight="1" x14ac:dyDescent="0.25">
      <c r="A157" s="224"/>
      <c r="B157" s="226"/>
      <c r="C157" s="214"/>
      <c r="D157" s="214"/>
      <c r="E157" s="214"/>
      <c r="F157" s="222"/>
      <c r="G157" s="214"/>
      <c r="H157" s="206"/>
      <c r="I157" s="109"/>
      <c r="J157" s="110"/>
      <c r="K157" s="18"/>
      <c r="L157" s="51" t="s">
        <v>283</v>
      </c>
      <c r="M157" s="6" t="s">
        <v>1012</v>
      </c>
      <c r="N157" s="6">
        <v>1006051250</v>
      </c>
      <c r="O157" s="6" t="s">
        <v>761</v>
      </c>
      <c r="P157" s="6">
        <v>3175324437</v>
      </c>
      <c r="Q157" s="72" t="s">
        <v>1011</v>
      </c>
      <c r="R157" s="216"/>
      <c r="S157" s="7"/>
      <c r="T157" s="20"/>
    </row>
    <row r="158" spans="1:20" s="17" customFormat="1" ht="25.5" hidden="1" customHeight="1" x14ac:dyDescent="0.25">
      <c r="A158" s="244"/>
      <c r="B158" s="245"/>
      <c r="C158" s="232"/>
      <c r="D158" s="232"/>
      <c r="E158" s="232"/>
      <c r="F158" s="233"/>
      <c r="G158" s="232"/>
      <c r="H158" s="239"/>
      <c r="I158" s="113"/>
      <c r="J158" s="114"/>
      <c r="K158" s="18"/>
      <c r="L158" s="51" t="s">
        <v>283</v>
      </c>
      <c r="M158" s="6" t="s">
        <v>752</v>
      </c>
      <c r="N158" s="6">
        <v>87574808</v>
      </c>
      <c r="O158" s="6" t="s">
        <v>753</v>
      </c>
      <c r="P158" s="6" t="s">
        <v>754</v>
      </c>
      <c r="Q158" s="72" t="s">
        <v>80</v>
      </c>
      <c r="R158" s="255"/>
      <c r="S158" s="6"/>
      <c r="T158" s="6"/>
    </row>
    <row r="159" spans="1:20" s="17" customFormat="1" ht="30.75" hidden="1" customHeight="1" x14ac:dyDescent="0.25">
      <c r="A159" s="223">
        <v>890300513</v>
      </c>
      <c r="B159" s="225" t="s">
        <v>81</v>
      </c>
      <c r="C159" s="205" t="s">
        <v>11</v>
      </c>
      <c r="D159" s="205" t="s">
        <v>1256</v>
      </c>
      <c r="E159" s="205" t="s">
        <v>82</v>
      </c>
      <c r="F159" s="221">
        <v>1495</v>
      </c>
      <c r="G159" s="205" t="s">
        <v>9</v>
      </c>
      <c r="H159" s="205" t="s">
        <v>440</v>
      </c>
      <c r="I159" s="103" t="s">
        <v>429</v>
      </c>
      <c r="J159" s="103" t="s">
        <v>1376</v>
      </c>
      <c r="K159" s="18" t="s">
        <v>187</v>
      </c>
      <c r="L159" s="51" t="s">
        <v>283</v>
      </c>
      <c r="M159" s="16" t="s">
        <v>755</v>
      </c>
      <c r="N159" s="6">
        <v>31995661</v>
      </c>
      <c r="O159" s="6" t="s">
        <v>756</v>
      </c>
      <c r="P159" s="6">
        <v>3113006972</v>
      </c>
      <c r="Q159" s="78" t="s">
        <v>83</v>
      </c>
      <c r="R159" s="215" t="s">
        <v>1269</v>
      </c>
      <c r="S159" s="6"/>
      <c r="T159" s="6"/>
    </row>
    <row r="160" spans="1:20" s="17" customFormat="1" ht="30.75" hidden="1" customHeight="1" x14ac:dyDescent="0.25">
      <c r="A160" s="224"/>
      <c r="B160" s="226"/>
      <c r="C160" s="214"/>
      <c r="D160" s="214"/>
      <c r="E160" s="214"/>
      <c r="F160" s="222"/>
      <c r="G160" s="214"/>
      <c r="H160" s="206"/>
      <c r="I160" s="14" t="s">
        <v>1123</v>
      </c>
      <c r="J160" s="14" t="s">
        <v>1123</v>
      </c>
      <c r="K160" s="18"/>
      <c r="L160" s="51" t="s">
        <v>283</v>
      </c>
      <c r="M160" s="6" t="s">
        <v>757</v>
      </c>
      <c r="N160" s="6">
        <v>1130640101</v>
      </c>
      <c r="O160" s="6" t="s">
        <v>580</v>
      </c>
      <c r="P160" s="6">
        <v>3178399106</v>
      </c>
      <c r="Q160" s="72" t="s">
        <v>758</v>
      </c>
      <c r="R160" s="254"/>
      <c r="S160" s="7"/>
      <c r="T160" s="20"/>
    </row>
    <row r="161" spans="1:20" s="17" customFormat="1" ht="30.75" hidden="1" customHeight="1" x14ac:dyDescent="0.25">
      <c r="A161" s="224"/>
      <c r="B161" s="226"/>
      <c r="C161" s="214"/>
      <c r="D161" s="214"/>
      <c r="E161" s="214"/>
      <c r="F161" s="222"/>
      <c r="G161" s="214"/>
      <c r="H161" s="206"/>
      <c r="I161" s="14" t="s">
        <v>1123</v>
      </c>
      <c r="J161" s="14" t="s">
        <v>1123</v>
      </c>
      <c r="K161" s="18"/>
      <c r="L161" s="51" t="s">
        <v>283</v>
      </c>
      <c r="M161" s="6" t="s">
        <v>879</v>
      </c>
      <c r="N161" s="29"/>
      <c r="O161" s="6" t="s">
        <v>880</v>
      </c>
      <c r="P161" s="29"/>
      <c r="Q161" s="72" t="s">
        <v>881</v>
      </c>
      <c r="R161" s="254"/>
      <c r="S161" s="6"/>
      <c r="T161" s="6"/>
    </row>
    <row r="162" spans="1:20" s="17" customFormat="1" ht="30.75" hidden="1" customHeight="1" x14ac:dyDescent="0.25">
      <c r="A162" s="224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1100</v>
      </c>
      <c r="N162" s="6">
        <v>1107510046</v>
      </c>
      <c r="O162" s="6" t="s">
        <v>246</v>
      </c>
      <c r="P162" s="6">
        <v>3164875769</v>
      </c>
      <c r="Q162" s="72" t="s">
        <v>1169</v>
      </c>
      <c r="R162" s="254"/>
      <c r="S162" s="6"/>
      <c r="T162" s="6"/>
    </row>
    <row r="163" spans="1:20" s="17" customFormat="1" ht="30.75" hidden="1" customHeight="1" x14ac:dyDescent="0.25">
      <c r="A163" s="224"/>
      <c r="B163" s="226"/>
      <c r="C163" s="214"/>
      <c r="D163" s="214"/>
      <c r="E163" s="214"/>
      <c r="F163" s="222"/>
      <c r="G163" s="214"/>
      <c r="H163" s="206"/>
      <c r="I163" s="14" t="s">
        <v>1123</v>
      </c>
      <c r="J163" s="14" t="s">
        <v>1123</v>
      </c>
      <c r="K163" s="18"/>
      <c r="L163" s="51" t="s">
        <v>283</v>
      </c>
      <c r="M163" s="4" t="s">
        <v>889</v>
      </c>
      <c r="N163" s="4">
        <v>1130681716</v>
      </c>
      <c r="O163" s="4" t="s">
        <v>890</v>
      </c>
      <c r="P163" s="4">
        <v>3164255219</v>
      </c>
      <c r="Q163" s="72" t="s">
        <v>759</v>
      </c>
      <c r="R163" s="254"/>
      <c r="S163" s="6"/>
      <c r="T163" s="6"/>
    </row>
    <row r="164" spans="1:20" s="17" customFormat="1" ht="30.75" hidden="1" customHeight="1" x14ac:dyDescent="0.25">
      <c r="A164" s="244"/>
      <c r="B164" s="245"/>
      <c r="C164" s="232"/>
      <c r="D164" s="232"/>
      <c r="E164" s="232"/>
      <c r="F164" s="233"/>
      <c r="G164" s="232"/>
      <c r="H164" s="239"/>
      <c r="I164" s="14" t="s">
        <v>1123</v>
      </c>
      <c r="J164" s="14" t="s">
        <v>1123</v>
      </c>
      <c r="K164" s="18"/>
      <c r="L164" s="51" t="s">
        <v>283</v>
      </c>
      <c r="M164" s="4" t="s">
        <v>760</v>
      </c>
      <c r="N164" s="4">
        <v>1062304528</v>
      </c>
      <c r="O164" s="4" t="s">
        <v>761</v>
      </c>
      <c r="P164" s="4" t="s">
        <v>762</v>
      </c>
      <c r="Q164" s="78" t="s">
        <v>763</v>
      </c>
      <c r="R164" s="255"/>
      <c r="S164" s="6"/>
      <c r="T164" s="6"/>
    </row>
    <row r="165" spans="1:20" s="17" customFormat="1" ht="45.75" hidden="1" customHeight="1" x14ac:dyDescent="0.25">
      <c r="A165" s="262">
        <v>900771349</v>
      </c>
      <c r="B165" s="265" t="s">
        <v>84</v>
      </c>
      <c r="C165" s="259" t="s">
        <v>11</v>
      </c>
      <c r="D165" s="205" t="s">
        <v>899</v>
      </c>
      <c r="E165" s="205" t="s">
        <v>82</v>
      </c>
      <c r="F165" s="268">
        <v>680</v>
      </c>
      <c r="G165" s="259" t="s">
        <v>9</v>
      </c>
      <c r="H165" s="205" t="s">
        <v>442</v>
      </c>
      <c r="I165" s="103" t="s">
        <v>296</v>
      </c>
      <c r="J165" s="89" t="s">
        <v>296</v>
      </c>
      <c r="K165" s="14" t="s">
        <v>187</v>
      </c>
      <c r="L165" s="19" t="s">
        <v>186</v>
      </c>
      <c r="M165" s="14" t="s">
        <v>908</v>
      </c>
      <c r="N165" s="14" t="s">
        <v>909</v>
      </c>
      <c r="O165" s="18" t="s">
        <v>910</v>
      </c>
      <c r="P165" s="14" t="s">
        <v>911</v>
      </c>
      <c r="Q165" s="72" t="s">
        <v>912</v>
      </c>
      <c r="R165" s="215" t="s">
        <v>1261</v>
      </c>
      <c r="S165" s="6"/>
      <c r="T165" s="6"/>
    </row>
    <row r="166" spans="1:20" s="17" customFormat="1" ht="45.75" hidden="1" customHeight="1" x14ac:dyDescent="0.25">
      <c r="A166" s="263"/>
      <c r="B166" s="266"/>
      <c r="C166" s="260"/>
      <c r="D166" s="214"/>
      <c r="E166" s="214"/>
      <c r="F166" s="269"/>
      <c r="G166" s="260"/>
      <c r="H166" s="206"/>
      <c r="I166" s="14" t="s">
        <v>1123</v>
      </c>
      <c r="J166" s="14" t="s">
        <v>1123</v>
      </c>
      <c r="K166" s="14"/>
      <c r="L166" s="19" t="s">
        <v>186</v>
      </c>
      <c r="M166" s="14" t="s">
        <v>914</v>
      </c>
      <c r="N166" s="14" t="s">
        <v>916</v>
      </c>
      <c r="O166" s="18" t="s">
        <v>910</v>
      </c>
      <c r="P166" s="14" t="s">
        <v>915</v>
      </c>
      <c r="Q166" s="72" t="s">
        <v>913</v>
      </c>
      <c r="R166" s="254"/>
      <c r="S166" s="7"/>
      <c r="T166" s="6"/>
    </row>
    <row r="167" spans="1:20" s="13" customFormat="1" ht="45.75" hidden="1" customHeight="1" x14ac:dyDescent="0.25">
      <c r="A167" s="264"/>
      <c r="B167" s="267"/>
      <c r="C167" s="261"/>
      <c r="D167" s="232"/>
      <c r="E167" s="232"/>
      <c r="F167" s="270"/>
      <c r="G167" s="261"/>
      <c r="H167" s="239"/>
      <c r="I167" s="14" t="s">
        <v>1123</v>
      </c>
      <c r="J167" s="14" t="s">
        <v>1123</v>
      </c>
      <c r="K167" s="14"/>
      <c r="L167" s="19" t="s">
        <v>186</v>
      </c>
      <c r="M167" s="14" t="s">
        <v>811</v>
      </c>
      <c r="N167" s="14" t="s">
        <v>907</v>
      </c>
      <c r="O167" s="18" t="s">
        <v>905</v>
      </c>
      <c r="P167" s="14" t="s">
        <v>906</v>
      </c>
      <c r="Q167" s="72" t="s">
        <v>810</v>
      </c>
      <c r="R167" s="255"/>
      <c r="S167" s="6"/>
      <c r="T167" s="6"/>
    </row>
    <row r="168" spans="1:20" s="17" customFormat="1" ht="39" hidden="1" customHeight="1" x14ac:dyDescent="0.25">
      <c r="A168" s="172">
        <v>800212422</v>
      </c>
      <c r="B168" s="83" t="s">
        <v>85</v>
      </c>
      <c r="C168" s="18" t="s">
        <v>11</v>
      </c>
      <c r="D168" s="18" t="s">
        <v>1243</v>
      </c>
      <c r="E168" s="18" t="s">
        <v>79</v>
      </c>
      <c r="F168" s="24">
        <v>594</v>
      </c>
      <c r="G168" s="18" t="s">
        <v>9</v>
      </c>
      <c r="H168" s="18" t="s">
        <v>430</v>
      </c>
      <c r="I168" s="104" t="s">
        <v>431</v>
      </c>
      <c r="J168" s="104" t="s">
        <v>431</v>
      </c>
      <c r="K168" s="18" t="s">
        <v>187</v>
      </c>
      <c r="L168" s="31" t="s">
        <v>283</v>
      </c>
      <c r="M168" s="6" t="s">
        <v>928</v>
      </c>
      <c r="N168" s="6">
        <v>1107530374</v>
      </c>
      <c r="O168" s="6" t="s">
        <v>799</v>
      </c>
      <c r="P168" s="6" t="s">
        <v>800</v>
      </c>
      <c r="Q168" s="72" t="s">
        <v>801</v>
      </c>
      <c r="R168" s="84" t="s">
        <v>1279</v>
      </c>
      <c r="S168" s="6"/>
      <c r="T168" s="6"/>
    </row>
    <row r="169" spans="1:20" s="17" customFormat="1" ht="39" hidden="1" customHeight="1" x14ac:dyDescent="0.25">
      <c r="A169" s="171">
        <v>900699086</v>
      </c>
      <c r="B169" s="50" t="s">
        <v>1127</v>
      </c>
      <c r="C169" s="9" t="s">
        <v>11</v>
      </c>
      <c r="D169" s="9" t="s">
        <v>1243</v>
      </c>
      <c r="E169" s="9" t="s">
        <v>140</v>
      </c>
      <c r="F169" s="15">
        <v>509</v>
      </c>
      <c r="G169" s="9" t="s">
        <v>9</v>
      </c>
      <c r="H169" s="9" t="s">
        <v>1186</v>
      </c>
      <c r="I169" s="85" t="s">
        <v>431</v>
      </c>
      <c r="J169" s="85" t="s">
        <v>431</v>
      </c>
      <c r="K169" s="18" t="s">
        <v>187</v>
      </c>
      <c r="L169" s="19" t="s">
        <v>186</v>
      </c>
      <c r="M169" s="6" t="s">
        <v>802</v>
      </c>
      <c r="N169" s="20">
        <v>29118875</v>
      </c>
      <c r="O169" s="6" t="s">
        <v>803</v>
      </c>
      <c r="P169" s="6">
        <v>3147404054</v>
      </c>
      <c r="Q169" s="72" t="s">
        <v>86</v>
      </c>
      <c r="R169" s="84" t="s">
        <v>1279</v>
      </c>
      <c r="S169" s="6"/>
      <c r="T169" s="6"/>
    </row>
    <row r="170" spans="1:20" s="17" customFormat="1" ht="39" hidden="1" customHeight="1" x14ac:dyDescent="0.25">
      <c r="A170" s="360">
        <v>900363673</v>
      </c>
      <c r="B170" s="287" t="s">
        <v>847</v>
      </c>
      <c r="C170" s="205" t="s">
        <v>11</v>
      </c>
      <c r="D170" s="205" t="s">
        <v>1243</v>
      </c>
      <c r="E170" s="205" t="s">
        <v>140</v>
      </c>
      <c r="F170" s="221">
        <v>283</v>
      </c>
      <c r="G170" s="205" t="s">
        <v>9</v>
      </c>
      <c r="H170" s="205" t="s">
        <v>443</v>
      </c>
      <c r="I170" s="103" t="s">
        <v>444</v>
      </c>
      <c r="J170" s="103" t="s">
        <v>444</v>
      </c>
      <c r="K170" s="18" t="s">
        <v>187</v>
      </c>
      <c r="L170" s="51" t="s">
        <v>283</v>
      </c>
      <c r="M170" s="6" t="s">
        <v>804</v>
      </c>
      <c r="N170" s="6">
        <v>29177288</v>
      </c>
      <c r="O170" s="6" t="s">
        <v>805</v>
      </c>
      <c r="P170" s="6">
        <v>3137592718</v>
      </c>
      <c r="Q170" s="72" t="s">
        <v>806</v>
      </c>
      <c r="R170" s="253" t="s">
        <v>1279</v>
      </c>
      <c r="S170" s="6"/>
      <c r="T170" s="6"/>
    </row>
    <row r="171" spans="1:20" s="17" customFormat="1" ht="39" hidden="1" customHeight="1" x14ac:dyDescent="0.25">
      <c r="A171" s="361"/>
      <c r="B171" s="288"/>
      <c r="C171" s="232"/>
      <c r="D171" s="232"/>
      <c r="E171" s="232"/>
      <c r="F171" s="233"/>
      <c r="G171" s="232"/>
      <c r="H171" s="239"/>
      <c r="I171" s="14" t="s">
        <v>1123</v>
      </c>
      <c r="J171" s="14" t="s">
        <v>1123</v>
      </c>
      <c r="K171" s="18"/>
      <c r="L171" s="51" t="s">
        <v>283</v>
      </c>
      <c r="M171" s="6" t="s">
        <v>807</v>
      </c>
      <c r="N171" s="6">
        <v>1144096255</v>
      </c>
      <c r="O171" s="6" t="s">
        <v>808</v>
      </c>
      <c r="P171" s="6">
        <v>3142326501</v>
      </c>
      <c r="Q171" s="72" t="s">
        <v>809</v>
      </c>
      <c r="R171" s="289"/>
      <c r="S171" s="7"/>
      <c r="T171" s="6"/>
    </row>
    <row r="172" spans="1:20" s="17" customFormat="1" ht="19.5" hidden="1" customHeight="1" x14ac:dyDescent="0.25">
      <c r="A172" s="217">
        <v>805001157</v>
      </c>
      <c r="B172" s="295" t="s">
        <v>114</v>
      </c>
      <c r="C172" s="205" t="s">
        <v>11</v>
      </c>
      <c r="D172" s="205" t="s">
        <v>764</v>
      </c>
      <c r="E172" s="205" t="s">
        <v>33</v>
      </c>
      <c r="F172" s="221">
        <v>1131</v>
      </c>
      <c r="G172" s="205" t="s">
        <v>9</v>
      </c>
      <c r="H172" s="205" t="s">
        <v>445</v>
      </c>
      <c r="I172" s="103" t="s">
        <v>400</v>
      </c>
      <c r="J172" s="103" t="s">
        <v>433</v>
      </c>
      <c r="K172" s="18" t="s">
        <v>187</v>
      </c>
      <c r="L172" s="19" t="s">
        <v>186</v>
      </c>
      <c r="M172" s="6" t="s">
        <v>765</v>
      </c>
      <c r="N172" s="6">
        <v>1143841636</v>
      </c>
      <c r="O172" s="6" t="s">
        <v>766</v>
      </c>
      <c r="P172" s="6" t="s">
        <v>767</v>
      </c>
      <c r="Q172" s="72" t="s">
        <v>768</v>
      </c>
      <c r="R172" s="312" t="s">
        <v>1274</v>
      </c>
      <c r="S172" s="7"/>
      <c r="T172" s="6"/>
    </row>
    <row r="173" spans="1:20" s="17" customFormat="1" ht="19.5" hidden="1" customHeight="1" x14ac:dyDescent="0.25">
      <c r="A173" s="218"/>
      <c r="B173" s="309"/>
      <c r="C173" s="214"/>
      <c r="D173" s="214"/>
      <c r="E173" s="214"/>
      <c r="F173" s="222"/>
      <c r="G173" s="214"/>
      <c r="H173" s="206"/>
      <c r="I173" s="109"/>
      <c r="J173" s="110"/>
      <c r="K173" s="18"/>
      <c r="L173" s="19" t="s">
        <v>186</v>
      </c>
      <c r="M173" s="6" t="s">
        <v>769</v>
      </c>
      <c r="N173" s="16">
        <v>66968447</v>
      </c>
      <c r="O173" s="6" t="s">
        <v>770</v>
      </c>
      <c r="P173" s="6">
        <v>3108459628</v>
      </c>
      <c r="Q173" s="72" t="s">
        <v>115</v>
      </c>
      <c r="R173" s="337"/>
      <c r="S173" s="7"/>
      <c r="T173" s="20"/>
    </row>
    <row r="174" spans="1:20" s="17" customFormat="1" ht="19.5" hidden="1" customHeight="1" x14ac:dyDescent="0.25">
      <c r="A174" s="218"/>
      <c r="B174" s="309"/>
      <c r="C174" s="214"/>
      <c r="D174" s="214"/>
      <c r="E174" s="214"/>
      <c r="F174" s="222"/>
      <c r="G174" s="214"/>
      <c r="H174" s="206"/>
      <c r="I174" s="111"/>
      <c r="J174" s="112"/>
      <c r="K174" s="18"/>
      <c r="L174" s="19" t="s">
        <v>186</v>
      </c>
      <c r="M174" s="6" t="s">
        <v>1128</v>
      </c>
      <c r="N174" s="76"/>
      <c r="O174" s="6" t="s">
        <v>1129</v>
      </c>
      <c r="P174" s="29"/>
      <c r="Q174" s="72" t="s">
        <v>1130</v>
      </c>
      <c r="R174" s="337"/>
      <c r="S174" s="7"/>
      <c r="T174" s="6"/>
    </row>
    <row r="175" spans="1:20" s="17" customFormat="1" ht="19.5" hidden="1" customHeight="1" x14ac:dyDescent="0.25">
      <c r="A175" s="218"/>
      <c r="B175" s="309"/>
      <c r="C175" s="214"/>
      <c r="D175" s="214"/>
      <c r="E175" s="214"/>
      <c r="F175" s="222"/>
      <c r="G175" s="214"/>
      <c r="H175" s="206"/>
      <c r="I175" s="111"/>
      <c r="J175" s="112"/>
      <c r="K175" s="18"/>
      <c r="L175" s="19" t="s">
        <v>186</v>
      </c>
      <c r="M175" s="6" t="s">
        <v>771</v>
      </c>
      <c r="N175" s="6">
        <v>1144187247</v>
      </c>
      <c r="O175" s="6" t="s">
        <v>772</v>
      </c>
      <c r="P175" s="6">
        <v>3185674233</v>
      </c>
      <c r="Q175" s="72" t="s">
        <v>773</v>
      </c>
      <c r="R175" s="337"/>
      <c r="S175" s="6"/>
      <c r="T175" s="6"/>
    </row>
    <row r="176" spans="1:20" s="17" customFormat="1" ht="19.5" hidden="1" customHeight="1" x14ac:dyDescent="0.25">
      <c r="A176" s="218"/>
      <c r="B176" s="296"/>
      <c r="C176" s="232"/>
      <c r="D176" s="232"/>
      <c r="E176" s="232"/>
      <c r="F176" s="233"/>
      <c r="G176" s="232"/>
      <c r="H176" s="239"/>
      <c r="I176" s="113"/>
      <c r="J176" s="114"/>
      <c r="K176" s="18"/>
      <c r="L176" s="19" t="s">
        <v>186</v>
      </c>
      <c r="M176" s="6" t="s">
        <v>774</v>
      </c>
      <c r="N176" s="6">
        <v>1143830862</v>
      </c>
      <c r="O176" s="6" t="s">
        <v>775</v>
      </c>
      <c r="P176" s="6">
        <v>3008220158</v>
      </c>
      <c r="Q176" s="72" t="s">
        <v>776</v>
      </c>
      <c r="R176" s="338"/>
      <c r="S176" s="6"/>
      <c r="T176" s="6"/>
    </row>
    <row r="177" spans="1:22" s="17" customFormat="1" ht="42.75" hidden="1" customHeight="1" x14ac:dyDescent="0.25">
      <c r="A177" s="224">
        <v>805023423</v>
      </c>
      <c r="B177" s="225" t="s">
        <v>146</v>
      </c>
      <c r="C177" s="205" t="s">
        <v>11</v>
      </c>
      <c r="D177" s="205" t="s">
        <v>778</v>
      </c>
      <c r="E177" s="205" t="s">
        <v>79</v>
      </c>
      <c r="F177" s="221">
        <v>1065</v>
      </c>
      <c r="G177" s="205" t="s">
        <v>9</v>
      </c>
      <c r="H177" s="205" t="s">
        <v>446</v>
      </c>
      <c r="I177" s="85" t="s">
        <v>418</v>
      </c>
      <c r="J177" s="90" t="s">
        <v>1221</v>
      </c>
      <c r="K177" s="18" t="s">
        <v>187</v>
      </c>
      <c r="L177" s="19" t="s">
        <v>186</v>
      </c>
      <c r="M177" s="4" t="s">
        <v>1136</v>
      </c>
      <c r="N177" s="4">
        <v>1113514361</v>
      </c>
      <c r="O177" s="4" t="s">
        <v>1137</v>
      </c>
      <c r="P177" s="39">
        <v>3117024427</v>
      </c>
      <c r="Q177" s="72" t="s">
        <v>147</v>
      </c>
      <c r="R177" s="215" t="s">
        <v>1351</v>
      </c>
      <c r="S177" s="6"/>
      <c r="T177" s="6"/>
    </row>
    <row r="178" spans="1:22" s="17" customFormat="1" ht="42.75" hidden="1" customHeight="1" x14ac:dyDescent="0.25">
      <c r="A178" s="224"/>
      <c r="B178" s="226"/>
      <c r="C178" s="214"/>
      <c r="D178" s="214"/>
      <c r="E178" s="214"/>
      <c r="F178" s="222"/>
      <c r="G178" s="214"/>
      <c r="H178" s="214"/>
      <c r="I178" s="115"/>
      <c r="J178" s="170"/>
      <c r="K178" s="18"/>
      <c r="L178" s="19" t="s">
        <v>186</v>
      </c>
      <c r="M178" s="39" t="s">
        <v>1400</v>
      </c>
      <c r="N178" s="45"/>
      <c r="O178" s="4" t="s">
        <v>1401</v>
      </c>
      <c r="P178" s="173"/>
      <c r="Q178" s="72" t="s">
        <v>1402</v>
      </c>
      <c r="R178" s="216"/>
      <c r="S178" s="6"/>
      <c r="T178" s="6"/>
    </row>
    <row r="179" spans="1:22" s="17" customFormat="1" ht="42.75" hidden="1" customHeight="1" x14ac:dyDescent="0.25">
      <c r="A179" s="224"/>
      <c r="B179" s="226"/>
      <c r="C179" s="214"/>
      <c r="D179" s="214"/>
      <c r="E179" s="214"/>
      <c r="F179" s="222"/>
      <c r="G179" s="214"/>
      <c r="H179" s="214"/>
      <c r="I179" s="115"/>
      <c r="J179" s="170"/>
      <c r="K179" s="18"/>
      <c r="L179" s="19" t="s">
        <v>186</v>
      </c>
      <c r="M179" s="4" t="s">
        <v>1404</v>
      </c>
      <c r="N179" s="45"/>
      <c r="O179" s="4" t="s">
        <v>1405</v>
      </c>
      <c r="P179" s="173"/>
      <c r="Q179" s="72" t="s">
        <v>1403</v>
      </c>
      <c r="R179" s="216"/>
      <c r="S179" s="6" t="s">
        <v>537</v>
      </c>
      <c r="T179" s="6" t="s">
        <v>1550</v>
      </c>
    </row>
    <row r="180" spans="1:22" s="17" customFormat="1" ht="50.25" hidden="1" customHeight="1" x14ac:dyDescent="0.25">
      <c r="A180" s="244"/>
      <c r="B180" s="245"/>
      <c r="C180" s="232"/>
      <c r="D180" s="232"/>
      <c r="E180" s="232"/>
      <c r="F180" s="233"/>
      <c r="G180" s="232"/>
      <c r="H180" s="232"/>
      <c r="I180" s="115"/>
      <c r="J180" s="102"/>
      <c r="K180" s="18"/>
      <c r="L180" s="19" t="s">
        <v>186</v>
      </c>
      <c r="M180" s="4" t="s">
        <v>1350</v>
      </c>
      <c r="N180" s="4">
        <v>1005873592</v>
      </c>
      <c r="O180" s="4" t="s">
        <v>714</v>
      </c>
      <c r="P180" s="39">
        <v>3046205950</v>
      </c>
      <c r="Q180" s="72" t="s">
        <v>1352</v>
      </c>
      <c r="R180" s="251"/>
      <c r="S180" s="6"/>
      <c r="T180" s="6"/>
    </row>
    <row r="181" spans="1:22" s="17" customFormat="1" ht="66.75" hidden="1" customHeight="1" x14ac:dyDescent="0.25">
      <c r="A181" s="171">
        <v>805009741</v>
      </c>
      <c r="B181" s="50" t="s">
        <v>94</v>
      </c>
      <c r="C181" s="9" t="s">
        <v>11</v>
      </c>
      <c r="D181" s="9" t="s">
        <v>678</v>
      </c>
      <c r="E181" s="9" t="s">
        <v>95</v>
      </c>
      <c r="F181" s="15">
        <v>1229</v>
      </c>
      <c r="G181" s="9" t="s">
        <v>9</v>
      </c>
      <c r="H181" s="9" t="s">
        <v>448</v>
      </c>
      <c r="I181" s="79" t="s">
        <v>391</v>
      </c>
      <c r="J181" s="79" t="s">
        <v>1426</v>
      </c>
      <c r="K181" s="18" t="s">
        <v>187</v>
      </c>
      <c r="L181" s="19" t="s">
        <v>186</v>
      </c>
      <c r="M181" s="178" t="s">
        <v>687</v>
      </c>
      <c r="N181" s="180">
        <v>1112485278</v>
      </c>
      <c r="O181" s="178" t="s">
        <v>688</v>
      </c>
      <c r="P181" s="178">
        <v>3164358368</v>
      </c>
      <c r="Q181" s="72" t="s">
        <v>689</v>
      </c>
      <c r="R181" s="175" t="s">
        <v>1443</v>
      </c>
      <c r="S181" s="6"/>
      <c r="T181" s="6"/>
    </row>
    <row r="182" spans="1:22" s="17" customFormat="1" ht="21" hidden="1" customHeight="1" x14ac:dyDescent="0.25">
      <c r="A182" s="262">
        <v>890300625</v>
      </c>
      <c r="B182" s="225" t="s">
        <v>99</v>
      </c>
      <c r="C182" s="259" t="s">
        <v>11</v>
      </c>
      <c r="D182" s="205" t="s">
        <v>678</v>
      </c>
      <c r="E182" s="259" t="s">
        <v>97</v>
      </c>
      <c r="F182" s="268">
        <v>1917</v>
      </c>
      <c r="G182" s="259" t="s">
        <v>9</v>
      </c>
      <c r="H182" s="205" t="s">
        <v>450</v>
      </c>
      <c r="I182" s="69" t="s">
        <v>1425</v>
      </c>
      <c r="J182" s="69" t="s">
        <v>1444</v>
      </c>
      <c r="K182" s="14" t="s">
        <v>187</v>
      </c>
      <c r="L182" s="19" t="s">
        <v>186</v>
      </c>
      <c r="M182" s="4" t="s">
        <v>690</v>
      </c>
      <c r="N182" s="5">
        <v>1193482053</v>
      </c>
      <c r="O182" s="6" t="s">
        <v>691</v>
      </c>
      <c r="P182" s="4">
        <v>3122486421</v>
      </c>
      <c r="Q182" s="72" t="s">
        <v>692</v>
      </c>
      <c r="R182" s="237" t="s">
        <v>1443</v>
      </c>
      <c r="S182" s="6"/>
      <c r="T182" s="6"/>
    </row>
    <row r="183" spans="1:22" s="17" customFormat="1" ht="21" hidden="1" customHeight="1" x14ac:dyDescent="0.25">
      <c r="A183" s="263"/>
      <c r="B183" s="226"/>
      <c r="C183" s="260"/>
      <c r="D183" s="214"/>
      <c r="E183" s="260"/>
      <c r="F183" s="269"/>
      <c r="G183" s="260"/>
      <c r="H183" s="206"/>
      <c r="I183" s="14" t="s">
        <v>1123</v>
      </c>
      <c r="J183" s="14" t="s">
        <v>1123</v>
      </c>
      <c r="K183" s="14"/>
      <c r="L183" s="19" t="s">
        <v>186</v>
      </c>
      <c r="M183" s="4" t="s">
        <v>693</v>
      </c>
      <c r="N183" s="5">
        <v>1017190034</v>
      </c>
      <c r="O183" s="6" t="s">
        <v>694</v>
      </c>
      <c r="P183" s="4">
        <v>3127740025</v>
      </c>
      <c r="Q183" s="72" t="s">
        <v>695</v>
      </c>
      <c r="R183" s="238"/>
      <c r="S183" s="7"/>
      <c r="T183" s="20"/>
    </row>
    <row r="184" spans="1:22" s="17" customFormat="1" ht="21" hidden="1" customHeight="1" x14ac:dyDescent="0.25">
      <c r="A184" s="263"/>
      <c r="B184" s="226"/>
      <c r="C184" s="260"/>
      <c r="D184" s="214"/>
      <c r="E184" s="260"/>
      <c r="F184" s="269"/>
      <c r="G184" s="260"/>
      <c r="H184" s="206"/>
      <c r="I184" s="14" t="s">
        <v>1123</v>
      </c>
      <c r="J184" s="14" t="s">
        <v>1123</v>
      </c>
      <c r="K184" s="14"/>
      <c r="L184" s="19" t="s">
        <v>186</v>
      </c>
      <c r="M184" s="178" t="s">
        <v>1080</v>
      </c>
      <c r="N184" s="180">
        <v>1144081865</v>
      </c>
      <c r="O184" s="181" t="s">
        <v>1082</v>
      </c>
      <c r="P184" s="178">
        <v>3166260698</v>
      </c>
      <c r="Q184" s="72" t="s">
        <v>1081</v>
      </c>
      <c r="R184" s="238"/>
      <c r="S184" s="6"/>
      <c r="T184" s="6"/>
    </row>
    <row r="185" spans="1:22" s="17" customFormat="1" ht="21" hidden="1" customHeight="1" x14ac:dyDescent="0.25">
      <c r="A185" s="263"/>
      <c r="B185" s="226"/>
      <c r="C185" s="260"/>
      <c r="D185" s="214"/>
      <c r="E185" s="260"/>
      <c r="F185" s="269"/>
      <c r="G185" s="260"/>
      <c r="H185" s="206"/>
      <c r="I185" s="14" t="s">
        <v>1123</v>
      </c>
      <c r="J185" s="14" t="s">
        <v>1123</v>
      </c>
      <c r="K185" s="14"/>
      <c r="L185" s="19" t="s">
        <v>186</v>
      </c>
      <c r="M185" s="4" t="s">
        <v>696</v>
      </c>
      <c r="N185" s="5">
        <v>1037643577</v>
      </c>
      <c r="O185" s="6" t="s">
        <v>697</v>
      </c>
      <c r="P185" s="4">
        <v>3106765741</v>
      </c>
      <c r="Q185" s="72" t="s">
        <v>698</v>
      </c>
      <c r="R185" s="238"/>
      <c r="S185" s="6"/>
      <c r="T185" s="6"/>
    </row>
    <row r="186" spans="1:22" s="13" customFormat="1" ht="21" hidden="1" customHeight="1" x14ac:dyDescent="0.25">
      <c r="A186" s="264"/>
      <c r="B186" s="245"/>
      <c r="C186" s="261"/>
      <c r="D186" s="232"/>
      <c r="E186" s="261"/>
      <c r="F186" s="270"/>
      <c r="G186" s="261"/>
      <c r="H186" s="239"/>
      <c r="I186" s="14" t="s">
        <v>1123</v>
      </c>
      <c r="J186" s="14" t="s">
        <v>1123</v>
      </c>
      <c r="K186" s="14"/>
      <c r="L186" s="19" t="s">
        <v>186</v>
      </c>
      <c r="M186" s="4" t="s">
        <v>553</v>
      </c>
      <c r="N186" s="5">
        <v>1144043499</v>
      </c>
      <c r="O186" s="4" t="s">
        <v>554</v>
      </c>
      <c r="P186" s="4">
        <v>3152138501</v>
      </c>
      <c r="Q186" s="77" t="s">
        <v>555</v>
      </c>
      <c r="R186" s="252"/>
      <c r="S186" s="7"/>
      <c r="T186" s="6"/>
    </row>
    <row r="187" spans="1:22" s="13" customFormat="1" ht="17.25" hidden="1" customHeight="1" x14ac:dyDescent="0.25">
      <c r="A187" s="262">
        <v>900406150</v>
      </c>
      <c r="B187" s="265" t="s">
        <v>45</v>
      </c>
      <c r="C187" s="259" t="s">
        <v>11</v>
      </c>
      <c r="D187" s="205" t="s">
        <v>678</v>
      </c>
      <c r="E187" s="259" t="s">
        <v>46</v>
      </c>
      <c r="F187" s="268">
        <v>1917</v>
      </c>
      <c r="G187" s="259" t="s">
        <v>9</v>
      </c>
      <c r="H187" s="205" t="s">
        <v>451</v>
      </c>
      <c r="I187" s="89" t="s">
        <v>292</v>
      </c>
      <c r="J187" s="89" t="s">
        <v>424</v>
      </c>
      <c r="K187" s="14" t="s">
        <v>187</v>
      </c>
      <c r="L187" s="19" t="s">
        <v>186</v>
      </c>
      <c r="M187" s="6" t="s">
        <v>679</v>
      </c>
      <c r="N187" s="7">
        <v>1037603735</v>
      </c>
      <c r="O187" s="6" t="s">
        <v>680</v>
      </c>
      <c r="P187" s="6">
        <v>3117127085</v>
      </c>
      <c r="Q187" s="72" t="s">
        <v>681</v>
      </c>
      <c r="R187" s="237" t="s">
        <v>1443</v>
      </c>
      <c r="S187" s="7"/>
      <c r="T187" s="6"/>
    </row>
    <row r="188" spans="1:22" s="13" customFormat="1" ht="17.25" hidden="1" customHeight="1" x14ac:dyDescent="0.25">
      <c r="A188" s="263"/>
      <c r="B188" s="266"/>
      <c r="C188" s="260"/>
      <c r="D188" s="214"/>
      <c r="E188" s="260"/>
      <c r="F188" s="269"/>
      <c r="G188" s="260"/>
      <c r="H188" s="206"/>
      <c r="I188" s="109"/>
      <c r="J188" s="110"/>
      <c r="K188" s="14"/>
      <c r="L188" s="19" t="s">
        <v>186</v>
      </c>
      <c r="M188" s="177" t="s">
        <v>1429</v>
      </c>
      <c r="N188" s="178">
        <v>1144087915</v>
      </c>
      <c r="O188" s="179" t="s">
        <v>1430</v>
      </c>
      <c r="P188" s="178">
        <v>3163978518</v>
      </c>
      <c r="Q188" s="72" t="s">
        <v>1431</v>
      </c>
      <c r="R188" s="238"/>
      <c r="S188" s="6"/>
      <c r="T188" s="6"/>
    </row>
    <row r="189" spans="1:22" s="13" customFormat="1" ht="17.25" hidden="1" customHeight="1" x14ac:dyDescent="0.25">
      <c r="A189" s="263"/>
      <c r="B189" s="266"/>
      <c r="C189" s="260"/>
      <c r="D189" s="214"/>
      <c r="E189" s="260"/>
      <c r="F189" s="269"/>
      <c r="G189" s="260"/>
      <c r="H189" s="206"/>
      <c r="I189" s="113"/>
      <c r="J189" s="114"/>
      <c r="K189" s="14"/>
      <c r="L189" s="19" t="s">
        <v>186</v>
      </c>
      <c r="M189" s="176" t="s">
        <v>1432</v>
      </c>
      <c r="N189" s="4">
        <v>1140874710</v>
      </c>
      <c r="O189" s="4" t="s">
        <v>838</v>
      </c>
      <c r="P189" s="4">
        <v>3160440121</v>
      </c>
      <c r="Q189" s="72" t="s">
        <v>1433</v>
      </c>
      <c r="R189" s="238"/>
      <c r="S189" s="7"/>
      <c r="T189" s="20"/>
    </row>
    <row r="190" spans="1:22" s="17" customFormat="1" ht="22.5" hidden="1" customHeight="1" x14ac:dyDescent="0.25">
      <c r="A190" s="248">
        <v>890300279</v>
      </c>
      <c r="B190" s="225" t="s">
        <v>48</v>
      </c>
      <c r="C190" s="205" t="s">
        <v>11</v>
      </c>
      <c r="D190" s="205" t="s">
        <v>677</v>
      </c>
      <c r="E190" s="205" t="s">
        <v>46</v>
      </c>
      <c r="F190" s="221">
        <v>6862</v>
      </c>
      <c r="G190" s="205" t="s">
        <v>9</v>
      </c>
      <c r="H190" s="205" t="s">
        <v>428</v>
      </c>
      <c r="I190" s="103" t="s">
        <v>1235</v>
      </c>
      <c r="J190" s="103" t="s">
        <v>1236</v>
      </c>
      <c r="K190" s="18" t="s">
        <v>187</v>
      </c>
      <c r="L190" s="51" t="s">
        <v>283</v>
      </c>
      <c r="M190" s="5" t="s">
        <v>641</v>
      </c>
      <c r="N190" s="5">
        <v>71764475</v>
      </c>
      <c r="O190" s="4" t="s">
        <v>642</v>
      </c>
      <c r="P190" s="4">
        <v>3154329347</v>
      </c>
      <c r="Q190" s="148" t="s">
        <v>643</v>
      </c>
      <c r="R190" s="215" t="s">
        <v>1504</v>
      </c>
      <c r="S190" s="7"/>
      <c r="T190" s="6"/>
    </row>
    <row r="191" spans="1:22" s="17" customFormat="1" ht="22.5" hidden="1" customHeight="1" x14ac:dyDescent="0.25">
      <c r="A191" s="249"/>
      <c r="B191" s="226"/>
      <c r="C191" s="214"/>
      <c r="D191" s="214"/>
      <c r="E191" s="214"/>
      <c r="F191" s="222"/>
      <c r="G191" s="214"/>
      <c r="H191" s="206"/>
      <c r="I191" s="109"/>
      <c r="J191" s="110"/>
      <c r="K191" s="18"/>
      <c r="L191" s="51" t="s">
        <v>283</v>
      </c>
      <c r="M191" s="4" t="s">
        <v>644</v>
      </c>
      <c r="N191" s="35">
        <v>1015450472</v>
      </c>
      <c r="O191" s="26" t="s">
        <v>645</v>
      </c>
      <c r="P191" s="4" t="s">
        <v>646</v>
      </c>
      <c r="Q191" s="148" t="s">
        <v>647</v>
      </c>
      <c r="R191" s="216"/>
      <c r="S191" s="6"/>
      <c r="T191" s="6"/>
      <c r="V191" s="52"/>
    </row>
    <row r="192" spans="1:22" s="17" customFormat="1" ht="22.5" hidden="1" customHeight="1" x14ac:dyDescent="0.25">
      <c r="A192" s="249"/>
      <c r="B192" s="226"/>
      <c r="C192" s="214"/>
      <c r="D192" s="214"/>
      <c r="E192" s="214"/>
      <c r="F192" s="222"/>
      <c r="G192" s="214"/>
      <c r="H192" s="206"/>
      <c r="I192" s="111"/>
      <c r="J192" s="112"/>
      <c r="K192" s="18"/>
      <c r="L192" s="51" t="s">
        <v>283</v>
      </c>
      <c r="M192" s="6" t="s">
        <v>648</v>
      </c>
      <c r="N192" s="7">
        <v>11440064405</v>
      </c>
      <c r="O192" s="17" t="s">
        <v>649</v>
      </c>
      <c r="P192" s="6">
        <v>3165377699</v>
      </c>
      <c r="Q192" s="148" t="s">
        <v>650</v>
      </c>
      <c r="R192" s="216"/>
      <c r="S192" s="6"/>
      <c r="T192" s="6"/>
    </row>
    <row r="193" spans="1:20" s="17" customFormat="1" ht="22.5" hidden="1" customHeight="1" x14ac:dyDescent="0.25">
      <c r="A193" s="249"/>
      <c r="B193" s="226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6" t="s">
        <v>651</v>
      </c>
      <c r="N193" s="7">
        <v>1144197568</v>
      </c>
      <c r="O193" s="6" t="s">
        <v>652</v>
      </c>
      <c r="P193" s="6">
        <v>3186967405</v>
      </c>
      <c r="Q193" s="149" t="s">
        <v>653</v>
      </c>
      <c r="R193" s="216"/>
      <c r="S193" s="6"/>
      <c r="T193" s="6"/>
    </row>
    <row r="194" spans="1:20" s="17" customFormat="1" ht="22.5" hidden="1" customHeight="1" x14ac:dyDescent="0.25">
      <c r="A194" s="249"/>
      <c r="B194" s="226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187" t="s">
        <v>1496</v>
      </c>
      <c r="N194" s="188">
        <v>1143829267</v>
      </c>
      <c r="O194" s="187" t="s">
        <v>1498</v>
      </c>
      <c r="P194" s="187">
        <v>3173883663</v>
      </c>
      <c r="Q194" s="131" t="s">
        <v>1497</v>
      </c>
      <c r="R194" s="216"/>
      <c r="S194" s="6"/>
      <c r="T194" s="6"/>
    </row>
    <row r="195" spans="1:20" s="17" customFormat="1" ht="22.5" hidden="1" customHeight="1" x14ac:dyDescent="0.25">
      <c r="A195" s="249"/>
      <c r="B195" s="226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6" t="s">
        <v>1341</v>
      </c>
      <c r="N195" s="7">
        <v>1144193641</v>
      </c>
      <c r="O195" s="6" t="s">
        <v>891</v>
      </c>
      <c r="P195" s="6">
        <v>3132061843</v>
      </c>
      <c r="Q195" s="149" t="s">
        <v>1342</v>
      </c>
      <c r="R195" s="216"/>
      <c r="S195" s="6"/>
      <c r="T195" s="6"/>
    </row>
    <row r="196" spans="1:20" s="17" customFormat="1" ht="22.5" hidden="1" customHeight="1" x14ac:dyDescent="0.25">
      <c r="A196" s="249"/>
      <c r="B196" s="226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187" t="s">
        <v>654</v>
      </c>
      <c r="N196" s="7">
        <v>1014296671</v>
      </c>
      <c r="O196" s="6" t="s">
        <v>655</v>
      </c>
      <c r="P196" s="6">
        <v>3196832552</v>
      </c>
      <c r="Q196" s="149" t="s">
        <v>656</v>
      </c>
      <c r="R196" s="216"/>
      <c r="S196" s="7"/>
      <c r="T196" s="6"/>
    </row>
    <row r="197" spans="1:20" s="17" customFormat="1" ht="22.5" hidden="1" customHeight="1" x14ac:dyDescent="0.25">
      <c r="A197" s="249"/>
      <c r="B197" s="226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4" t="s">
        <v>657</v>
      </c>
      <c r="N197" s="5">
        <v>1112490039</v>
      </c>
      <c r="O197" s="4" t="s">
        <v>658</v>
      </c>
      <c r="P197" s="4">
        <v>3137481869</v>
      </c>
      <c r="Q197" s="149" t="s">
        <v>659</v>
      </c>
      <c r="R197" s="216"/>
      <c r="S197" s="6"/>
      <c r="T197" s="6"/>
    </row>
    <row r="198" spans="1:20" s="17" customFormat="1" ht="22.5" hidden="1" customHeight="1" x14ac:dyDescent="0.25">
      <c r="A198" s="249"/>
      <c r="B198" s="226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4" t="s">
        <v>660</v>
      </c>
      <c r="N198" s="5">
        <v>1130683325</v>
      </c>
      <c r="O198" s="4" t="s">
        <v>597</v>
      </c>
      <c r="P198" s="4">
        <v>3022881702</v>
      </c>
      <c r="Q198" s="149" t="s">
        <v>661</v>
      </c>
      <c r="R198" s="216"/>
      <c r="S198" s="6"/>
      <c r="T198" s="6"/>
    </row>
    <row r="199" spans="1:20" s="17" customFormat="1" ht="22.5" hidden="1" customHeight="1" x14ac:dyDescent="0.25">
      <c r="A199" s="249"/>
      <c r="B199" s="226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189" t="s">
        <v>662</v>
      </c>
      <c r="N199" s="5">
        <v>1151938391</v>
      </c>
      <c r="O199" s="4" t="s">
        <v>663</v>
      </c>
      <c r="P199" s="4">
        <v>3166984366</v>
      </c>
      <c r="Q199" s="149" t="s">
        <v>664</v>
      </c>
      <c r="R199" s="216"/>
      <c r="S199" s="6"/>
      <c r="T199" s="6"/>
    </row>
    <row r="200" spans="1:20" s="17" customFormat="1" ht="22.5" hidden="1" customHeight="1" x14ac:dyDescent="0.25">
      <c r="A200" s="249"/>
      <c r="B200" s="226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4" t="s">
        <v>665</v>
      </c>
      <c r="N200" s="5">
        <v>1144188642</v>
      </c>
      <c r="O200" s="4" t="s">
        <v>663</v>
      </c>
      <c r="P200" s="4">
        <v>3188682156</v>
      </c>
      <c r="Q200" s="149" t="s">
        <v>666</v>
      </c>
      <c r="R200" s="216"/>
      <c r="S200" s="6"/>
      <c r="T200" s="6"/>
    </row>
    <row r="201" spans="1:20" s="17" customFormat="1" ht="22.5" hidden="1" customHeight="1" x14ac:dyDescent="0.25">
      <c r="A201" s="249"/>
      <c r="B201" s="226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4" t="s">
        <v>667</v>
      </c>
      <c r="N201" s="35">
        <v>67010362</v>
      </c>
      <c r="O201" s="4" t="s">
        <v>668</v>
      </c>
      <c r="P201" s="4">
        <v>3117098393</v>
      </c>
      <c r="Q201" s="149" t="s">
        <v>669</v>
      </c>
      <c r="R201" s="216"/>
      <c r="S201" s="6"/>
      <c r="T201" s="6"/>
    </row>
    <row r="202" spans="1:20" s="17" customFormat="1" ht="22.5" hidden="1" customHeight="1" x14ac:dyDescent="0.25">
      <c r="A202" s="249"/>
      <c r="B202" s="226"/>
      <c r="C202" s="214"/>
      <c r="D202" s="214"/>
      <c r="E202" s="214"/>
      <c r="F202" s="222"/>
      <c r="G202" s="214"/>
      <c r="H202" s="206"/>
      <c r="I202" s="111"/>
      <c r="J202" s="112"/>
      <c r="K202" s="18"/>
      <c r="L202" s="51" t="s">
        <v>283</v>
      </c>
      <c r="M202" s="189" t="s">
        <v>1499</v>
      </c>
      <c r="N202" s="190">
        <v>1232401976</v>
      </c>
      <c r="O202" s="189" t="s">
        <v>1500</v>
      </c>
      <c r="P202" s="189">
        <v>3184558690</v>
      </c>
      <c r="Q202" s="131" t="s">
        <v>1501</v>
      </c>
      <c r="R202" s="216"/>
      <c r="S202" s="6"/>
      <c r="T202" s="6"/>
    </row>
    <row r="203" spans="1:20" s="17" customFormat="1" ht="22.5" hidden="1" customHeight="1" x14ac:dyDescent="0.25">
      <c r="A203" s="250"/>
      <c r="B203" s="245"/>
      <c r="C203" s="232"/>
      <c r="D203" s="232"/>
      <c r="E203" s="232"/>
      <c r="F203" s="233"/>
      <c r="G203" s="232"/>
      <c r="H203" s="239"/>
      <c r="I203" s="113"/>
      <c r="J203" s="114"/>
      <c r="K203" s="18"/>
      <c r="L203" s="51" t="s">
        <v>283</v>
      </c>
      <c r="M203" s="6" t="s">
        <v>673</v>
      </c>
      <c r="N203" s="7">
        <v>1148956256</v>
      </c>
      <c r="O203" s="6" t="s">
        <v>674</v>
      </c>
      <c r="P203" s="6" t="s">
        <v>675</v>
      </c>
      <c r="Q203" s="149" t="s">
        <v>676</v>
      </c>
      <c r="R203" s="251"/>
      <c r="S203" s="6"/>
      <c r="T203" s="6"/>
    </row>
    <row r="204" spans="1:20" s="17" customFormat="1" ht="28.5" hidden="1" customHeight="1" x14ac:dyDescent="0.25">
      <c r="A204" s="223">
        <v>900378212</v>
      </c>
      <c r="B204" s="225" t="s">
        <v>1153</v>
      </c>
      <c r="C204" s="205" t="s">
        <v>11</v>
      </c>
      <c r="D204" s="205" t="s">
        <v>639</v>
      </c>
      <c r="E204" s="205" t="s">
        <v>46</v>
      </c>
      <c r="F204" s="221">
        <v>2052</v>
      </c>
      <c r="G204" s="205" t="s">
        <v>9</v>
      </c>
      <c r="H204" s="205" t="s">
        <v>950</v>
      </c>
      <c r="I204" s="103" t="s">
        <v>1115</v>
      </c>
      <c r="J204" s="103" t="s">
        <v>1219</v>
      </c>
      <c r="K204" s="86" t="s">
        <v>202</v>
      </c>
      <c r="L204" s="19" t="s">
        <v>186</v>
      </c>
      <c r="M204" s="6" t="s">
        <v>504</v>
      </c>
      <c r="N204" s="6">
        <v>55248830</v>
      </c>
      <c r="O204" s="6" t="s">
        <v>505</v>
      </c>
      <c r="P204" s="6" t="s">
        <v>506</v>
      </c>
      <c r="Q204" s="72" t="s">
        <v>507</v>
      </c>
      <c r="R204" s="215" t="s">
        <v>1388</v>
      </c>
      <c r="S204" s="6"/>
      <c r="T204" s="6"/>
    </row>
    <row r="205" spans="1:20" s="17" customFormat="1" ht="28.5" hidden="1" customHeight="1" x14ac:dyDescent="0.25">
      <c r="A205" s="224"/>
      <c r="B205" s="226"/>
      <c r="C205" s="214"/>
      <c r="D205" s="214"/>
      <c r="E205" s="214"/>
      <c r="F205" s="222"/>
      <c r="G205" s="214"/>
      <c r="H205" s="206"/>
      <c r="I205" s="109"/>
      <c r="J205" s="110"/>
      <c r="K205" s="18"/>
      <c r="L205" s="19" t="s">
        <v>186</v>
      </c>
      <c r="M205" s="4" t="s">
        <v>508</v>
      </c>
      <c r="N205" s="4">
        <v>1143869669</v>
      </c>
      <c r="O205" s="4" t="s">
        <v>509</v>
      </c>
      <c r="P205" s="26">
        <v>3045227390</v>
      </c>
      <c r="Q205" s="72" t="s">
        <v>510</v>
      </c>
      <c r="R205" s="216"/>
      <c r="S205" s="6" t="s">
        <v>537</v>
      </c>
      <c r="T205" s="6" t="s">
        <v>1532</v>
      </c>
    </row>
    <row r="206" spans="1:20" s="17" customFormat="1" ht="28.5" hidden="1" customHeight="1" x14ac:dyDescent="0.25">
      <c r="A206" s="224"/>
      <c r="B206" s="226"/>
      <c r="C206" s="214"/>
      <c r="D206" s="214"/>
      <c r="E206" s="214"/>
      <c r="F206" s="222"/>
      <c r="G206" s="214"/>
      <c r="H206" s="206"/>
      <c r="I206" s="111"/>
      <c r="J206" s="112"/>
      <c r="K206" s="18"/>
      <c r="L206" s="19" t="s">
        <v>186</v>
      </c>
      <c r="M206" s="6" t="s">
        <v>511</v>
      </c>
      <c r="N206" s="6">
        <v>31483108</v>
      </c>
      <c r="O206" s="6" t="s">
        <v>512</v>
      </c>
      <c r="P206" s="6">
        <v>3016172204</v>
      </c>
      <c r="Q206" s="72" t="s">
        <v>513</v>
      </c>
      <c r="R206" s="216"/>
      <c r="S206" s="6"/>
      <c r="T206" s="6"/>
    </row>
    <row r="207" spans="1:20" s="17" customFormat="1" ht="28.5" hidden="1" customHeight="1" x14ac:dyDescent="0.25">
      <c r="A207" s="224"/>
      <c r="B207" s="226"/>
      <c r="C207" s="214"/>
      <c r="D207" s="214"/>
      <c r="E207" s="214"/>
      <c r="F207" s="222"/>
      <c r="G207" s="214"/>
      <c r="H207" s="206"/>
      <c r="I207" s="111"/>
      <c r="J207" s="112"/>
      <c r="K207" s="18"/>
      <c r="L207" s="19" t="s">
        <v>186</v>
      </c>
      <c r="M207" s="6" t="s">
        <v>951</v>
      </c>
      <c r="N207" s="6">
        <v>31322644</v>
      </c>
      <c r="O207" s="6" t="s">
        <v>953</v>
      </c>
      <c r="P207" s="6">
        <v>3165186763</v>
      </c>
      <c r="Q207" s="72" t="s">
        <v>952</v>
      </c>
      <c r="R207" s="216"/>
      <c r="S207" s="6"/>
      <c r="T207" s="6"/>
    </row>
    <row r="208" spans="1:20" s="17" customFormat="1" ht="28.5" hidden="1" customHeight="1" x14ac:dyDescent="0.25">
      <c r="A208" s="224"/>
      <c r="B208" s="226"/>
      <c r="C208" s="214"/>
      <c r="D208" s="214"/>
      <c r="E208" s="214"/>
      <c r="F208" s="222"/>
      <c r="G208" s="214"/>
      <c r="H208" s="206"/>
      <c r="I208" s="111"/>
      <c r="J208" s="112"/>
      <c r="K208" s="18"/>
      <c r="L208" s="19" t="s">
        <v>186</v>
      </c>
      <c r="M208" s="6" t="s">
        <v>514</v>
      </c>
      <c r="N208" s="6">
        <v>1061791504</v>
      </c>
      <c r="O208" s="6" t="s">
        <v>246</v>
      </c>
      <c r="P208" s="6">
        <v>3212546041</v>
      </c>
      <c r="Q208" s="72" t="s">
        <v>515</v>
      </c>
      <c r="R208" s="216"/>
      <c r="S208" s="6"/>
      <c r="T208" s="6"/>
    </row>
    <row r="209" spans="1:21" s="17" customFormat="1" ht="28.5" hidden="1" customHeight="1" x14ac:dyDescent="0.25">
      <c r="A209" s="244"/>
      <c r="B209" s="245"/>
      <c r="C209" s="232"/>
      <c r="D209" s="232"/>
      <c r="E209" s="232"/>
      <c r="F209" s="233"/>
      <c r="G209" s="232"/>
      <c r="H209" s="239"/>
      <c r="I209" s="113"/>
      <c r="J209" s="114"/>
      <c r="K209" s="18"/>
      <c r="L209" s="19" t="s">
        <v>186</v>
      </c>
      <c r="M209" s="4" t="s">
        <v>1384</v>
      </c>
      <c r="N209" s="4">
        <v>1144131212</v>
      </c>
      <c r="O209" s="4" t="s">
        <v>516</v>
      </c>
      <c r="P209" s="4">
        <v>3155042988</v>
      </c>
      <c r="Q209" s="72" t="s">
        <v>1385</v>
      </c>
      <c r="R209" s="251"/>
      <c r="S209" s="6"/>
      <c r="T209" s="6"/>
    </row>
    <row r="210" spans="1:21" s="17" customFormat="1" ht="38.25" hidden="1" customHeight="1" x14ac:dyDescent="0.25">
      <c r="A210" s="217">
        <v>860006797</v>
      </c>
      <c r="B210" s="295" t="s">
        <v>125</v>
      </c>
      <c r="C210" s="205" t="s">
        <v>11</v>
      </c>
      <c r="D210" s="205" t="s">
        <v>640</v>
      </c>
      <c r="E210" s="205" t="s">
        <v>46</v>
      </c>
      <c r="F210" s="221">
        <v>1385</v>
      </c>
      <c r="G210" s="205" t="s">
        <v>9</v>
      </c>
      <c r="H210" s="205" t="s">
        <v>1035</v>
      </c>
      <c r="I210" s="104" t="s">
        <v>1036</v>
      </c>
      <c r="J210" s="104" t="s">
        <v>1214</v>
      </c>
      <c r="K210" s="86" t="s">
        <v>202</v>
      </c>
      <c r="L210" s="19" t="s">
        <v>186</v>
      </c>
      <c r="M210" s="6" t="s">
        <v>517</v>
      </c>
      <c r="N210" s="6">
        <v>29118322</v>
      </c>
      <c r="O210" s="6" t="s">
        <v>518</v>
      </c>
      <c r="P210" s="6">
        <v>3153165649</v>
      </c>
      <c r="Q210" s="65" t="s">
        <v>126</v>
      </c>
      <c r="R210" s="330"/>
      <c r="S210" s="6"/>
      <c r="T210" s="6"/>
      <c r="U210" s="279"/>
    </row>
    <row r="211" spans="1:21" s="17" customFormat="1" ht="38.25" hidden="1" customHeight="1" x14ac:dyDescent="0.25">
      <c r="A211" s="242"/>
      <c r="B211" s="296"/>
      <c r="C211" s="232"/>
      <c r="D211" s="232"/>
      <c r="E211" s="232"/>
      <c r="F211" s="233"/>
      <c r="G211" s="232"/>
      <c r="H211" s="232"/>
      <c r="I211" s="14" t="s">
        <v>1123</v>
      </c>
      <c r="J211" s="14" t="s">
        <v>1123</v>
      </c>
      <c r="K211" s="18"/>
      <c r="L211" s="19" t="s">
        <v>186</v>
      </c>
      <c r="M211" s="6" t="s">
        <v>519</v>
      </c>
      <c r="N211" s="6">
        <v>1144151873</v>
      </c>
      <c r="O211" s="6" t="s">
        <v>520</v>
      </c>
      <c r="P211" s="6">
        <v>3207746711</v>
      </c>
      <c r="Q211" s="65" t="s">
        <v>521</v>
      </c>
      <c r="R211" s="331"/>
      <c r="S211" s="6"/>
      <c r="T211" s="6"/>
      <c r="U211" s="279"/>
    </row>
    <row r="212" spans="1:21" s="17" customFormat="1" ht="60" hidden="1" x14ac:dyDescent="0.25">
      <c r="A212" s="223">
        <v>890312749</v>
      </c>
      <c r="B212" s="225" t="s">
        <v>143</v>
      </c>
      <c r="C212" s="205" t="s">
        <v>11</v>
      </c>
      <c r="D212" s="205" t="s">
        <v>452</v>
      </c>
      <c r="E212" s="205" t="s">
        <v>120</v>
      </c>
      <c r="F212" s="221">
        <v>9608</v>
      </c>
      <c r="G212" s="205" t="s">
        <v>9</v>
      </c>
      <c r="H212" s="205" t="s">
        <v>439</v>
      </c>
      <c r="I212" s="79" t="s">
        <v>1086</v>
      </c>
      <c r="J212" s="79" t="s">
        <v>1377</v>
      </c>
      <c r="K212" s="18" t="s">
        <v>187</v>
      </c>
      <c r="L212" s="19" t="s">
        <v>186</v>
      </c>
      <c r="M212" s="4" t="s">
        <v>453</v>
      </c>
      <c r="N212" s="33">
        <v>66785279</v>
      </c>
      <c r="O212" s="4" t="s">
        <v>454</v>
      </c>
      <c r="P212" s="4">
        <v>3172178341</v>
      </c>
      <c r="Q212" s="72" t="s">
        <v>455</v>
      </c>
      <c r="R212" s="237" t="s">
        <v>1175</v>
      </c>
      <c r="S212" s="6"/>
      <c r="T212" s="6"/>
    </row>
    <row r="213" spans="1:21" s="17" customFormat="1" ht="45" hidden="1" x14ac:dyDescent="0.25">
      <c r="A213" s="224"/>
      <c r="B213" s="226"/>
      <c r="C213" s="214"/>
      <c r="D213" s="214"/>
      <c r="E213" s="214"/>
      <c r="F213" s="222"/>
      <c r="G213" s="214"/>
      <c r="H213" s="206"/>
      <c r="I213" s="14" t="s">
        <v>1123</v>
      </c>
      <c r="J213" s="14" t="s">
        <v>1123</v>
      </c>
      <c r="K213" s="18"/>
      <c r="L213" s="19" t="s">
        <v>186</v>
      </c>
      <c r="M213" s="4" t="s">
        <v>456</v>
      </c>
      <c r="N213" s="4">
        <v>72008294</v>
      </c>
      <c r="O213" s="4" t="s">
        <v>457</v>
      </c>
      <c r="P213" s="4">
        <v>3104235877</v>
      </c>
      <c r="Q213" s="77" t="s">
        <v>458</v>
      </c>
      <c r="R213" s="240"/>
      <c r="S213" s="6"/>
      <c r="T213" s="6"/>
    </row>
    <row r="214" spans="1:21" s="17" customFormat="1" ht="45" hidden="1" x14ac:dyDescent="0.25">
      <c r="A214" s="244"/>
      <c r="B214" s="245"/>
      <c r="C214" s="232"/>
      <c r="D214" s="232"/>
      <c r="E214" s="232"/>
      <c r="F214" s="233"/>
      <c r="G214" s="232"/>
      <c r="H214" s="239"/>
      <c r="I214" s="14" t="s">
        <v>1123</v>
      </c>
      <c r="J214" s="14" t="s">
        <v>1123</v>
      </c>
      <c r="K214" s="18"/>
      <c r="L214" s="19" t="s">
        <v>186</v>
      </c>
      <c r="M214" s="6" t="s">
        <v>459</v>
      </c>
      <c r="N214" s="6">
        <v>1077858523</v>
      </c>
      <c r="O214" s="6" t="s">
        <v>367</v>
      </c>
      <c r="P214" s="6">
        <v>3160182595</v>
      </c>
      <c r="Q214" s="72" t="s">
        <v>460</v>
      </c>
      <c r="R214" s="241"/>
      <c r="S214" s="7"/>
      <c r="T214" s="6"/>
    </row>
    <row r="215" spans="1:21" s="17" customFormat="1" ht="27" hidden="1" customHeight="1" x14ac:dyDescent="0.25">
      <c r="A215" s="217">
        <v>860046201</v>
      </c>
      <c r="B215" s="219" t="s">
        <v>119</v>
      </c>
      <c r="C215" s="205" t="s">
        <v>11</v>
      </c>
      <c r="D215" s="205" t="s">
        <v>894</v>
      </c>
      <c r="E215" s="205" t="s">
        <v>120</v>
      </c>
      <c r="F215" s="221">
        <v>10324</v>
      </c>
      <c r="G215" s="205" t="s">
        <v>9</v>
      </c>
      <c r="H215" s="205" t="s">
        <v>437</v>
      </c>
      <c r="I215" s="103" t="s">
        <v>438</v>
      </c>
      <c r="J215" s="103" t="s">
        <v>280</v>
      </c>
      <c r="K215" s="18" t="s">
        <v>187</v>
      </c>
      <c r="L215" s="51" t="s">
        <v>283</v>
      </c>
      <c r="M215" s="6" t="s">
        <v>703</v>
      </c>
      <c r="N215" s="6">
        <v>1072431750</v>
      </c>
      <c r="O215" s="6" t="s">
        <v>704</v>
      </c>
      <c r="P215" s="6">
        <v>3112539666</v>
      </c>
      <c r="Q215" s="72" t="s">
        <v>705</v>
      </c>
      <c r="R215" s="312" t="s">
        <v>1361</v>
      </c>
      <c r="S215" s="7"/>
      <c r="T215" s="6"/>
    </row>
    <row r="216" spans="1:21" s="17" customFormat="1" ht="27" hidden="1" customHeight="1" x14ac:dyDescent="0.25">
      <c r="A216" s="218"/>
      <c r="B216" s="220"/>
      <c r="C216" s="214"/>
      <c r="D216" s="214"/>
      <c r="E216" s="214"/>
      <c r="F216" s="222"/>
      <c r="G216" s="214"/>
      <c r="H216" s="206"/>
      <c r="I216" s="109"/>
      <c r="J216" s="110"/>
      <c r="K216" s="18"/>
      <c r="L216" s="51" t="s">
        <v>283</v>
      </c>
      <c r="M216" s="6" t="s">
        <v>900</v>
      </c>
      <c r="N216" s="6">
        <v>31569393</v>
      </c>
      <c r="O216" s="6" t="s">
        <v>714</v>
      </c>
      <c r="P216" s="6">
        <v>3153241463</v>
      </c>
      <c r="Q216" s="72" t="s">
        <v>901</v>
      </c>
      <c r="R216" s="328"/>
      <c r="S216" s="7"/>
      <c r="T216" s="6"/>
    </row>
    <row r="217" spans="1:21" s="17" customFormat="1" ht="27" hidden="1" customHeight="1" x14ac:dyDescent="0.25">
      <c r="A217" s="218"/>
      <c r="B217" s="220"/>
      <c r="C217" s="214"/>
      <c r="D217" s="214"/>
      <c r="E217" s="214"/>
      <c r="F217" s="222"/>
      <c r="G217" s="214"/>
      <c r="H217" s="206"/>
      <c r="I217" s="111"/>
      <c r="J217" s="112"/>
      <c r="K217" s="18"/>
      <c r="L217" s="51" t="s">
        <v>283</v>
      </c>
      <c r="M217" s="6" t="s">
        <v>903</v>
      </c>
      <c r="N217" s="29"/>
      <c r="O217" s="6" t="s">
        <v>902</v>
      </c>
      <c r="P217" s="29"/>
      <c r="Q217" s="72" t="s">
        <v>904</v>
      </c>
      <c r="R217" s="328"/>
      <c r="S217" s="6"/>
      <c r="T217" s="6"/>
    </row>
    <row r="218" spans="1:21" s="17" customFormat="1" ht="27" hidden="1" customHeight="1" x14ac:dyDescent="0.25">
      <c r="A218" s="218"/>
      <c r="B218" s="220"/>
      <c r="C218" s="214"/>
      <c r="D218" s="214"/>
      <c r="E218" s="214"/>
      <c r="F218" s="222"/>
      <c r="G218" s="214"/>
      <c r="H218" s="206"/>
      <c r="I218" s="111"/>
      <c r="J218" s="112"/>
      <c r="K218" s="18"/>
      <c r="L218" s="51" t="s">
        <v>283</v>
      </c>
      <c r="M218" s="6" t="s">
        <v>998</v>
      </c>
      <c r="N218" s="6">
        <v>34609823</v>
      </c>
      <c r="O218" s="6" t="s">
        <v>999</v>
      </c>
      <c r="P218" s="6">
        <v>3188694433</v>
      </c>
      <c r="Q218" s="72" t="s">
        <v>1000</v>
      </c>
      <c r="R218" s="328"/>
      <c r="S218" s="7"/>
      <c r="T218" s="6"/>
    </row>
    <row r="219" spans="1:21" s="17" customFormat="1" ht="27" hidden="1" customHeight="1" x14ac:dyDescent="0.25">
      <c r="A219" s="218"/>
      <c r="B219" s="220"/>
      <c r="C219" s="214"/>
      <c r="D219" s="214"/>
      <c r="E219" s="214"/>
      <c r="F219" s="222"/>
      <c r="G219" s="214"/>
      <c r="H219" s="206"/>
      <c r="I219" s="111"/>
      <c r="J219" s="112"/>
      <c r="K219" s="18"/>
      <c r="L219" s="51" t="s">
        <v>283</v>
      </c>
      <c r="M219" s="6" t="s">
        <v>1038</v>
      </c>
      <c r="N219" s="29"/>
      <c r="O219" s="6" t="s">
        <v>1039</v>
      </c>
      <c r="P219" s="6">
        <v>3118439552</v>
      </c>
      <c r="Q219" s="72" t="s">
        <v>1037</v>
      </c>
      <c r="R219" s="328"/>
      <c r="S219" s="7"/>
      <c r="T219" s="6"/>
    </row>
    <row r="220" spans="1:21" s="17" customFormat="1" ht="27" hidden="1" customHeight="1" x14ac:dyDescent="0.25">
      <c r="A220" s="242"/>
      <c r="B220" s="243"/>
      <c r="C220" s="232"/>
      <c r="D220" s="232"/>
      <c r="E220" s="232"/>
      <c r="F220" s="233"/>
      <c r="G220" s="232"/>
      <c r="H220" s="239"/>
      <c r="I220" s="113"/>
      <c r="J220" s="114"/>
      <c r="K220" s="18"/>
      <c r="L220" s="51" t="s">
        <v>283</v>
      </c>
      <c r="M220" s="20" t="s">
        <v>706</v>
      </c>
      <c r="N220" s="20">
        <v>1130659869</v>
      </c>
      <c r="O220" s="6" t="s">
        <v>707</v>
      </c>
      <c r="P220" s="20" t="s">
        <v>708</v>
      </c>
      <c r="Q220" s="72" t="s">
        <v>709</v>
      </c>
      <c r="R220" s="329"/>
      <c r="S220" s="6"/>
      <c r="T220" s="6"/>
    </row>
    <row r="221" spans="1:21" s="17" customFormat="1" ht="36" hidden="1" customHeight="1" x14ac:dyDescent="0.25">
      <c r="A221" s="223">
        <v>805025631</v>
      </c>
      <c r="B221" s="225" t="s">
        <v>109</v>
      </c>
      <c r="C221" s="205" t="s">
        <v>11</v>
      </c>
      <c r="D221" s="205" t="s">
        <v>479</v>
      </c>
      <c r="E221" s="205" t="s">
        <v>110</v>
      </c>
      <c r="F221" s="221">
        <v>478</v>
      </c>
      <c r="G221" s="205" t="s">
        <v>9</v>
      </c>
      <c r="H221" s="205" t="s">
        <v>436</v>
      </c>
      <c r="I221" s="103" t="s">
        <v>426</v>
      </c>
      <c r="J221" s="103" t="s">
        <v>426</v>
      </c>
      <c r="K221" s="18" t="s">
        <v>187</v>
      </c>
      <c r="L221" s="19" t="s">
        <v>186</v>
      </c>
      <c r="M221" s="4" t="s">
        <v>1101</v>
      </c>
      <c r="N221" s="4">
        <v>1030603798</v>
      </c>
      <c r="O221" s="4" t="s">
        <v>1102</v>
      </c>
      <c r="P221" s="4">
        <v>3114770474</v>
      </c>
      <c r="Q221" s="72" t="s">
        <v>1103</v>
      </c>
      <c r="R221" s="237" t="s">
        <v>1161</v>
      </c>
      <c r="S221" s="6"/>
      <c r="T221" s="6"/>
    </row>
    <row r="222" spans="1:21" s="17" customFormat="1" ht="36" hidden="1" customHeight="1" x14ac:dyDescent="0.25">
      <c r="A222" s="224"/>
      <c r="B222" s="226"/>
      <c r="C222" s="214"/>
      <c r="D222" s="214"/>
      <c r="E222" s="214"/>
      <c r="F222" s="222"/>
      <c r="G222" s="214"/>
      <c r="H222" s="206"/>
      <c r="I222" s="14" t="s">
        <v>1123</v>
      </c>
      <c r="J222" s="14" t="s">
        <v>1123</v>
      </c>
      <c r="K222" s="18"/>
      <c r="L222" s="19" t="s">
        <v>186</v>
      </c>
      <c r="M222" s="6" t="s">
        <v>480</v>
      </c>
      <c r="N222" s="6">
        <v>1113636753</v>
      </c>
      <c r="O222" s="6" t="s">
        <v>481</v>
      </c>
      <c r="P222" s="6" t="s">
        <v>482</v>
      </c>
      <c r="Q222" s="72" t="s">
        <v>111</v>
      </c>
      <c r="R222" s="238"/>
      <c r="S222" s="6"/>
      <c r="T222" s="6"/>
    </row>
    <row r="223" spans="1:21" s="17" customFormat="1" ht="36" hidden="1" customHeight="1" x14ac:dyDescent="0.25">
      <c r="A223" s="224"/>
      <c r="B223" s="226"/>
      <c r="C223" s="214"/>
      <c r="D223" s="214"/>
      <c r="E223" s="214"/>
      <c r="F223" s="222"/>
      <c r="G223" s="214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1253</v>
      </c>
      <c r="N223" s="6">
        <v>16377255</v>
      </c>
      <c r="O223" s="6" t="s">
        <v>1254</v>
      </c>
      <c r="P223" s="6">
        <v>3122425724</v>
      </c>
      <c r="Q223" s="72" t="s">
        <v>1255</v>
      </c>
      <c r="R223" s="238"/>
      <c r="S223" s="6"/>
      <c r="T223" s="6"/>
    </row>
    <row r="224" spans="1:21" s="17" customFormat="1" ht="36" hidden="1" customHeight="1" x14ac:dyDescent="0.25">
      <c r="A224" s="224"/>
      <c r="B224" s="226"/>
      <c r="C224" s="214"/>
      <c r="D224" s="214"/>
      <c r="E224" s="214"/>
      <c r="F224" s="222"/>
      <c r="G224" s="214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1158</v>
      </c>
      <c r="N224" s="6">
        <v>1144107753</v>
      </c>
      <c r="O224" s="6" t="s">
        <v>1159</v>
      </c>
      <c r="P224" s="6">
        <v>3114770474</v>
      </c>
      <c r="Q224" s="72" t="s">
        <v>1160</v>
      </c>
      <c r="R224" s="238"/>
      <c r="S224" s="6"/>
      <c r="T224" s="6"/>
    </row>
    <row r="225" spans="1:20" s="17" customFormat="1" ht="36" hidden="1" customHeight="1" x14ac:dyDescent="0.25">
      <c r="A225" s="244"/>
      <c r="B225" s="245"/>
      <c r="C225" s="232"/>
      <c r="D225" s="232"/>
      <c r="E225" s="232"/>
      <c r="F225" s="233"/>
      <c r="G225" s="232"/>
      <c r="H225" s="239"/>
      <c r="I225" s="14" t="s">
        <v>1123</v>
      </c>
      <c r="J225" s="14" t="s">
        <v>1123</v>
      </c>
      <c r="K225" s="18"/>
      <c r="L225" s="19" t="s">
        <v>186</v>
      </c>
      <c r="M225" s="6" t="s">
        <v>483</v>
      </c>
      <c r="N225" s="6">
        <v>38563274</v>
      </c>
      <c r="O225" s="6" t="s">
        <v>484</v>
      </c>
      <c r="P225" s="6" t="s">
        <v>485</v>
      </c>
      <c r="Q225" s="72" t="s">
        <v>486</v>
      </c>
      <c r="R225" s="252"/>
      <c r="S225" s="6"/>
      <c r="T225" s="6"/>
    </row>
    <row r="226" spans="1:20" s="17" customFormat="1" ht="28.5" hidden="1" customHeight="1" x14ac:dyDescent="0.25">
      <c r="A226" s="223">
        <v>805003626</v>
      </c>
      <c r="B226" s="225" t="s">
        <v>148</v>
      </c>
      <c r="C226" s="205" t="s">
        <v>7</v>
      </c>
      <c r="D226" s="205" t="s">
        <v>538</v>
      </c>
      <c r="E226" s="205" t="s">
        <v>149</v>
      </c>
      <c r="F226" s="221">
        <v>3111</v>
      </c>
      <c r="G226" s="205" t="s">
        <v>9</v>
      </c>
      <c r="H226" s="205" t="s">
        <v>435</v>
      </c>
      <c r="I226" s="103" t="s">
        <v>1107</v>
      </c>
      <c r="J226" s="103" t="s">
        <v>1378</v>
      </c>
      <c r="K226" s="18" t="s">
        <v>187</v>
      </c>
      <c r="L226" s="19" t="s">
        <v>186</v>
      </c>
      <c r="M226" s="6" t="s">
        <v>532</v>
      </c>
      <c r="N226" s="7">
        <v>59856418</v>
      </c>
      <c r="O226" s="6" t="s">
        <v>533</v>
      </c>
      <c r="P226" s="6">
        <v>3217496359</v>
      </c>
      <c r="Q226" s="99" t="s">
        <v>534</v>
      </c>
      <c r="R226" s="215" t="s">
        <v>1233</v>
      </c>
      <c r="S226" s="6"/>
      <c r="T226" s="6"/>
    </row>
    <row r="227" spans="1:20" s="17" customFormat="1" ht="28.5" hidden="1" customHeight="1" x14ac:dyDescent="0.25">
      <c r="A227" s="271"/>
      <c r="B227" s="273"/>
      <c r="C227" s="214"/>
      <c r="D227" s="214"/>
      <c r="E227" s="214"/>
      <c r="F227" s="222"/>
      <c r="G227" s="214"/>
      <c r="H227" s="206"/>
      <c r="I227" s="14" t="s">
        <v>1123</v>
      </c>
      <c r="J227" s="14" t="s">
        <v>1123</v>
      </c>
      <c r="K227" s="18"/>
      <c r="L227" s="19" t="s">
        <v>186</v>
      </c>
      <c r="M227" s="39" t="s">
        <v>535</v>
      </c>
      <c r="N227" s="5">
        <v>1130627959</v>
      </c>
      <c r="O227" s="4" t="s">
        <v>536</v>
      </c>
      <c r="P227" s="4">
        <v>3173046023</v>
      </c>
      <c r="Q227" s="72" t="s">
        <v>150</v>
      </c>
      <c r="R227" s="216"/>
      <c r="S227" s="6"/>
      <c r="T227" s="6"/>
    </row>
    <row r="228" spans="1:20" s="17" customFormat="1" ht="28.5" hidden="1" customHeight="1" x14ac:dyDescent="0.25">
      <c r="A228" s="271"/>
      <c r="B228" s="273"/>
      <c r="C228" s="214"/>
      <c r="D228" s="214"/>
      <c r="E228" s="214"/>
      <c r="F228" s="222"/>
      <c r="G228" s="214"/>
      <c r="H228" s="206"/>
      <c r="I228" s="14" t="s">
        <v>1123</v>
      </c>
      <c r="J228" s="14" t="s">
        <v>1123</v>
      </c>
      <c r="K228" s="18"/>
      <c r="L228" s="19" t="s">
        <v>186</v>
      </c>
      <c r="M228" s="6" t="s">
        <v>981</v>
      </c>
      <c r="N228" s="7">
        <v>1193211748</v>
      </c>
      <c r="O228" s="6" t="s">
        <v>501</v>
      </c>
      <c r="P228" s="6">
        <v>3182559026</v>
      </c>
      <c r="Q228" s="72" t="s">
        <v>982</v>
      </c>
      <c r="R228" s="216"/>
      <c r="S228" s="6"/>
      <c r="T228" s="6"/>
    </row>
    <row r="229" spans="1:20" s="17" customFormat="1" ht="28.5" hidden="1" customHeight="1" x14ac:dyDescent="0.25">
      <c r="A229" s="271"/>
      <c r="B229" s="273"/>
      <c r="C229" s="214"/>
      <c r="D229" s="214"/>
      <c r="E229" s="214"/>
      <c r="F229" s="222"/>
      <c r="G229" s="214"/>
      <c r="H229" s="206"/>
      <c r="I229" s="14" t="s">
        <v>1123</v>
      </c>
      <c r="J229" s="14" t="s">
        <v>1123</v>
      </c>
      <c r="K229" s="18"/>
      <c r="L229" s="19" t="s">
        <v>186</v>
      </c>
      <c r="M229" s="6" t="s">
        <v>1065</v>
      </c>
      <c r="N229" s="7">
        <v>1144184275</v>
      </c>
      <c r="O229" s="6" t="s">
        <v>1010</v>
      </c>
      <c r="P229" s="6">
        <v>3005110389</v>
      </c>
      <c r="Q229" s="72" t="s">
        <v>1232</v>
      </c>
      <c r="R229" s="216"/>
      <c r="S229" s="6"/>
      <c r="T229" s="6"/>
    </row>
    <row r="230" spans="1:20" s="17" customFormat="1" ht="28.5" hidden="1" customHeight="1" x14ac:dyDescent="0.25">
      <c r="A230" s="271"/>
      <c r="B230" s="273"/>
      <c r="C230" s="214"/>
      <c r="D230" s="214"/>
      <c r="E230" s="214"/>
      <c r="F230" s="222"/>
      <c r="G230" s="214"/>
      <c r="H230" s="206"/>
      <c r="I230" s="14" t="s">
        <v>1123</v>
      </c>
      <c r="J230" s="14" t="s">
        <v>1123</v>
      </c>
      <c r="K230" s="18"/>
      <c r="L230" s="19" t="s">
        <v>186</v>
      </c>
      <c r="M230" s="4" t="s">
        <v>1155</v>
      </c>
      <c r="N230" s="5">
        <v>1130642768</v>
      </c>
      <c r="O230" s="4" t="s">
        <v>1231</v>
      </c>
      <c r="P230" s="4">
        <v>3172244713</v>
      </c>
      <c r="Q230" s="77" t="s">
        <v>1154</v>
      </c>
      <c r="R230" s="216"/>
      <c r="S230" s="6"/>
      <c r="T230" s="6"/>
    </row>
    <row r="231" spans="1:20" s="17" customFormat="1" ht="28.5" hidden="1" customHeight="1" x14ac:dyDescent="0.25">
      <c r="A231" s="272"/>
      <c r="B231" s="274"/>
      <c r="C231" s="232"/>
      <c r="D231" s="232"/>
      <c r="E231" s="232"/>
      <c r="F231" s="233"/>
      <c r="G231" s="232"/>
      <c r="H231" s="239"/>
      <c r="I231" s="14" t="s">
        <v>1123</v>
      </c>
      <c r="J231" s="14" t="s">
        <v>1123</v>
      </c>
      <c r="K231" s="18"/>
      <c r="L231" s="19" t="s">
        <v>186</v>
      </c>
      <c r="M231" s="6" t="s">
        <v>1229</v>
      </c>
      <c r="N231" s="7">
        <v>1006015876</v>
      </c>
      <c r="O231" s="6" t="s">
        <v>1230</v>
      </c>
      <c r="P231" s="6">
        <v>3005477878</v>
      </c>
      <c r="Q231" s="72" t="s">
        <v>1052</v>
      </c>
      <c r="R231" s="251"/>
      <c r="S231" s="6"/>
      <c r="T231" s="6"/>
    </row>
    <row r="232" spans="1:20" s="17" customFormat="1" ht="27" hidden="1" customHeight="1" x14ac:dyDescent="0.25">
      <c r="A232" s="262">
        <v>900091175</v>
      </c>
      <c r="B232" s="265" t="s">
        <v>127</v>
      </c>
      <c r="C232" s="259" t="s">
        <v>11</v>
      </c>
      <c r="D232" s="205" t="s">
        <v>862</v>
      </c>
      <c r="E232" s="205" t="s">
        <v>128</v>
      </c>
      <c r="F232" s="268">
        <v>668</v>
      </c>
      <c r="G232" s="259" t="s">
        <v>9</v>
      </c>
      <c r="H232" s="205" t="s">
        <v>434</v>
      </c>
      <c r="I232" s="89" t="s">
        <v>201</v>
      </c>
      <c r="J232" s="89" t="s">
        <v>1086</v>
      </c>
      <c r="K232" s="14" t="s">
        <v>187</v>
      </c>
      <c r="L232" s="19" t="s">
        <v>186</v>
      </c>
      <c r="M232" s="6" t="s">
        <v>543</v>
      </c>
      <c r="N232" s="7">
        <v>1107088042</v>
      </c>
      <c r="O232" s="6" t="s">
        <v>544</v>
      </c>
      <c r="P232" s="6">
        <v>3108936989</v>
      </c>
      <c r="Q232" s="73" t="s">
        <v>545</v>
      </c>
      <c r="R232" s="237" t="s">
        <v>1260</v>
      </c>
      <c r="S232" s="6"/>
      <c r="T232" s="6"/>
    </row>
    <row r="233" spans="1:20" s="17" customFormat="1" ht="27" hidden="1" customHeight="1" x14ac:dyDescent="0.25">
      <c r="A233" s="263"/>
      <c r="B233" s="266"/>
      <c r="C233" s="260"/>
      <c r="D233" s="214"/>
      <c r="E233" s="214"/>
      <c r="F233" s="269"/>
      <c r="G233" s="260"/>
      <c r="H233" s="206"/>
      <c r="I233" s="14" t="s">
        <v>1123</v>
      </c>
      <c r="J233" s="14" t="s">
        <v>1123</v>
      </c>
      <c r="K233" s="14"/>
      <c r="L233" s="19" t="s">
        <v>186</v>
      </c>
      <c r="M233" s="4" t="s">
        <v>867</v>
      </c>
      <c r="N233" s="5">
        <v>1193100237</v>
      </c>
      <c r="O233" s="4" t="s">
        <v>544</v>
      </c>
      <c r="P233" s="4">
        <v>3147942411</v>
      </c>
      <c r="Q233" s="72" t="s">
        <v>547</v>
      </c>
      <c r="R233" s="240"/>
      <c r="S233" s="6"/>
      <c r="T233" s="6"/>
    </row>
    <row r="234" spans="1:20" s="17" customFormat="1" ht="27" hidden="1" customHeight="1" x14ac:dyDescent="0.25">
      <c r="A234" s="263"/>
      <c r="B234" s="266"/>
      <c r="C234" s="260"/>
      <c r="D234" s="214"/>
      <c r="E234" s="214"/>
      <c r="F234" s="269"/>
      <c r="G234" s="260"/>
      <c r="H234" s="206"/>
      <c r="I234" s="14" t="s">
        <v>1123</v>
      </c>
      <c r="J234" s="14" t="s">
        <v>1123</v>
      </c>
      <c r="K234" s="14"/>
      <c r="L234" s="19" t="s">
        <v>186</v>
      </c>
      <c r="M234" s="4" t="s">
        <v>1258</v>
      </c>
      <c r="N234" s="5">
        <v>1143825012</v>
      </c>
      <c r="O234" s="4" t="s">
        <v>714</v>
      </c>
      <c r="P234" s="4">
        <v>3147942411</v>
      </c>
      <c r="Q234" s="72" t="s">
        <v>547</v>
      </c>
      <c r="R234" s="240"/>
      <c r="S234" s="6"/>
      <c r="T234" s="6"/>
    </row>
    <row r="235" spans="1:20" s="3" customFormat="1" ht="27" hidden="1" customHeight="1" x14ac:dyDescent="0.25">
      <c r="A235" s="264"/>
      <c r="B235" s="267"/>
      <c r="C235" s="261"/>
      <c r="D235" s="232"/>
      <c r="E235" s="232"/>
      <c r="F235" s="270"/>
      <c r="G235" s="261"/>
      <c r="H235" s="239"/>
      <c r="I235" s="14" t="s">
        <v>1123</v>
      </c>
      <c r="J235" s="14" t="s">
        <v>1123</v>
      </c>
      <c r="K235" s="14"/>
      <c r="L235" s="19" t="s">
        <v>186</v>
      </c>
      <c r="M235" s="6" t="s">
        <v>548</v>
      </c>
      <c r="N235" s="11">
        <v>31577613</v>
      </c>
      <c r="O235" s="6" t="s">
        <v>549</v>
      </c>
      <c r="P235" s="6" t="s">
        <v>550</v>
      </c>
      <c r="Q235" s="72" t="s">
        <v>129</v>
      </c>
      <c r="R235" s="241"/>
      <c r="S235" s="6"/>
      <c r="T235" s="6"/>
    </row>
    <row r="236" spans="1:20" s="17" customFormat="1" ht="31.5" hidden="1" customHeight="1" x14ac:dyDescent="0.25">
      <c r="A236" s="223">
        <v>800130149</v>
      </c>
      <c r="B236" s="225" t="s">
        <v>1117</v>
      </c>
      <c r="C236" s="205" t="s">
        <v>7</v>
      </c>
      <c r="D236" s="205" t="s">
        <v>638</v>
      </c>
      <c r="E236" s="205" t="s">
        <v>149</v>
      </c>
      <c r="F236" s="221">
        <v>1147</v>
      </c>
      <c r="G236" s="205" t="s">
        <v>9</v>
      </c>
      <c r="H236" s="205" t="s">
        <v>1033</v>
      </c>
      <c r="I236" s="103" t="s">
        <v>288</v>
      </c>
      <c r="J236" s="103" t="s">
        <v>400</v>
      </c>
      <c r="K236" s="18" t="s">
        <v>187</v>
      </c>
      <c r="L236" s="19" t="s">
        <v>186</v>
      </c>
      <c r="M236" s="6" t="s">
        <v>556</v>
      </c>
      <c r="N236" s="7">
        <v>1114452155</v>
      </c>
      <c r="O236" s="6" t="s">
        <v>557</v>
      </c>
      <c r="P236" s="6">
        <v>3187938934</v>
      </c>
      <c r="Q236" s="72" t="s">
        <v>558</v>
      </c>
      <c r="R236" s="215" t="s">
        <v>1185</v>
      </c>
      <c r="S236" s="6"/>
      <c r="T236" s="6"/>
    </row>
    <row r="237" spans="1:20" s="17" customFormat="1" ht="31.5" hidden="1" customHeight="1" x14ac:dyDescent="0.25">
      <c r="A237" s="224"/>
      <c r="B237" s="226"/>
      <c r="C237" s="214"/>
      <c r="D237" s="214"/>
      <c r="E237" s="214"/>
      <c r="F237" s="222"/>
      <c r="G237" s="214"/>
      <c r="H237" s="206"/>
      <c r="I237" s="14" t="s">
        <v>1123</v>
      </c>
      <c r="J237" s="14" t="s">
        <v>1123</v>
      </c>
      <c r="K237" s="18"/>
      <c r="L237" s="19" t="s">
        <v>186</v>
      </c>
      <c r="M237" s="6" t="s">
        <v>1183</v>
      </c>
      <c r="N237" s="7">
        <v>38602635</v>
      </c>
      <c r="O237" s="6" t="s">
        <v>331</v>
      </c>
      <c r="P237" s="6">
        <v>3108927668</v>
      </c>
      <c r="Q237" s="73" t="s">
        <v>1184</v>
      </c>
      <c r="R237" s="216"/>
      <c r="S237" s="6"/>
      <c r="T237" s="6"/>
    </row>
    <row r="238" spans="1:20" s="17" customFormat="1" ht="31.5" hidden="1" customHeight="1" x14ac:dyDescent="0.25">
      <c r="A238" s="224"/>
      <c r="B238" s="226"/>
      <c r="C238" s="214"/>
      <c r="D238" s="214"/>
      <c r="E238" s="214"/>
      <c r="F238" s="222"/>
      <c r="G238" s="214"/>
      <c r="H238" s="206"/>
      <c r="I238" s="14" t="s">
        <v>1123</v>
      </c>
      <c r="J238" s="14" t="s">
        <v>1123</v>
      </c>
      <c r="K238" s="18"/>
      <c r="L238" s="19" t="s">
        <v>186</v>
      </c>
      <c r="M238" s="6" t="s">
        <v>559</v>
      </c>
      <c r="N238" s="7">
        <v>1144124547</v>
      </c>
      <c r="O238" s="6" t="s">
        <v>560</v>
      </c>
      <c r="P238" s="6">
        <v>3174380342</v>
      </c>
      <c r="Q238" s="73" t="s">
        <v>561</v>
      </c>
      <c r="R238" s="216"/>
      <c r="S238" s="6"/>
      <c r="T238" s="6"/>
    </row>
    <row r="239" spans="1:20" s="17" customFormat="1" ht="21.75" hidden="1" customHeight="1" x14ac:dyDescent="0.25">
      <c r="A239" s="223">
        <v>890301753</v>
      </c>
      <c r="B239" s="225" t="s">
        <v>144</v>
      </c>
      <c r="C239" s="205" t="s">
        <v>11</v>
      </c>
      <c r="D239" s="205" t="s">
        <v>637</v>
      </c>
      <c r="E239" s="205" t="s">
        <v>145</v>
      </c>
      <c r="F239" s="221">
        <v>611</v>
      </c>
      <c r="G239" s="205" t="s">
        <v>9</v>
      </c>
      <c r="H239" s="205" t="s">
        <v>432</v>
      </c>
      <c r="I239" s="103" t="s">
        <v>1072</v>
      </c>
      <c r="J239" s="103" t="s">
        <v>426</v>
      </c>
      <c r="K239" s="18" t="s">
        <v>187</v>
      </c>
      <c r="L239" s="51" t="s">
        <v>283</v>
      </c>
      <c r="M239" s="6" t="s">
        <v>829</v>
      </c>
      <c r="N239" s="6">
        <v>1140414329</v>
      </c>
      <c r="O239" s="6" t="s">
        <v>798</v>
      </c>
      <c r="P239" s="6">
        <v>3203598527</v>
      </c>
      <c r="Q239" s="72" t="s">
        <v>830</v>
      </c>
      <c r="R239" s="237" t="s">
        <v>1151</v>
      </c>
      <c r="S239" s="6"/>
      <c r="T239" s="6"/>
    </row>
    <row r="240" spans="1:20" s="17" customFormat="1" ht="21.75" hidden="1" customHeight="1" x14ac:dyDescent="0.25">
      <c r="A240" s="224"/>
      <c r="B240" s="226"/>
      <c r="C240" s="214"/>
      <c r="D240" s="214"/>
      <c r="E240" s="214"/>
      <c r="F240" s="222"/>
      <c r="G240" s="214"/>
      <c r="H240" s="206"/>
      <c r="I240" s="14" t="s">
        <v>1123</v>
      </c>
      <c r="J240" s="14" t="s">
        <v>1123</v>
      </c>
      <c r="K240" s="18"/>
      <c r="L240" s="51" t="s">
        <v>283</v>
      </c>
      <c r="M240" s="6" t="s">
        <v>831</v>
      </c>
      <c r="N240" s="29"/>
      <c r="O240" s="6" t="s">
        <v>539</v>
      </c>
      <c r="P240" s="6">
        <v>3174363008</v>
      </c>
      <c r="Q240" s="72" t="s">
        <v>832</v>
      </c>
      <c r="R240" s="238"/>
      <c r="S240" s="6"/>
      <c r="T240" s="6"/>
    </row>
    <row r="241" spans="1:20" s="17" customFormat="1" ht="21.75" hidden="1" customHeight="1" x14ac:dyDescent="0.25">
      <c r="A241" s="244"/>
      <c r="B241" s="245"/>
      <c r="C241" s="232"/>
      <c r="D241" s="232"/>
      <c r="E241" s="232"/>
      <c r="F241" s="233"/>
      <c r="G241" s="232"/>
      <c r="H241" s="239"/>
      <c r="I241" s="14" t="s">
        <v>1123</v>
      </c>
      <c r="J241" s="14" t="s">
        <v>1123</v>
      </c>
      <c r="K241" s="18"/>
      <c r="L241" s="51" t="s">
        <v>283</v>
      </c>
      <c r="M241" s="47" t="s">
        <v>540</v>
      </c>
      <c r="N241" s="17">
        <v>1144074821</v>
      </c>
      <c r="O241" s="47" t="s">
        <v>541</v>
      </c>
      <c r="P241" s="6">
        <v>3183715892</v>
      </c>
      <c r="Q241" s="72" t="s">
        <v>542</v>
      </c>
      <c r="R241" s="252"/>
      <c r="S241" s="6"/>
      <c r="T241" s="6"/>
    </row>
    <row r="242" spans="1:20" s="17" customFormat="1" ht="37.5" hidden="1" customHeight="1" x14ac:dyDescent="0.25">
      <c r="A242" s="223">
        <v>890304297</v>
      </c>
      <c r="B242" s="225" t="s">
        <v>29</v>
      </c>
      <c r="C242" s="205" t="s">
        <v>7</v>
      </c>
      <c r="D242" s="205" t="s">
        <v>1349</v>
      </c>
      <c r="E242" s="205" t="s">
        <v>30</v>
      </c>
      <c r="F242" s="221">
        <v>368</v>
      </c>
      <c r="G242" s="205" t="s">
        <v>9</v>
      </c>
      <c r="H242" s="205" t="s">
        <v>425</v>
      </c>
      <c r="I242" s="103" t="s">
        <v>426</v>
      </c>
      <c r="J242" s="103" t="s">
        <v>262</v>
      </c>
      <c r="K242" s="86" t="s">
        <v>202</v>
      </c>
      <c r="L242" s="51" t="s">
        <v>283</v>
      </c>
      <c r="M242" s="6" t="s">
        <v>934</v>
      </c>
      <c r="N242" s="6">
        <v>1144179356</v>
      </c>
      <c r="O242" s="6" t="s">
        <v>936</v>
      </c>
      <c r="P242" s="6">
        <v>3104893548</v>
      </c>
      <c r="Q242" s="72" t="s">
        <v>935</v>
      </c>
      <c r="R242" s="215" t="s">
        <v>1556</v>
      </c>
      <c r="S242" s="6" t="s">
        <v>1290</v>
      </c>
      <c r="T242" s="6" t="s">
        <v>1557</v>
      </c>
    </row>
    <row r="243" spans="1:20" s="17" customFormat="1" ht="45" hidden="1" x14ac:dyDescent="0.25">
      <c r="A243" s="224"/>
      <c r="B243" s="226"/>
      <c r="C243" s="214"/>
      <c r="D243" s="214"/>
      <c r="E243" s="214"/>
      <c r="F243" s="222"/>
      <c r="G243" s="214"/>
      <c r="H243" s="206"/>
      <c r="I243" s="109"/>
      <c r="J243" s="110"/>
      <c r="K243" s="18"/>
      <c r="L243" s="51" t="s">
        <v>283</v>
      </c>
      <c r="M243" s="6" t="s">
        <v>1171</v>
      </c>
      <c r="N243" s="29">
        <v>111213131</v>
      </c>
      <c r="O243" s="6" t="s">
        <v>1172</v>
      </c>
      <c r="P243" s="6">
        <v>3108227912</v>
      </c>
      <c r="Q243" s="72" t="s">
        <v>1170</v>
      </c>
      <c r="R243" s="216"/>
      <c r="S243" s="6"/>
      <c r="T243" s="6"/>
    </row>
    <row r="244" spans="1:20" s="17" customFormat="1" ht="45" hidden="1" x14ac:dyDescent="0.25">
      <c r="A244" s="224"/>
      <c r="B244" s="226"/>
      <c r="C244" s="214"/>
      <c r="D244" s="214"/>
      <c r="E244" s="214"/>
      <c r="F244" s="222"/>
      <c r="G244" s="214"/>
      <c r="H244" s="206"/>
      <c r="I244" s="111"/>
      <c r="J244" s="112"/>
      <c r="K244" s="18"/>
      <c r="L244" s="51" t="s">
        <v>283</v>
      </c>
      <c r="M244" s="6" t="s">
        <v>1552</v>
      </c>
      <c r="N244" s="6">
        <v>1143829140</v>
      </c>
      <c r="O244" s="6" t="s">
        <v>1554</v>
      </c>
      <c r="P244" s="16">
        <v>3108388416</v>
      </c>
      <c r="Q244" s="72" t="s">
        <v>1553</v>
      </c>
      <c r="R244" s="216"/>
      <c r="S244" s="6"/>
      <c r="T244" s="6"/>
    </row>
    <row r="245" spans="1:20" s="17" customFormat="1" ht="37.5" hidden="1" customHeight="1" x14ac:dyDescent="0.25">
      <c r="A245" s="244"/>
      <c r="B245" s="245"/>
      <c r="C245" s="232"/>
      <c r="D245" s="232"/>
      <c r="E245" s="232"/>
      <c r="F245" s="233"/>
      <c r="G245" s="232"/>
      <c r="H245" s="239"/>
      <c r="I245" s="113"/>
      <c r="J245" s="114"/>
      <c r="K245" s="18"/>
      <c r="L245" s="51" t="s">
        <v>283</v>
      </c>
      <c r="M245" s="16" t="s">
        <v>923</v>
      </c>
      <c r="N245" s="16">
        <v>1114821829</v>
      </c>
      <c r="O245" s="16" t="s">
        <v>924</v>
      </c>
      <c r="P245" s="16">
        <v>3108388416</v>
      </c>
      <c r="Q245" s="72" t="s">
        <v>925</v>
      </c>
      <c r="R245" s="251"/>
      <c r="S245" s="6"/>
      <c r="T245" s="6"/>
    </row>
    <row r="246" spans="1:20" s="17" customFormat="1" ht="35.25" hidden="1" customHeight="1" x14ac:dyDescent="0.25">
      <c r="A246" s="248">
        <v>901038167</v>
      </c>
      <c r="B246" s="225" t="s">
        <v>130</v>
      </c>
      <c r="C246" s="205" t="s">
        <v>1250</v>
      </c>
      <c r="D246" s="205" t="s">
        <v>322</v>
      </c>
      <c r="E246" s="205" t="s">
        <v>131</v>
      </c>
      <c r="F246" s="221">
        <v>827</v>
      </c>
      <c r="G246" s="205" t="s">
        <v>9</v>
      </c>
      <c r="H246" s="205" t="s">
        <v>423</v>
      </c>
      <c r="I246" s="103" t="s">
        <v>1221</v>
      </c>
      <c r="J246" s="103" t="s">
        <v>424</v>
      </c>
      <c r="K246" s="18" t="s">
        <v>187</v>
      </c>
      <c r="L246" s="19" t="s">
        <v>186</v>
      </c>
      <c r="M246" s="49" t="s">
        <v>327</v>
      </c>
      <c r="N246" s="49" t="s">
        <v>868</v>
      </c>
      <c r="O246" s="49" t="s">
        <v>326</v>
      </c>
      <c r="P246" s="49" t="s">
        <v>869</v>
      </c>
      <c r="Q246" s="72" t="s">
        <v>325</v>
      </c>
      <c r="R246" s="253" t="s">
        <v>1287</v>
      </c>
      <c r="S246" s="6"/>
      <c r="T246" s="6"/>
    </row>
    <row r="247" spans="1:20" s="17" customFormat="1" ht="35.25" hidden="1" customHeight="1" x14ac:dyDescent="0.25">
      <c r="A247" s="249"/>
      <c r="B247" s="226"/>
      <c r="C247" s="214"/>
      <c r="D247" s="214"/>
      <c r="E247" s="214"/>
      <c r="F247" s="222"/>
      <c r="G247" s="214"/>
      <c r="H247" s="206"/>
      <c r="I247" s="14" t="s">
        <v>1123</v>
      </c>
      <c r="J247" s="14" t="s">
        <v>1123</v>
      </c>
      <c r="K247" s="18"/>
      <c r="L247" s="19" t="s">
        <v>186</v>
      </c>
      <c r="M247" s="49" t="s">
        <v>1179</v>
      </c>
      <c r="N247" s="120" t="s">
        <v>1285</v>
      </c>
      <c r="O247" s="49" t="s">
        <v>1180</v>
      </c>
      <c r="P247" s="120" t="s">
        <v>1286</v>
      </c>
      <c r="Q247" s="119" t="s">
        <v>1178</v>
      </c>
      <c r="R247" s="238"/>
      <c r="S247" s="6"/>
      <c r="T247" s="6"/>
    </row>
    <row r="248" spans="1:20" s="17" customFormat="1" ht="35.25" hidden="1" customHeight="1" x14ac:dyDescent="0.25">
      <c r="A248" s="249"/>
      <c r="B248" s="226"/>
      <c r="C248" s="214"/>
      <c r="D248" s="214"/>
      <c r="E248" s="214"/>
      <c r="F248" s="222"/>
      <c r="G248" s="214"/>
      <c r="H248" s="206"/>
      <c r="I248" s="14" t="s">
        <v>1123</v>
      </c>
      <c r="J248" s="14" t="s">
        <v>1123</v>
      </c>
      <c r="K248" s="18"/>
      <c r="L248" s="19" t="s">
        <v>186</v>
      </c>
      <c r="M248" s="6" t="s">
        <v>323</v>
      </c>
      <c r="N248" s="6">
        <v>1144050948</v>
      </c>
      <c r="O248" s="6" t="s">
        <v>324</v>
      </c>
      <c r="P248" s="6">
        <v>3235852009</v>
      </c>
      <c r="Q248" s="72" t="s">
        <v>132</v>
      </c>
      <c r="R248" s="240"/>
      <c r="S248" s="6"/>
      <c r="T248" s="6"/>
    </row>
    <row r="249" spans="1:20" s="17" customFormat="1" ht="32.25" hidden="1" customHeight="1" x14ac:dyDescent="0.25">
      <c r="A249" s="217">
        <v>890301886</v>
      </c>
      <c r="B249" s="280" t="s">
        <v>117</v>
      </c>
      <c r="C249" s="205" t="s">
        <v>7</v>
      </c>
      <c r="D249" s="205" t="s">
        <v>338</v>
      </c>
      <c r="E249" s="205" t="s">
        <v>118</v>
      </c>
      <c r="F249" s="221">
        <v>1497</v>
      </c>
      <c r="G249" s="205" t="s">
        <v>9</v>
      </c>
      <c r="H249" s="205" t="s">
        <v>422</v>
      </c>
      <c r="I249" s="103" t="s">
        <v>441</v>
      </c>
      <c r="J249" s="103" t="s">
        <v>1087</v>
      </c>
      <c r="K249" s="86" t="s">
        <v>202</v>
      </c>
      <c r="L249" s="51" t="s">
        <v>283</v>
      </c>
      <c r="M249" s="16" t="s">
        <v>330</v>
      </c>
      <c r="N249" s="76"/>
      <c r="O249" s="16" t="s">
        <v>331</v>
      </c>
      <c r="P249" s="16" t="s">
        <v>332</v>
      </c>
      <c r="Q249" s="119" t="s">
        <v>328</v>
      </c>
      <c r="R249" s="277" t="s">
        <v>1344</v>
      </c>
      <c r="S249" s="6"/>
      <c r="T249" s="6"/>
    </row>
    <row r="250" spans="1:20" s="17" customFormat="1" ht="32.25" hidden="1" customHeight="1" x14ac:dyDescent="0.25">
      <c r="A250" s="218"/>
      <c r="B250" s="298"/>
      <c r="C250" s="214"/>
      <c r="D250" s="214"/>
      <c r="E250" s="214"/>
      <c r="F250" s="222"/>
      <c r="G250" s="214"/>
      <c r="H250" s="206"/>
      <c r="I250" s="109"/>
      <c r="J250" s="110"/>
      <c r="K250" s="18"/>
      <c r="L250" s="51" t="s">
        <v>283</v>
      </c>
      <c r="M250" s="6" t="s">
        <v>1095</v>
      </c>
      <c r="N250" s="34">
        <v>25174655</v>
      </c>
      <c r="O250" s="6" t="s">
        <v>1096</v>
      </c>
      <c r="P250" s="6">
        <v>3208229726</v>
      </c>
      <c r="Q250" s="72" t="s">
        <v>1097</v>
      </c>
      <c r="R250" s="297"/>
      <c r="S250" s="6"/>
      <c r="T250" s="6"/>
    </row>
    <row r="251" spans="1:20" s="17" customFormat="1" ht="32.25" hidden="1" customHeight="1" x14ac:dyDescent="0.25">
      <c r="A251" s="218"/>
      <c r="B251" s="298"/>
      <c r="C251" s="214"/>
      <c r="D251" s="214"/>
      <c r="E251" s="214"/>
      <c r="F251" s="222"/>
      <c r="G251" s="214"/>
      <c r="H251" s="206"/>
      <c r="I251" s="111"/>
      <c r="J251" s="112"/>
      <c r="K251" s="18"/>
      <c r="L251" s="51" t="s">
        <v>283</v>
      </c>
      <c r="M251" s="101" t="s">
        <v>339</v>
      </c>
      <c r="N251" s="16">
        <v>1113672678</v>
      </c>
      <c r="O251" s="16" t="s">
        <v>1345</v>
      </c>
      <c r="P251" s="16">
        <v>3233993237</v>
      </c>
      <c r="Q251" s="119" t="s">
        <v>340</v>
      </c>
      <c r="R251" s="321"/>
      <c r="S251" s="6"/>
      <c r="T251" s="6"/>
    </row>
    <row r="252" spans="1:20" s="17" customFormat="1" ht="32.25" hidden="1" customHeight="1" x14ac:dyDescent="0.25">
      <c r="A252" s="218"/>
      <c r="B252" s="298"/>
      <c r="C252" s="214"/>
      <c r="D252" s="214"/>
      <c r="E252" s="214"/>
      <c r="F252" s="222"/>
      <c r="G252" s="214"/>
      <c r="H252" s="206"/>
      <c r="I252" s="111"/>
      <c r="J252" s="112"/>
      <c r="K252" s="18"/>
      <c r="L252" s="51" t="s">
        <v>283</v>
      </c>
      <c r="M252" s="6" t="s">
        <v>1066</v>
      </c>
      <c r="N252" s="16">
        <v>1130676037</v>
      </c>
      <c r="O252" s="6" t="s">
        <v>1067</v>
      </c>
      <c r="P252" s="6">
        <v>3103513687</v>
      </c>
      <c r="Q252" s="72" t="s">
        <v>1068</v>
      </c>
      <c r="R252" s="321"/>
      <c r="S252" s="6"/>
      <c r="T252" s="6"/>
    </row>
    <row r="253" spans="1:20" s="17" customFormat="1" ht="32.25" hidden="1" customHeight="1" x14ac:dyDescent="0.25">
      <c r="A253" s="218"/>
      <c r="B253" s="298"/>
      <c r="C253" s="214"/>
      <c r="D253" s="214"/>
      <c r="E253" s="214"/>
      <c r="F253" s="222"/>
      <c r="G253" s="214"/>
      <c r="H253" s="206"/>
      <c r="I253" s="111"/>
      <c r="J253" s="112"/>
      <c r="K253" s="18"/>
      <c r="L253" s="51" t="s">
        <v>283</v>
      </c>
      <c r="M253" s="6" t="s">
        <v>926</v>
      </c>
      <c r="N253" s="16">
        <v>1116233582</v>
      </c>
      <c r="O253" s="6" t="s">
        <v>333</v>
      </c>
      <c r="P253" s="6">
        <v>3174065305</v>
      </c>
      <c r="Q253" s="72" t="s">
        <v>927</v>
      </c>
      <c r="R253" s="321"/>
      <c r="S253" s="6"/>
      <c r="T253" s="6"/>
    </row>
    <row r="254" spans="1:20" s="17" customFormat="1" ht="32.25" hidden="1" customHeight="1" x14ac:dyDescent="0.25">
      <c r="A254" s="218"/>
      <c r="B254" s="298"/>
      <c r="C254" s="214"/>
      <c r="D254" s="214"/>
      <c r="E254" s="214"/>
      <c r="F254" s="222"/>
      <c r="G254" s="214"/>
      <c r="H254" s="206"/>
      <c r="I254" s="111"/>
      <c r="J254" s="112"/>
      <c r="K254" s="18"/>
      <c r="L254" s="51" t="s">
        <v>283</v>
      </c>
      <c r="M254" s="6" t="s">
        <v>334</v>
      </c>
      <c r="N254" s="6">
        <v>67045028</v>
      </c>
      <c r="O254" s="6" t="s">
        <v>335</v>
      </c>
      <c r="P254" s="6">
        <v>3215074502</v>
      </c>
      <c r="Q254" s="72" t="s">
        <v>329</v>
      </c>
      <c r="R254" s="321"/>
      <c r="S254" s="6"/>
      <c r="T254" s="6"/>
    </row>
    <row r="255" spans="1:20" s="17" customFormat="1" ht="32.25" hidden="1" customHeight="1" x14ac:dyDescent="0.25">
      <c r="A255" s="242"/>
      <c r="B255" s="281"/>
      <c r="C255" s="232"/>
      <c r="D255" s="232"/>
      <c r="E255" s="232"/>
      <c r="F255" s="233"/>
      <c r="G255" s="232"/>
      <c r="H255" s="239"/>
      <c r="I255" s="113"/>
      <c r="J255" s="114"/>
      <c r="K255" s="18"/>
      <c r="L255" s="51" t="s">
        <v>283</v>
      </c>
      <c r="M255" s="6" t="s">
        <v>336</v>
      </c>
      <c r="N255" s="6">
        <v>1144029456</v>
      </c>
      <c r="O255" s="6" t="s">
        <v>337</v>
      </c>
      <c r="P255" s="6">
        <v>3177797709</v>
      </c>
      <c r="Q255" s="72" t="s">
        <v>31</v>
      </c>
      <c r="R255" s="322"/>
      <c r="S255" s="6"/>
      <c r="T255" s="6"/>
    </row>
    <row r="256" spans="1:20" s="17" customFormat="1" ht="26.25" hidden="1" customHeight="1" x14ac:dyDescent="0.25">
      <c r="A256" s="223">
        <v>890303208</v>
      </c>
      <c r="B256" s="225" t="s">
        <v>32</v>
      </c>
      <c r="C256" s="205" t="s">
        <v>11</v>
      </c>
      <c r="D256" s="205" t="s">
        <v>315</v>
      </c>
      <c r="E256" s="205" t="s">
        <v>46</v>
      </c>
      <c r="F256" s="221">
        <v>3675</v>
      </c>
      <c r="G256" s="205" t="s">
        <v>9</v>
      </c>
      <c r="H256" s="205" t="s">
        <v>421</v>
      </c>
      <c r="I256" s="103" t="s">
        <v>1379</v>
      </c>
      <c r="J256" s="103" t="s">
        <v>1370</v>
      </c>
      <c r="K256" s="18" t="s">
        <v>187</v>
      </c>
      <c r="L256" s="19" t="s">
        <v>186</v>
      </c>
      <c r="M256" s="6" t="s">
        <v>1091</v>
      </c>
      <c r="N256" s="6">
        <v>1151961243</v>
      </c>
      <c r="O256" s="6" t="s">
        <v>1092</v>
      </c>
      <c r="P256" s="6">
        <v>3127729880</v>
      </c>
      <c r="Q256" s="72" t="s">
        <v>1093</v>
      </c>
      <c r="R256" s="237" t="s">
        <v>1234</v>
      </c>
      <c r="S256" s="6"/>
      <c r="T256" s="6"/>
    </row>
    <row r="257" spans="1:20" s="17" customFormat="1" ht="26.25" hidden="1" customHeight="1" x14ac:dyDescent="0.25">
      <c r="A257" s="224"/>
      <c r="B257" s="226"/>
      <c r="C257" s="214"/>
      <c r="D257" s="214"/>
      <c r="E257" s="214"/>
      <c r="F257" s="222"/>
      <c r="G257" s="214"/>
      <c r="H257" s="206"/>
      <c r="I257" s="14" t="s">
        <v>1123</v>
      </c>
      <c r="J257" s="14" t="s">
        <v>1123</v>
      </c>
      <c r="K257" s="18"/>
      <c r="L257" s="19" t="s">
        <v>186</v>
      </c>
      <c r="M257" s="27" t="s">
        <v>316</v>
      </c>
      <c r="N257" s="6">
        <v>29114438</v>
      </c>
      <c r="O257" s="6" t="s">
        <v>317</v>
      </c>
      <c r="P257" s="6">
        <v>3155429553</v>
      </c>
      <c r="Q257" s="72" t="s">
        <v>318</v>
      </c>
      <c r="R257" s="238"/>
      <c r="S257" s="6"/>
      <c r="T257" s="6"/>
    </row>
    <row r="258" spans="1:20" s="17" customFormat="1" ht="26.25" hidden="1" customHeight="1" x14ac:dyDescent="0.25">
      <c r="A258" s="224"/>
      <c r="B258" s="226"/>
      <c r="C258" s="214"/>
      <c r="D258" s="214"/>
      <c r="E258" s="214"/>
      <c r="F258" s="222"/>
      <c r="G258" s="214"/>
      <c r="H258" s="206"/>
      <c r="I258" s="14" t="s">
        <v>1123</v>
      </c>
      <c r="J258" s="14" t="s">
        <v>1123</v>
      </c>
      <c r="K258" s="18"/>
      <c r="L258" s="19" t="s">
        <v>186</v>
      </c>
      <c r="M258" s="27" t="s">
        <v>1173</v>
      </c>
      <c r="N258" s="6">
        <v>1143854965</v>
      </c>
      <c r="O258" s="6" t="s">
        <v>714</v>
      </c>
      <c r="P258" s="6">
        <v>3163252075</v>
      </c>
      <c r="Q258" s="72" t="s">
        <v>1174</v>
      </c>
      <c r="R258" s="238"/>
      <c r="S258" s="6" t="s">
        <v>537</v>
      </c>
      <c r="T258" s="20" t="s">
        <v>1559</v>
      </c>
    </row>
    <row r="259" spans="1:20" s="17" customFormat="1" ht="26.25" hidden="1" customHeight="1" x14ac:dyDescent="0.25">
      <c r="A259" s="224"/>
      <c r="B259" s="226"/>
      <c r="C259" s="214"/>
      <c r="D259" s="214"/>
      <c r="E259" s="214"/>
      <c r="F259" s="222"/>
      <c r="G259" s="214"/>
      <c r="H259" s="206"/>
      <c r="I259" s="14" t="s">
        <v>1123</v>
      </c>
      <c r="J259" s="14" t="s">
        <v>1123</v>
      </c>
      <c r="K259" s="18"/>
      <c r="L259" s="19" t="s">
        <v>186</v>
      </c>
      <c r="M259" s="27" t="s">
        <v>993</v>
      </c>
      <c r="N259" s="6">
        <v>76150032</v>
      </c>
      <c r="O259" s="16" t="s">
        <v>994</v>
      </c>
      <c r="P259" s="6">
        <v>3103719410</v>
      </c>
      <c r="Q259" s="72" t="s">
        <v>992</v>
      </c>
      <c r="R259" s="238"/>
      <c r="S259" s="6"/>
      <c r="T259" s="20"/>
    </row>
    <row r="260" spans="1:20" s="17" customFormat="1" ht="26.25" hidden="1" customHeight="1" x14ac:dyDescent="0.25">
      <c r="A260" s="244"/>
      <c r="B260" s="245"/>
      <c r="C260" s="232"/>
      <c r="D260" s="232"/>
      <c r="E260" s="232"/>
      <c r="F260" s="233"/>
      <c r="G260" s="232"/>
      <c r="H260" s="239"/>
      <c r="I260" s="14" t="s">
        <v>1123</v>
      </c>
      <c r="J260" s="14" t="s">
        <v>1123</v>
      </c>
      <c r="K260" s="18"/>
      <c r="L260" s="19" t="s">
        <v>186</v>
      </c>
      <c r="M260" s="4" t="s">
        <v>319</v>
      </c>
      <c r="N260" s="4">
        <v>31446539</v>
      </c>
      <c r="O260" s="4" t="s">
        <v>320</v>
      </c>
      <c r="P260" s="4">
        <v>3004236044</v>
      </c>
      <c r="Q260" s="72" t="s">
        <v>321</v>
      </c>
      <c r="R260" s="252"/>
      <c r="S260" s="6"/>
      <c r="T260" s="6"/>
    </row>
    <row r="261" spans="1:20" s="17" customFormat="1" ht="29.25" hidden="1" customHeight="1" x14ac:dyDescent="0.25">
      <c r="A261" s="217">
        <v>890300208</v>
      </c>
      <c r="B261" s="295" t="s">
        <v>36</v>
      </c>
      <c r="C261" s="205" t="s">
        <v>37</v>
      </c>
      <c r="D261" s="205" t="s">
        <v>779</v>
      </c>
      <c r="E261" s="205" t="s">
        <v>38</v>
      </c>
      <c r="F261" s="221">
        <v>206</v>
      </c>
      <c r="G261" s="205" t="s">
        <v>26</v>
      </c>
      <c r="H261" s="205" t="s">
        <v>420</v>
      </c>
      <c r="I261" s="103" t="s">
        <v>249</v>
      </c>
      <c r="J261" s="103" t="s">
        <v>1113</v>
      </c>
      <c r="K261" s="86" t="s">
        <v>202</v>
      </c>
      <c r="L261" s="19" t="s">
        <v>186</v>
      </c>
      <c r="M261" s="6" t="s">
        <v>780</v>
      </c>
      <c r="N261" s="6">
        <v>38669197</v>
      </c>
      <c r="O261" s="6" t="s">
        <v>781</v>
      </c>
      <c r="P261" s="6">
        <v>3128847311</v>
      </c>
      <c r="Q261" s="64" t="s">
        <v>782</v>
      </c>
      <c r="R261" s="234"/>
      <c r="S261" s="6"/>
      <c r="T261" s="6"/>
    </row>
    <row r="262" spans="1:20" s="17" customFormat="1" ht="29.25" hidden="1" customHeight="1" x14ac:dyDescent="0.25">
      <c r="A262" s="218"/>
      <c r="B262" s="309"/>
      <c r="C262" s="214"/>
      <c r="D262" s="214"/>
      <c r="E262" s="214"/>
      <c r="F262" s="222"/>
      <c r="G262" s="214"/>
      <c r="H262" s="206"/>
      <c r="I262" s="14" t="s">
        <v>1123</v>
      </c>
      <c r="J262" s="14" t="s">
        <v>1123</v>
      </c>
      <c r="K262" s="18"/>
      <c r="L262" s="19" t="s">
        <v>186</v>
      </c>
      <c r="M262" s="6" t="s">
        <v>783</v>
      </c>
      <c r="N262" s="6">
        <v>1116553096</v>
      </c>
      <c r="O262" s="6" t="s">
        <v>784</v>
      </c>
      <c r="P262" s="6">
        <v>3202793616</v>
      </c>
      <c r="Q262" s="64" t="s">
        <v>785</v>
      </c>
      <c r="R262" s="235"/>
      <c r="S262" s="6"/>
      <c r="T262" s="6"/>
    </row>
    <row r="263" spans="1:20" s="17" customFormat="1" ht="29.25" hidden="1" customHeight="1" x14ac:dyDescent="0.25">
      <c r="A263" s="218"/>
      <c r="B263" s="309"/>
      <c r="C263" s="214"/>
      <c r="D263" s="214"/>
      <c r="E263" s="214"/>
      <c r="F263" s="222"/>
      <c r="G263" s="214"/>
      <c r="H263" s="206"/>
      <c r="I263" s="14" t="s">
        <v>1123</v>
      </c>
      <c r="J263" s="14" t="s">
        <v>1123</v>
      </c>
      <c r="K263" s="18"/>
      <c r="L263" s="19" t="s">
        <v>186</v>
      </c>
      <c r="M263" s="6" t="s">
        <v>917</v>
      </c>
      <c r="N263" s="6">
        <v>31536412</v>
      </c>
      <c r="O263" s="6" t="s">
        <v>918</v>
      </c>
      <c r="P263" s="6">
        <v>3206491784</v>
      </c>
      <c r="Q263" s="64" t="s">
        <v>919</v>
      </c>
      <c r="R263" s="235"/>
      <c r="S263" s="6"/>
      <c r="T263" s="6"/>
    </row>
    <row r="264" spans="1:20" s="17" customFormat="1" ht="29.25" hidden="1" customHeight="1" x14ac:dyDescent="0.25">
      <c r="A264" s="242"/>
      <c r="B264" s="296"/>
      <c r="C264" s="232"/>
      <c r="D264" s="232"/>
      <c r="E264" s="232"/>
      <c r="F264" s="233"/>
      <c r="G264" s="232"/>
      <c r="H264" s="239"/>
      <c r="I264" s="14" t="s">
        <v>1123</v>
      </c>
      <c r="J264" s="14" t="s">
        <v>1123</v>
      </c>
      <c r="K264" s="18"/>
      <c r="L264" s="19" t="s">
        <v>186</v>
      </c>
      <c r="M264" s="6" t="s">
        <v>786</v>
      </c>
      <c r="N264" s="6">
        <v>66759732</v>
      </c>
      <c r="O264" s="6" t="s">
        <v>476</v>
      </c>
      <c r="P264" s="6" t="s">
        <v>787</v>
      </c>
      <c r="Q264" s="64" t="s">
        <v>39</v>
      </c>
      <c r="R264" s="236"/>
      <c r="S264" s="6"/>
      <c r="T264" s="6"/>
    </row>
    <row r="265" spans="1:20" s="17" customFormat="1" ht="26.25" hidden="1" customHeight="1" x14ac:dyDescent="0.25">
      <c r="A265" s="223">
        <v>805004875</v>
      </c>
      <c r="B265" s="225" t="s">
        <v>54</v>
      </c>
      <c r="C265" s="205" t="s">
        <v>7</v>
      </c>
      <c r="D265" s="205" t="s">
        <v>381</v>
      </c>
      <c r="E265" s="205" t="s">
        <v>55</v>
      </c>
      <c r="F265" s="221">
        <v>580</v>
      </c>
      <c r="G265" s="205" t="s">
        <v>9</v>
      </c>
      <c r="H265" s="205" t="s">
        <v>419</v>
      </c>
      <c r="I265" s="103" t="s">
        <v>1108</v>
      </c>
      <c r="J265" s="103" t="s">
        <v>184</v>
      </c>
      <c r="K265" s="18" t="s">
        <v>187</v>
      </c>
      <c r="L265" s="19" t="s">
        <v>186</v>
      </c>
      <c r="M265" s="4" t="s">
        <v>370</v>
      </c>
      <c r="N265" s="4">
        <v>66684254</v>
      </c>
      <c r="O265" s="4" t="s">
        <v>371</v>
      </c>
      <c r="P265" s="4" t="s">
        <v>372</v>
      </c>
      <c r="Q265" s="72" t="s">
        <v>373</v>
      </c>
      <c r="R265" s="237" t="s">
        <v>1228</v>
      </c>
      <c r="S265" s="6"/>
      <c r="T265" s="6"/>
    </row>
    <row r="266" spans="1:20" s="17" customFormat="1" ht="26.25" hidden="1" customHeight="1" x14ac:dyDescent="0.25">
      <c r="A266" s="224"/>
      <c r="B266" s="226"/>
      <c r="C266" s="214"/>
      <c r="D266" s="214"/>
      <c r="E266" s="214"/>
      <c r="F266" s="222"/>
      <c r="G266" s="214"/>
      <c r="H266" s="206"/>
      <c r="I266" s="14" t="s">
        <v>1123</v>
      </c>
      <c r="J266" s="14" t="s">
        <v>1123</v>
      </c>
      <c r="K266" s="18"/>
      <c r="L266" s="19" t="s">
        <v>186</v>
      </c>
      <c r="M266" s="4" t="s">
        <v>874</v>
      </c>
      <c r="N266" s="45"/>
      <c r="O266" s="4" t="s">
        <v>875</v>
      </c>
      <c r="P266" s="4">
        <v>3116298851</v>
      </c>
      <c r="Q266" s="72" t="s">
        <v>873</v>
      </c>
      <c r="R266" s="240"/>
      <c r="S266" s="6"/>
      <c r="T266" s="6"/>
    </row>
    <row r="267" spans="1:20" s="17" customFormat="1" ht="26.25" hidden="1" customHeight="1" x14ac:dyDescent="0.25">
      <c r="A267" s="224"/>
      <c r="B267" s="226"/>
      <c r="C267" s="214"/>
      <c r="D267" s="214"/>
      <c r="E267" s="214"/>
      <c r="F267" s="222"/>
      <c r="G267" s="214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882</v>
      </c>
      <c r="N267" s="4">
        <v>66996464</v>
      </c>
      <c r="O267" s="4" t="s">
        <v>883</v>
      </c>
      <c r="P267" s="4">
        <v>3003231572</v>
      </c>
      <c r="Q267" s="72" t="s">
        <v>884</v>
      </c>
      <c r="R267" s="240"/>
      <c r="S267" s="6"/>
      <c r="T267" s="6"/>
    </row>
    <row r="268" spans="1:20" s="17" customFormat="1" ht="26.25" hidden="1" customHeight="1" x14ac:dyDescent="0.25">
      <c r="A268" s="224"/>
      <c r="B268" s="226"/>
      <c r="C268" s="214"/>
      <c r="D268" s="214"/>
      <c r="E268" s="214"/>
      <c r="F268" s="222"/>
      <c r="G268" s="214"/>
      <c r="H268" s="206"/>
      <c r="I268" s="14" t="s">
        <v>1123</v>
      </c>
      <c r="J268" s="14" t="s">
        <v>1123</v>
      </c>
      <c r="K268" s="18"/>
      <c r="L268" s="19" t="s">
        <v>186</v>
      </c>
      <c r="M268" s="6" t="s">
        <v>374</v>
      </c>
      <c r="N268" s="6">
        <v>1113682105</v>
      </c>
      <c r="O268" s="6" t="s">
        <v>375</v>
      </c>
      <c r="P268" s="6">
        <v>3235948479</v>
      </c>
      <c r="Q268" s="72" t="s">
        <v>376</v>
      </c>
      <c r="R268" s="240"/>
      <c r="S268" s="6"/>
      <c r="T268" s="20"/>
    </row>
    <row r="269" spans="1:20" s="17" customFormat="1" ht="26.25" hidden="1" customHeight="1" x14ac:dyDescent="0.25">
      <c r="A269" s="244"/>
      <c r="B269" s="245"/>
      <c r="C269" s="232"/>
      <c r="D269" s="232"/>
      <c r="E269" s="232"/>
      <c r="F269" s="233"/>
      <c r="G269" s="232"/>
      <c r="H269" s="239"/>
      <c r="I269" s="14" t="s">
        <v>1123</v>
      </c>
      <c r="J269" s="14" t="s">
        <v>1123</v>
      </c>
      <c r="K269" s="18"/>
      <c r="L269" s="19" t="s">
        <v>186</v>
      </c>
      <c r="M269" s="6" t="s">
        <v>377</v>
      </c>
      <c r="N269" s="6">
        <v>16458420</v>
      </c>
      <c r="O269" s="6" t="s">
        <v>378</v>
      </c>
      <c r="P269" s="6" t="s">
        <v>379</v>
      </c>
      <c r="Q269" s="72" t="s">
        <v>380</v>
      </c>
      <c r="R269" s="241"/>
      <c r="S269" s="6"/>
      <c r="T269" s="6"/>
    </row>
    <row r="270" spans="1:20" s="17" customFormat="1" ht="28.5" hidden="1" customHeight="1" x14ac:dyDescent="0.25">
      <c r="A270" s="217">
        <v>890300225</v>
      </c>
      <c r="B270" s="295" t="s">
        <v>87</v>
      </c>
      <c r="C270" s="205" t="s">
        <v>11</v>
      </c>
      <c r="D270" s="205" t="s">
        <v>969</v>
      </c>
      <c r="E270" s="205" t="s">
        <v>88</v>
      </c>
      <c r="F270" s="221">
        <v>1182</v>
      </c>
      <c r="G270" s="205" t="s">
        <v>9</v>
      </c>
      <c r="H270" s="205" t="s">
        <v>417</v>
      </c>
      <c r="I270" s="103" t="s">
        <v>449</v>
      </c>
      <c r="J270" s="103" t="s">
        <v>296</v>
      </c>
      <c r="K270" s="86" t="s">
        <v>202</v>
      </c>
      <c r="L270" s="19" t="s">
        <v>186</v>
      </c>
      <c r="M270" s="4" t="s">
        <v>710</v>
      </c>
      <c r="N270" s="4">
        <v>1144188021</v>
      </c>
      <c r="O270" s="4" t="s">
        <v>711</v>
      </c>
      <c r="P270" s="4">
        <v>3206332026</v>
      </c>
      <c r="Q270" s="72" t="s">
        <v>712</v>
      </c>
      <c r="R270" s="312" t="s">
        <v>1259</v>
      </c>
      <c r="S270" s="6"/>
      <c r="T270" s="6"/>
    </row>
    <row r="271" spans="1:20" s="17" customFormat="1" ht="28.5" hidden="1" customHeight="1" x14ac:dyDescent="0.25">
      <c r="A271" s="218"/>
      <c r="B271" s="309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713</v>
      </c>
      <c r="N271" s="4">
        <v>1151966583</v>
      </c>
      <c r="O271" s="4" t="s">
        <v>714</v>
      </c>
      <c r="P271" s="4">
        <v>3235790544</v>
      </c>
      <c r="Q271" s="72" t="s">
        <v>715</v>
      </c>
      <c r="R271" s="313"/>
      <c r="S271" s="6"/>
      <c r="T271" s="6"/>
    </row>
    <row r="272" spans="1:20" s="17" customFormat="1" ht="28.5" hidden="1" customHeight="1" x14ac:dyDescent="0.25">
      <c r="A272" s="218"/>
      <c r="B272" s="309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716</v>
      </c>
      <c r="N272" s="4">
        <v>1144174340</v>
      </c>
      <c r="O272" s="4" t="s">
        <v>717</v>
      </c>
      <c r="P272" s="4">
        <v>3206323359</v>
      </c>
      <c r="Q272" s="72" t="s">
        <v>718</v>
      </c>
      <c r="R272" s="313"/>
      <c r="S272" s="6"/>
      <c r="T272" s="6"/>
    </row>
    <row r="273" spans="1:20" s="17" customFormat="1" ht="28.5" hidden="1" customHeight="1" x14ac:dyDescent="0.25">
      <c r="A273" s="218"/>
      <c r="B273" s="309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954</v>
      </c>
      <c r="N273" s="4">
        <v>1113532068</v>
      </c>
      <c r="O273" s="4" t="s">
        <v>955</v>
      </c>
      <c r="P273" s="4">
        <v>3105963201</v>
      </c>
      <c r="Q273" s="72" t="s">
        <v>956</v>
      </c>
      <c r="R273" s="313"/>
      <c r="S273" s="6"/>
      <c r="T273" s="6"/>
    </row>
    <row r="274" spans="1:20" s="17" customFormat="1" ht="28.5" hidden="1" customHeight="1" x14ac:dyDescent="0.25">
      <c r="A274" s="218"/>
      <c r="B274" s="309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957</v>
      </c>
      <c r="N274" s="4">
        <v>37392399</v>
      </c>
      <c r="O274" s="4" t="s">
        <v>958</v>
      </c>
      <c r="P274" s="4">
        <v>3117016499</v>
      </c>
      <c r="Q274" s="72" t="s">
        <v>959</v>
      </c>
      <c r="R274" s="313"/>
      <c r="S274" s="6"/>
      <c r="T274" s="6"/>
    </row>
    <row r="275" spans="1:20" s="17" customFormat="1" ht="28.5" hidden="1" customHeight="1" x14ac:dyDescent="0.25">
      <c r="A275" s="218"/>
      <c r="B275" s="309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1149</v>
      </c>
      <c r="N275" s="4">
        <v>1107049197</v>
      </c>
      <c r="O275" s="4" t="s">
        <v>1150</v>
      </c>
      <c r="P275" s="4">
        <v>3113744040</v>
      </c>
      <c r="Q275" s="72" t="s">
        <v>1148</v>
      </c>
      <c r="R275" s="313"/>
      <c r="S275" s="6"/>
      <c r="T275" s="6"/>
    </row>
    <row r="276" spans="1:20" s="17" customFormat="1" ht="28.5" hidden="1" customHeight="1" x14ac:dyDescent="0.25">
      <c r="A276" s="218"/>
      <c r="B276" s="309"/>
      <c r="C276" s="214"/>
      <c r="D276" s="214"/>
      <c r="E276" s="214"/>
      <c r="F276" s="222"/>
      <c r="G276" s="214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1088</v>
      </c>
      <c r="N276" s="4">
        <v>1143843803</v>
      </c>
      <c r="O276" s="4" t="s">
        <v>1090</v>
      </c>
      <c r="P276" s="4">
        <v>3107275253</v>
      </c>
      <c r="Q276" s="72" t="s">
        <v>1089</v>
      </c>
      <c r="R276" s="313"/>
      <c r="S276" s="6"/>
      <c r="T276" s="6"/>
    </row>
    <row r="277" spans="1:20" s="17" customFormat="1" ht="28.5" hidden="1" customHeight="1" x14ac:dyDescent="0.25">
      <c r="A277" s="218"/>
      <c r="B277" s="309"/>
      <c r="C277" s="214"/>
      <c r="D277" s="214"/>
      <c r="E277" s="214"/>
      <c r="F277" s="222"/>
      <c r="G277" s="214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344</v>
      </c>
      <c r="N277" s="4">
        <v>1022403479</v>
      </c>
      <c r="O277" s="4" t="s">
        <v>971</v>
      </c>
      <c r="P277" s="4">
        <v>3133877305</v>
      </c>
      <c r="Q277" s="72" t="s">
        <v>970</v>
      </c>
      <c r="R277" s="313"/>
      <c r="S277" s="6"/>
      <c r="T277" s="6"/>
    </row>
    <row r="278" spans="1:20" s="38" customFormat="1" ht="28.5" hidden="1" customHeight="1" x14ac:dyDescent="0.25">
      <c r="A278" s="242"/>
      <c r="B278" s="296"/>
      <c r="C278" s="232"/>
      <c r="D278" s="232"/>
      <c r="E278" s="232"/>
      <c r="F278" s="233"/>
      <c r="G278" s="232"/>
      <c r="H278" s="239"/>
      <c r="I278" s="14" t="s">
        <v>1123</v>
      </c>
      <c r="J278" s="14" t="s">
        <v>1123</v>
      </c>
      <c r="K278" s="18"/>
      <c r="L278" s="19" t="s">
        <v>186</v>
      </c>
      <c r="M278" s="4" t="s">
        <v>719</v>
      </c>
      <c r="N278" s="4">
        <v>1130678900</v>
      </c>
      <c r="O278" s="4" t="s">
        <v>972</v>
      </c>
      <c r="P278" s="4">
        <v>3145463621</v>
      </c>
      <c r="Q278" s="72" t="s">
        <v>720</v>
      </c>
      <c r="R278" s="314"/>
      <c r="S278" s="6"/>
      <c r="T278" s="6"/>
    </row>
    <row r="279" spans="1:20" s="17" customFormat="1" ht="24.75" hidden="1" customHeight="1" x14ac:dyDescent="0.25">
      <c r="A279" s="223">
        <v>890301884</v>
      </c>
      <c r="B279" s="225" t="s">
        <v>91</v>
      </c>
      <c r="C279" s="205" t="s">
        <v>11</v>
      </c>
      <c r="D279" s="205" t="s">
        <v>314</v>
      </c>
      <c r="E279" s="205" t="s">
        <v>92</v>
      </c>
      <c r="F279" s="221">
        <v>4802</v>
      </c>
      <c r="G279" s="205" t="s">
        <v>9</v>
      </c>
      <c r="H279" s="205" t="s">
        <v>416</v>
      </c>
      <c r="I279" s="103" t="s">
        <v>1215</v>
      </c>
      <c r="J279" s="103" t="s">
        <v>1210</v>
      </c>
      <c r="K279" s="86" t="s">
        <v>202</v>
      </c>
      <c r="L279" s="19" t="s">
        <v>186</v>
      </c>
      <c r="M279" s="6" t="s">
        <v>299</v>
      </c>
      <c r="N279" s="34">
        <v>1130653466</v>
      </c>
      <c r="O279" s="16" t="s">
        <v>300</v>
      </c>
      <c r="P279" s="6">
        <v>3137204965</v>
      </c>
      <c r="Q279" s="72" t="s">
        <v>301</v>
      </c>
      <c r="R279" s="237" t="s">
        <v>1343</v>
      </c>
      <c r="S279" s="6" t="s">
        <v>537</v>
      </c>
      <c r="T279" s="6" t="s">
        <v>1533</v>
      </c>
    </row>
    <row r="280" spans="1:20" s="17" customFormat="1" ht="24.75" hidden="1" customHeight="1" x14ac:dyDescent="0.25">
      <c r="A280" s="224"/>
      <c r="B280" s="226"/>
      <c r="C280" s="214"/>
      <c r="D280" s="214"/>
      <c r="E280" s="214"/>
      <c r="F280" s="222"/>
      <c r="G280" s="214"/>
      <c r="H280" s="206"/>
      <c r="I280" s="14" t="s">
        <v>1123</v>
      </c>
      <c r="J280" s="14" t="s">
        <v>1123</v>
      </c>
      <c r="K280" s="18"/>
      <c r="L280" s="19" t="s">
        <v>186</v>
      </c>
      <c r="M280" s="6" t="s">
        <v>302</v>
      </c>
      <c r="N280" s="6">
        <v>66777276</v>
      </c>
      <c r="O280" s="6" t="s">
        <v>303</v>
      </c>
      <c r="P280" s="6">
        <v>3103758767</v>
      </c>
      <c r="Q280" s="72" t="s">
        <v>93</v>
      </c>
      <c r="R280" s="238"/>
      <c r="S280" s="7"/>
      <c r="T280" s="6"/>
    </row>
    <row r="281" spans="1:20" s="17" customFormat="1" ht="24.75" hidden="1" customHeight="1" x14ac:dyDescent="0.25">
      <c r="A281" s="224"/>
      <c r="B281" s="226"/>
      <c r="C281" s="214"/>
      <c r="D281" s="214"/>
      <c r="E281" s="214"/>
      <c r="F281" s="222"/>
      <c r="G281" s="214"/>
      <c r="H281" s="206"/>
      <c r="I281" s="14" t="s">
        <v>1123</v>
      </c>
      <c r="J281" s="14" t="s">
        <v>1123</v>
      </c>
      <c r="K281" s="18"/>
      <c r="L281" s="19" t="s">
        <v>186</v>
      </c>
      <c r="M281" s="4" t="s">
        <v>304</v>
      </c>
      <c r="N281" s="4">
        <v>1144046320</v>
      </c>
      <c r="O281" s="4" t="s">
        <v>305</v>
      </c>
      <c r="P281" s="4">
        <v>3206732940</v>
      </c>
      <c r="Q281" s="72" t="s">
        <v>306</v>
      </c>
      <c r="R281" s="238"/>
      <c r="S281" s="6"/>
      <c r="T281" s="6"/>
    </row>
    <row r="282" spans="1:20" s="17" customFormat="1" ht="24.75" hidden="1" customHeight="1" x14ac:dyDescent="0.25">
      <c r="A282" s="224"/>
      <c r="B282" s="226"/>
      <c r="C282" s="214"/>
      <c r="D282" s="214"/>
      <c r="E282" s="214"/>
      <c r="F282" s="222"/>
      <c r="G282" s="214"/>
      <c r="H282" s="206"/>
      <c r="I282" s="14" t="s">
        <v>1123</v>
      </c>
      <c r="J282" s="14" t="s">
        <v>1123</v>
      </c>
      <c r="K282" s="18"/>
      <c r="L282" s="19" t="s">
        <v>186</v>
      </c>
      <c r="M282" s="4" t="s">
        <v>307</v>
      </c>
      <c r="N282" s="4">
        <v>1152438468</v>
      </c>
      <c r="O282" s="4" t="s">
        <v>308</v>
      </c>
      <c r="P282" s="4">
        <v>3116304405</v>
      </c>
      <c r="Q282" s="72" t="s">
        <v>309</v>
      </c>
      <c r="R282" s="238"/>
      <c r="S282" s="7"/>
      <c r="T282" s="6"/>
    </row>
    <row r="283" spans="1:20" s="17" customFormat="1" ht="24.75" hidden="1" customHeight="1" x14ac:dyDescent="0.25">
      <c r="A283" s="224"/>
      <c r="B283" s="226"/>
      <c r="C283" s="214"/>
      <c r="D283" s="214"/>
      <c r="E283" s="214"/>
      <c r="F283" s="222"/>
      <c r="G283" s="214"/>
      <c r="H283" s="206"/>
      <c r="I283" s="14" t="s">
        <v>1123</v>
      </c>
      <c r="J283" s="14" t="s">
        <v>1123</v>
      </c>
      <c r="K283" s="18"/>
      <c r="L283" s="19" t="s">
        <v>186</v>
      </c>
      <c r="M283" s="47" t="s">
        <v>310</v>
      </c>
      <c r="N283" s="47">
        <v>1026590344</v>
      </c>
      <c r="O283" s="47" t="s">
        <v>311</v>
      </c>
      <c r="P283" s="47" t="s">
        <v>312</v>
      </c>
      <c r="Q283" s="128" t="s">
        <v>313</v>
      </c>
      <c r="R283" s="238"/>
      <c r="S283" s="47"/>
      <c r="T283" s="47"/>
    </row>
    <row r="284" spans="1:20" s="17" customFormat="1" ht="83.25" hidden="1" customHeight="1" x14ac:dyDescent="0.25">
      <c r="A284" s="172">
        <v>890301163</v>
      </c>
      <c r="B284" s="83" t="s">
        <v>1001</v>
      </c>
      <c r="C284" s="18" t="s">
        <v>11</v>
      </c>
      <c r="D284" s="18" t="s">
        <v>314</v>
      </c>
      <c r="E284" s="18" t="s">
        <v>1002</v>
      </c>
      <c r="F284" s="24">
        <v>1674</v>
      </c>
      <c r="G284" s="18" t="s">
        <v>1003</v>
      </c>
      <c r="H284" s="18" t="s">
        <v>1004</v>
      </c>
      <c r="I284" s="104" t="s">
        <v>1218</v>
      </c>
      <c r="J284" s="104" t="s">
        <v>1176</v>
      </c>
      <c r="K284" s="86" t="s">
        <v>202</v>
      </c>
      <c r="L284" s="19" t="s">
        <v>186</v>
      </c>
      <c r="M284" s="4" t="s">
        <v>304</v>
      </c>
      <c r="N284" s="4">
        <v>1144046320</v>
      </c>
      <c r="O284" s="4" t="s">
        <v>305</v>
      </c>
      <c r="P284" s="4">
        <v>3206732940</v>
      </c>
      <c r="Q284" s="72" t="s">
        <v>306</v>
      </c>
      <c r="R284" s="84" t="s">
        <v>1343</v>
      </c>
      <c r="S284" s="7"/>
      <c r="T284" s="6"/>
    </row>
    <row r="285" spans="1:20" s="17" customFormat="1" ht="27" hidden="1" customHeight="1" x14ac:dyDescent="0.25">
      <c r="A285" s="227">
        <v>890301584</v>
      </c>
      <c r="B285" s="228" t="s">
        <v>101</v>
      </c>
      <c r="C285" s="211" t="s">
        <v>11</v>
      </c>
      <c r="D285" s="229" t="s">
        <v>788</v>
      </c>
      <c r="E285" s="205" t="s">
        <v>102</v>
      </c>
      <c r="F285" s="221">
        <v>1307</v>
      </c>
      <c r="G285" s="205" t="s">
        <v>9</v>
      </c>
      <c r="H285" s="211" t="s">
        <v>412</v>
      </c>
      <c r="I285" s="79" t="s">
        <v>1024</v>
      </c>
      <c r="J285" s="79" t="s">
        <v>447</v>
      </c>
      <c r="K285" s="86" t="s">
        <v>202</v>
      </c>
      <c r="L285" s="25" t="s">
        <v>186</v>
      </c>
      <c r="M285" s="4" t="s">
        <v>789</v>
      </c>
      <c r="N285" s="4">
        <v>1022346143</v>
      </c>
      <c r="O285" s="4" t="s">
        <v>790</v>
      </c>
      <c r="P285" s="4">
        <v>3142747515</v>
      </c>
      <c r="Q285" s="64" t="s">
        <v>103</v>
      </c>
      <c r="R285" s="234"/>
      <c r="S285" s="6"/>
      <c r="T285" s="6"/>
    </row>
    <row r="286" spans="1:20" s="17" customFormat="1" ht="27" hidden="1" customHeight="1" x14ac:dyDescent="0.25">
      <c r="A286" s="227"/>
      <c r="B286" s="228"/>
      <c r="C286" s="211"/>
      <c r="D286" s="230"/>
      <c r="E286" s="214"/>
      <c r="F286" s="222"/>
      <c r="G286" s="214"/>
      <c r="H286" s="213"/>
      <c r="I286" s="109"/>
      <c r="J286" s="110"/>
      <c r="K286" s="18"/>
      <c r="L286" s="25" t="s">
        <v>186</v>
      </c>
      <c r="M286" s="4" t="s">
        <v>791</v>
      </c>
      <c r="N286" s="4">
        <v>1016040601</v>
      </c>
      <c r="O286" s="39" t="s">
        <v>792</v>
      </c>
      <c r="P286" s="4">
        <v>3022281152</v>
      </c>
      <c r="Q286" s="67" t="s">
        <v>793</v>
      </c>
      <c r="R286" s="235"/>
      <c r="S286" s="6"/>
      <c r="T286" s="6"/>
    </row>
    <row r="287" spans="1:20" s="17" customFormat="1" ht="27" hidden="1" customHeight="1" x14ac:dyDescent="0.25">
      <c r="A287" s="227"/>
      <c r="B287" s="228"/>
      <c r="C287" s="211"/>
      <c r="D287" s="230"/>
      <c r="E287" s="214"/>
      <c r="F287" s="222"/>
      <c r="G287" s="214"/>
      <c r="H287" s="213"/>
      <c r="I287" s="111"/>
      <c r="J287" s="112"/>
      <c r="K287" s="18"/>
      <c r="L287" s="25" t="s">
        <v>186</v>
      </c>
      <c r="M287" s="4" t="s">
        <v>1018</v>
      </c>
      <c r="N287" s="4">
        <v>53176491</v>
      </c>
      <c r="O287" s="4" t="s">
        <v>1019</v>
      </c>
      <c r="P287" s="4">
        <v>3103239806</v>
      </c>
      <c r="Q287" s="64" t="s">
        <v>1020</v>
      </c>
      <c r="R287" s="235"/>
      <c r="S287" s="6"/>
      <c r="T287" s="6"/>
    </row>
    <row r="288" spans="1:20" s="17" customFormat="1" ht="27" hidden="1" customHeight="1" x14ac:dyDescent="0.25">
      <c r="A288" s="227"/>
      <c r="B288" s="228"/>
      <c r="C288" s="211"/>
      <c r="D288" s="231"/>
      <c r="E288" s="232"/>
      <c r="F288" s="233"/>
      <c r="G288" s="232"/>
      <c r="H288" s="213"/>
      <c r="I288" s="113"/>
      <c r="J288" s="114"/>
      <c r="K288" s="18"/>
      <c r="L288" s="25" t="s">
        <v>186</v>
      </c>
      <c r="M288" s="6" t="s">
        <v>794</v>
      </c>
      <c r="N288" s="6">
        <v>52533500</v>
      </c>
      <c r="O288" s="6" t="s">
        <v>795</v>
      </c>
      <c r="P288" s="6" t="s">
        <v>796</v>
      </c>
      <c r="Q288" s="64" t="s">
        <v>797</v>
      </c>
      <c r="R288" s="236"/>
      <c r="S288" s="6"/>
      <c r="T288" s="6"/>
    </row>
    <row r="289" spans="1:20" s="17" customFormat="1" ht="24" hidden="1" customHeight="1" x14ac:dyDescent="0.25">
      <c r="A289" s="223">
        <v>891300382</v>
      </c>
      <c r="B289" s="225" t="s">
        <v>133</v>
      </c>
      <c r="C289" s="205" t="s">
        <v>11</v>
      </c>
      <c r="D289" s="205" t="s">
        <v>1112</v>
      </c>
      <c r="E289" s="205" t="s">
        <v>38</v>
      </c>
      <c r="F289" s="221">
        <v>1333</v>
      </c>
      <c r="G289" s="205" t="s">
        <v>9</v>
      </c>
      <c r="H289" s="205" t="s">
        <v>413</v>
      </c>
      <c r="I289" s="103" t="s">
        <v>1220</v>
      </c>
      <c r="J289" s="103" t="s">
        <v>447</v>
      </c>
      <c r="K289" s="18" t="s">
        <v>187</v>
      </c>
      <c r="L289" s="19" t="s">
        <v>186</v>
      </c>
      <c r="M289" s="4" t="s">
        <v>721</v>
      </c>
      <c r="N289" s="4" t="s">
        <v>1094</v>
      </c>
      <c r="O289" s="4" t="s">
        <v>722</v>
      </c>
      <c r="P289" s="4">
        <v>3103893897</v>
      </c>
      <c r="Q289" s="72" t="s">
        <v>723</v>
      </c>
      <c r="R289" s="215" t="s">
        <v>1245</v>
      </c>
      <c r="S289" s="7"/>
      <c r="T289" s="6"/>
    </row>
    <row r="290" spans="1:20" s="17" customFormat="1" ht="24" hidden="1" customHeight="1" x14ac:dyDescent="0.25">
      <c r="A290" s="224"/>
      <c r="B290" s="226"/>
      <c r="C290" s="214"/>
      <c r="D290" s="214"/>
      <c r="E290" s="214"/>
      <c r="F290" s="222"/>
      <c r="G290" s="214"/>
      <c r="H290" s="206"/>
      <c r="I290" s="109"/>
      <c r="J290" s="110"/>
      <c r="K290" s="18"/>
      <c r="L290" s="19" t="s">
        <v>186</v>
      </c>
      <c r="M290" s="4" t="s">
        <v>724</v>
      </c>
      <c r="N290" s="4">
        <v>38552130</v>
      </c>
      <c r="O290" s="4" t="s">
        <v>1244</v>
      </c>
      <c r="P290" s="4">
        <v>3004795484</v>
      </c>
      <c r="Q290" s="72" t="s">
        <v>725</v>
      </c>
      <c r="R290" s="216"/>
      <c r="S290" s="6" t="s">
        <v>537</v>
      </c>
      <c r="T290" s="6" t="s">
        <v>1558</v>
      </c>
    </row>
    <row r="291" spans="1:20" s="17" customFormat="1" ht="24" hidden="1" customHeight="1" x14ac:dyDescent="0.25">
      <c r="A291" s="224"/>
      <c r="B291" s="226"/>
      <c r="C291" s="214"/>
      <c r="D291" s="214"/>
      <c r="E291" s="214"/>
      <c r="F291" s="222"/>
      <c r="G291" s="214"/>
      <c r="H291" s="206"/>
      <c r="I291" s="111"/>
      <c r="J291" s="112"/>
      <c r="K291" s="18"/>
      <c r="L291" s="19" t="s">
        <v>186</v>
      </c>
      <c r="M291" s="4" t="s">
        <v>866</v>
      </c>
      <c r="N291" s="4">
        <v>1144080442</v>
      </c>
      <c r="O291" s="4" t="s">
        <v>726</v>
      </c>
      <c r="P291" s="4">
        <v>3157561467</v>
      </c>
      <c r="Q291" s="72" t="s">
        <v>727</v>
      </c>
      <c r="R291" s="216"/>
      <c r="S291" s="6"/>
      <c r="T291" s="6"/>
    </row>
    <row r="292" spans="1:20" s="17" customFormat="1" ht="24" hidden="1" customHeight="1" x14ac:dyDescent="0.25">
      <c r="A292" s="224"/>
      <c r="B292" s="226"/>
      <c r="C292" s="214"/>
      <c r="D292" s="214"/>
      <c r="E292" s="214"/>
      <c r="F292" s="222"/>
      <c r="G292" s="214"/>
      <c r="H292" s="206"/>
      <c r="I292" s="111"/>
      <c r="J292" s="112"/>
      <c r="K292" s="18"/>
      <c r="L292" s="19" t="s">
        <v>186</v>
      </c>
      <c r="M292" s="4" t="s">
        <v>1073</v>
      </c>
      <c r="N292" s="4">
        <v>1151967813</v>
      </c>
      <c r="O292" s="4" t="s">
        <v>624</v>
      </c>
      <c r="P292" s="4">
        <v>3157364166</v>
      </c>
      <c r="Q292" s="72" t="s">
        <v>1074</v>
      </c>
      <c r="R292" s="216"/>
      <c r="S292" s="6" t="s">
        <v>537</v>
      </c>
      <c r="T292" s="6" t="s">
        <v>1530</v>
      </c>
    </row>
    <row r="293" spans="1:20" s="17" customFormat="1" ht="24" hidden="1" customHeight="1" x14ac:dyDescent="0.25">
      <c r="A293" s="224"/>
      <c r="B293" s="226"/>
      <c r="C293" s="214"/>
      <c r="D293" s="214"/>
      <c r="E293" s="214"/>
      <c r="F293" s="222"/>
      <c r="G293" s="214"/>
      <c r="H293" s="206"/>
      <c r="I293" s="111"/>
      <c r="J293" s="112"/>
      <c r="K293" s="18"/>
      <c r="L293" s="19" t="s">
        <v>186</v>
      </c>
      <c r="M293" s="4" t="s">
        <v>728</v>
      </c>
      <c r="N293" s="4">
        <v>1107098615</v>
      </c>
      <c r="O293" s="4" t="s">
        <v>501</v>
      </c>
      <c r="P293" s="4">
        <v>3206735391</v>
      </c>
      <c r="Q293" s="72" t="s">
        <v>729</v>
      </c>
      <c r="R293" s="216"/>
      <c r="S293" s="7"/>
      <c r="T293" s="6"/>
    </row>
    <row r="294" spans="1:20" s="17" customFormat="1" ht="24" hidden="1" customHeight="1" x14ac:dyDescent="0.25">
      <c r="A294" s="224"/>
      <c r="B294" s="226"/>
      <c r="C294" s="214"/>
      <c r="D294" s="214"/>
      <c r="E294" s="214"/>
      <c r="F294" s="222"/>
      <c r="G294" s="214"/>
      <c r="H294" s="206"/>
      <c r="I294" s="111"/>
      <c r="J294" s="112"/>
      <c r="K294" s="18"/>
      <c r="L294" s="19" t="s">
        <v>186</v>
      </c>
      <c r="M294" s="4" t="s">
        <v>1246</v>
      </c>
      <c r="N294" s="4">
        <v>1151968895</v>
      </c>
      <c r="O294" s="4" t="s">
        <v>734</v>
      </c>
      <c r="P294" s="4">
        <v>3206619882</v>
      </c>
      <c r="Q294" s="72" t="s">
        <v>1247</v>
      </c>
      <c r="R294" s="216"/>
      <c r="S294" s="7" t="s">
        <v>537</v>
      </c>
      <c r="T294" s="6" t="s">
        <v>1531</v>
      </c>
    </row>
    <row r="295" spans="1:20" s="17" customFormat="1" ht="23.25" hidden="1" customHeight="1" x14ac:dyDescent="0.25">
      <c r="A295" s="224"/>
      <c r="B295" s="226"/>
      <c r="C295" s="214"/>
      <c r="D295" s="214"/>
      <c r="E295" s="214"/>
      <c r="F295" s="222"/>
      <c r="G295" s="214"/>
      <c r="H295" s="206"/>
      <c r="I295" s="111"/>
      <c r="J295" s="112"/>
      <c r="K295" s="18"/>
      <c r="L295" s="19" t="s">
        <v>186</v>
      </c>
      <c r="M295" s="4" t="s">
        <v>978</v>
      </c>
      <c r="N295" s="4">
        <v>1144078607</v>
      </c>
      <c r="O295" s="4" t="s">
        <v>979</v>
      </c>
      <c r="P295" s="4">
        <v>3167405310</v>
      </c>
      <c r="Q295" s="72" t="s">
        <v>980</v>
      </c>
      <c r="R295" s="216"/>
      <c r="S295" s="6"/>
      <c r="T295" s="6"/>
    </row>
    <row r="296" spans="1:20" s="17" customFormat="1" ht="24" hidden="1" customHeight="1" x14ac:dyDescent="0.25">
      <c r="A296" s="224"/>
      <c r="B296" s="226"/>
      <c r="C296" s="214"/>
      <c r="D296" s="214"/>
      <c r="E296" s="214"/>
      <c r="F296" s="222"/>
      <c r="G296" s="214"/>
      <c r="H296" s="206"/>
      <c r="I296" s="113"/>
      <c r="J296" s="114"/>
      <c r="K296" s="18"/>
      <c r="L296" s="19" t="s">
        <v>186</v>
      </c>
      <c r="M296" s="4" t="s">
        <v>730</v>
      </c>
      <c r="N296" s="4">
        <v>31642258</v>
      </c>
      <c r="O296" s="4" t="s">
        <v>731</v>
      </c>
      <c r="P296" s="4">
        <v>3113860221</v>
      </c>
      <c r="Q296" s="72" t="s">
        <v>732</v>
      </c>
      <c r="R296" s="216"/>
      <c r="S296" s="6"/>
      <c r="T296" s="6"/>
    </row>
    <row r="297" spans="1:20" s="17" customFormat="1" ht="21" hidden="1" customHeight="1" x14ac:dyDescent="0.25">
      <c r="A297" s="217">
        <v>890304099</v>
      </c>
      <c r="B297" s="295" t="s">
        <v>134</v>
      </c>
      <c r="C297" s="205" t="s">
        <v>11</v>
      </c>
      <c r="D297" s="205" t="s">
        <v>478</v>
      </c>
      <c r="E297" s="205" t="s">
        <v>135</v>
      </c>
      <c r="F297" s="221">
        <v>1952</v>
      </c>
      <c r="G297" s="205" t="s">
        <v>9</v>
      </c>
      <c r="H297" s="205" t="s">
        <v>1076</v>
      </c>
      <c r="I297" s="103" t="s">
        <v>1222</v>
      </c>
      <c r="J297" s="103" t="s">
        <v>414</v>
      </c>
      <c r="K297" s="18" t="s">
        <v>187</v>
      </c>
      <c r="L297" s="51" t="s">
        <v>283</v>
      </c>
      <c r="M297" s="6" t="s">
        <v>461</v>
      </c>
      <c r="N297" s="6">
        <v>1032373513</v>
      </c>
      <c r="O297" s="6" t="s">
        <v>462</v>
      </c>
      <c r="P297" s="6">
        <v>3184043317</v>
      </c>
      <c r="Q297" s="72" t="s">
        <v>463</v>
      </c>
      <c r="R297" s="320" t="s">
        <v>1318</v>
      </c>
      <c r="S297" s="6"/>
      <c r="T297" s="6"/>
    </row>
    <row r="298" spans="1:20" s="17" customFormat="1" ht="21" hidden="1" customHeight="1" x14ac:dyDescent="0.25">
      <c r="A298" s="218"/>
      <c r="B298" s="309"/>
      <c r="C298" s="214"/>
      <c r="D298" s="214"/>
      <c r="E298" s="214"/>
      <c r="F298" s="222"/>
      <c r="G298" s="214"/>
      <c r="H298" s="206"/>
      <c r="I298" s="14"/>
      <c r="J298" s="14"/>
      <c r="K298" s="18"/>
      <c r="L298" s="51" t="s">
        <v>283</v>
      </c>
      <c r="M298" s="6" t="s">
        <v>464</v>
      </c>
      <c r="N298" s="6">
        <v>46450059</v>
      </c>
      <c r="O298" s="6" t="s">
        <v>465</v>
      </c>
      <c r="P298" s="6">
        <v>3174280220</v>
      </c>
      <c r="Q298" s="72" t="s">
        <v>466</v>
      </c>
      <c r="R298" s="320"/>
      <c r="S298" s="6"/>
      <c r="T298" s="6"/>
    </row>
    <row r="299" spans="1:20" s="17" customFormat="1" ht="21" hidden="1" customHeight="1" x14ac:dyDescent="0.25">
      <c r="A299" s="218"/>
      <c r="B299" s="309"/>
      <c r="C299" s="214"/>
      <c r="D299" s="214"/>
      <c r="E299" s="214"/>
      <c r="F299" s="222"/>
      <c r="G299" s="214"/>
      <c r="H299" s="206"/>
      <c r="I299" s="14"/>
      <c r="J299" s="14"/>
      <c r="K299" s="18"/>
      <c r="L299" s="51" t="s">
        <v>283</v>
      </c>
      <c r="M299" s="4" t="s">
        <v>467</v>
      </c>
      <c r="N299" s="4">
        <v>29177906</v>
      </c>
      <c r="O299" s="4" t="s">
        <v>468</v>
      </c>
      <c r="P299" s="4">
        <v>3168200418</v>
      </c>
      <c r="Q299" s="72" t="s">
        <v>469</v>
      </c>
      <c r="R299" s="320"/>
      <c r="S299" s="7"/>
      <c r="T299" s="6"/>
    </row>
    <row r="300" spans="1:20" s="17" customFormat="1" ht="21" hidden="1" customHeight="1" x14ac:dyDescent="0.25">
      <c r="A300" s="218"/>
      <c r="B300" s="309"/>
      <c r="C300" s="214"/>
      <c r="D300" s="214"/>
      <c r="E300" s="214"/>
      <c r="F300" s="222"/>
      <c r="G300" s="214"/>
      <c r="H300" s="206"/>
      <c r="I300" s="14"/>
      <c r="J300" s="14"/>
      <c r="K300" s="18"/>
      <c r="L300" s="51" t="s">
        <v>283</v>
      </c>
      <c r="M300" s="6" t="s">
        <v>470</v>
      </c>
      <c r="N300" s="6">
        <v>38877536</v>
      </c>
      <c r="O300" s="6" t="s">
        <v>1275</v>
      </c>
      <c r="P300" s="6">
        <v>3103972923</v>
      </c>
      <c r="Q300" s="72" t="s">
        <v>471</v>
      </c>
      <c r="R300" s="320"/>
      <c r="S300" s="6"/>
      <c r="T300" s="6"/>
    </row>
    <row r="301" spans="1:20" s="17" customFormat="1" ht="21" hidden="1" customHeight="1" x14ac:dyDescent="0.25">
      <c r="A301" s="218"/>
      <c r="B301" s="309"/>
      <c r="C301" s="214"/>
      <c r="D301" s="214"/>
      <c r="E301" s="214"/>
      <c r="F301" s="222"/>
      <c r="G301" s="214"/>
      <c r="H301" s="206"/>
      <c r="I301" s="14"/>
      <c r="J301" s="14"/>
      <c r="K301" s="18"/>
      <c r="L301" s="51" t="s">
        <v>283</v>
      </c>
      <c r="M301" s="6" t="s">
        <v>472</v>
      </c>
      <c r="N301" s="6">
        <v>1005182883</v>
      </c>
      <c r="O301" s="6" t="s">
        <v>473</v>
      </c>
      <c r="P301" s="6">
        <v>3176573098</v>
      </c>
      <c r="Q301" s="72" t="s">
        <v>474</v>
      </c>
      <c r="R301" s="320"/>
      <c r="S301" s="6"/>
      <c r="T301" s="6"/>
    </row>
    <row r="302" spans="1:20" s="17" customFormat="1" ht="21" hidden="1" customHeight="1" x14ac:dyDescent="0.25">
      <c r="A302" s="218"/>
      <c r="B302" s="309"/>
      <c r="C302" s="214"/>
      <c r="D302" s="214"/>
      <c r="E302" s="214"/>
      <c r="F302" s="222"/>
      <c r="G302" s="214"/>
      <c r="H302" s="206"/>
      <c r="I302" s="14"/>
      <c r="J302" s="14"/>
      <c r="K302" s="18"/>
      <c r="L302" s="51" t="s">
        <v>283</v>
      </c>
      <c r="M302" s="47" t="s">
        <v>475</v>
      </c>
      <c r="N302" s="47">
        <v>1053765172</v>
      </c>
      <c r="O302" s="47" t="s">
        <v>476</v>
      </c>
      <c r="P302" s="47">
        <v>3178553516</v>
      </c>
      <c r="Q302" s="128" t="s">
        <v>477</v>
      </c>
      <c r="R302" s="312"/>
      <c r="S302" s="47"/>
      <c r="T302" s="47"/>
    </row>
    <row r="303" spans="1:20" s="17" customFormat="1" ht="26.25" hidden="1" customHeight="1" x14ac:dyDescent="0.25">
      <c r="A303" s="209">
        <v>890303797</v>
      </c>
      <c r="B303" s="210" t="s">
        <v>157</v>
      </c>
      <c r="C303" s="211" t="s">
        <v>11</v>
      </c>
      <c r="D303" s="211" t="s">
        <v>699</v>
      </c>
      <c r="E303" s="211" t="s">
        <v>158</v>
      </c>
      <c r="F303" s="212">
        <v>1257</v>
      </c>
      <c r="G303" s="211" t="s">
        <v>9</v>
      </c>
      <c r="H303" s="211" t="s">
        <v>415</v>
      </c>
      <c r="I303" s="85" t="s">
        <v>298</v>
      </c>
      <c r="J303" s="85" t="s">
        <v>1309</v>
      </c>
      <c r="K303" s="86" t="s">
        <v>202</v>
      </c>
      <c r="L303" s="25" t="s">
        <v>186</v>
      </c>
      <c r="M303" s="6" t="s">
        <v>1281</v>
      </c>
      <c r="N303" s="7">
        <v>1143858786</v>
      </c>
      <c r="O303" s="6" t="s">
        <v>1282</v>
      </c>
      <c r="P303" s="6">
        <v>3163077832</v>
      </c>
      <c r="Q303" s="72" t="s">
        <v>159</v>
      </c>
      <c r="R303" s="204" t="s">
        <v>1310</v>
      </c>
      <c r="S303" s="6"/>
      <c r="T303" s="6"/>
    </row>
    <row r="304" spans="1:20" s="17" customFormat="1" ht="26.25" hidden="1" customHeight="1" x14ac:dyDescent="0.25">
      <c r="A304" s="209"/>
      <c r="B304" s="210"/>
      <c r="C304" s="211"/>
      <c r="D304" s="211"/>
      <c r="E304" s="211"/>
      <c r="F304" s="212"/>
      <c r="G304" s="211"/>
      <c r="H304" s="213"/>
      <c r="I304" s="14"/>
      <c r="J304" s="14"/>
      <c r="K304" s="18"/>
      <c r="L304" s="25" t="s">
        <v>186</v>
      </c>
      <c r="M304" s="4" t="s">
        <v>700</v>
      </c>
      <c r="N304" s="5">
        <v>1151950793</v>
      </c>
      <c r="O304" s="4" t="s">
        <v>701</v>
      </c>
      <c r="P304" s="4">
        <v>3155909548</v>
      </c>
      <c r="Q304" s="72" t="s">
        <v>702</v>
      </c>
      <c r="R304" s="204"/>
      <c r="S304" s="6"/>
      <c r="T304" s="6"/>
    </row>
    <row r="305" spans="1:23" x14ac:dyDescent="0.25">
      <c r="I305" s="106"/>
    </row>
    <row r="306" spans="1:23" x14ac:dyDescent="0.25">
      <c r="I306" s="106"/>
      <c r="J306" s="106"/>
    </row>
    <row r="307" spans="1:23" x14ac:dyDescent="0.25">
      <c r="Q307" s="40" t="s">
        <v>537</v>
      </c>
      <c r="R307" s="41">
        <v>20</v>
      </c>
    </row>
    <row r="308" spans="1:23" x14ac:dyDescent="0.25">
      <c r="Q308" s="40" t="s">
        <v>895</v>
      </c>
      <c r="R308" s="30">
        <v>2</v>
      </c>
    </row>
    <row r="309" spans="1:23" x14ac:dyDescent="0.25">
      <c r="Q309" s="40" t="s">
        <v>929</v>
      </c>
      <c r="R309" s="41">
        <v>2</v>
      </c>
    </row>
    <row r="310" spans="1:23" x14ac:dyDescent="0.25">
      <c r="Q310" s="40" t="s">
        <v>930</v>
      </c>
      <c r="R310" s="42"/>
    </row>
    <row r="311" spans="1:23" x14ac:dyDescent="0.25">
      <c r="Q311" s="40" t="s">
        <v>931</v>
      </c>
      <c r="R311" s="42">
        <v>1</v>
      </c>
    </row>
    <row r="312" spans="1:23" s="21" customFormat="1" ht="15.75" x14ac:dyDescent="0.25">
      <c r="A312"/>
      <c r="B312"/>
      <c r="C312"/>
      <c r="D312"/>
      <c r="E312"/>
      <c r="F312"/>
      <c r="G312"/>
      <c r="H312"/>
      <c r="I312" s="70"/>
      <c r="J312" s="70"/>
      <c r="K312"/>
      <c r="L312" s="22"/>
      <c r="M312"/>
      <c r="N312"/>
      <c r="O312" s="32"/>
      <c r="P312"/>
      <c r="Q312" s="43" t="s">
        <v>932</v>
      </c>
      <c r="R312" s="44">
        <f>SUM(R307:R311)</f>
        <v>25</v>
      </c>
      <c r="T312" s="22"/>
      <c r="U312"/>
      <c r="V312"/>
    </row>
    <row r="318" spans="1:23" x14ac:dyDescent="0.25">
      <c r="K318" s="55"/>
    </row>
    <row r="319" spans="1:23" s="22" customFormat="1" x14ac:dyDescent="0.25">
      <c r="A319"/>
      <c r="B319"/>
      <c r="C319"/>
      <c r="D319"/>
      <c r="E319"/>
      <c r="F319"/>
      <c r="G319"/>
      <c r="H319"/>
      <c r="I319" s="70"/>
      <c r="J319" s="70"/>
      <c r="K319" s="55"/>
      <c r="M319"/>
      <c r="N319"/>
      <c r="O319" s="32"/>
      <c r="P319"/>
      <c r="Q319" s="32"/>
      <c r="R319"/>
      <c r="S319" s="21"/>
      <c r="U319"/>
      <c r="V319"/>
      <c r="W319"/>
    </row>
  </sheetData>
  <autoFilter ref="A1:W304" xr:uid="{B991F57D-DAB6-48CB-81A9-4F82974B61C7}">
    <filterColumn colId="18">
      <filters>
        <filter val="WHATSAPP"/>
      </filters>
    </filterColumn>
  </autoFilter>
  <mergeCells count="588">
    <mergeCell ref="H303:H304"/>
    <mergeCell ref="R303:R304"/>
    <mergeCell ref="G297:G302"/>
    <mergeCell ref="H297:H302"/>
    <mergeCell ref="R297:R302"/>
    <mergeCell ref="A303:A304"/>
    <mergeCell ref="B303:B304"/>
    <mergeCell ref="C303:C304"/>
    <mergeCell ref="D303:D304"/>
    <mergeCell ref="E303:E304"/>
    <mergeCell ref="F303:F304"/>
    <mergeCell ref="G303:G304"/>
    <mergeCell ref="A297:A302"/>
    <mergeCell ref="B297:B302"/>
    <mergeCell ref="C297:C302"/>
    <mergeCell ref="D297:D302"/>
    <mergeCell ref="E297:E302"/>
    <mergeCell ref="F297:F302"/>
    <mergeCell ref="A289:A296"/>
    <mergeCell ref="B289:B296"/>
    <mergeCell ref="C289:C296"/>
    <mergeCell ref="D289:D296"/>
    <mergeCell ref="E289:E296"/>
    <mergeCell ref="F289:F296"/>
    <mergeCell ref="G289:G296"/>
    <mergeCell ref="H289:H296"/>
    <mergeCell ref="R289:R296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R285:R288"/>
    <mergeCell ref="G270:G278"/>
    <mergeCell ref="H270:H278"/>
    <mergeCell ref="R270:R278"/>
    <mergeCell ref="A279:A283"/>
    <mergeCell ref="B279:B283"/>
    <mergeCell ref="C279:C283"/>
    <mergeCell ref="D279:D283"/>
    <mergeCell ref="E279:E283"/>
    <mergeCell ref="F279:F283"/>
    <mergeCell ref="G279:G283"/>
    <mergeCell ref="A270:A278"/>
    <mergeCell ref="B270:B278"/>
    <mergeCell ref="C270:C278"/>
    <mergeCell ref="D270:D278"/>
    <mergeCell ref="E270:E278"/>
    <mergeCell ref="F270:F278"/>
    <mergeCell ref="H279:H283"/>
    <mergeCell ref="R279:R283"/>
    <mergeCell ref="A265:A269"/>
    <mergeCell ref="B265:B269"/>
    <mergeCell ref="C265:C269"/>
    <mergeCell ref="D265:D269"/>
    <mergeCell ref="E265:E269"/>
    <mergeCell ref="F265:F269"/>
    <mergeCell ref="G265:G269"/>
    <mergeCell ref="H265:H269"/>
    <mergeCell ref="R265:R269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R261:R264"/>
    <mergeCell ref="G249:G255"/>
    <mergeCell ref="H249:H255"/>
    <mergeCell ref="R249:R255"/>
    <mergeCell ref="A256:A260"/>
    <mergeCell ref="B256:B260"/>
    <mergeCell ref="C256:C260"/>
    <mergeCell ref="D256:D260"/>
    <mergeCell ref="E256:E260"/>
    <mergeCell ref="F256:F260"/>
    <mergeCell ref="G256:G260"/>
    <mergeCell ref="A249:A255"/>
    <mergeCell ref="B249:B255"/>
    <mergeCell ref="C249:C255"/>
    <mergeCell ref="D249:D255"/>
    <mergeCell ref="E249:E255"/>
    <mergeCell ref="F249:F255"/>
    <mergeCell ref="H256:H260"/>
    <mergeCell ref="R256:R260"/>
    <mergeCell ref="A246:A248"/>
    <mergeCell ref="B246:B248"/>
    <mergeCell ref="C246:C248"/>
    <mergeCell ref="D246:D248"/>
    <mergeCell ref="E246:E248"/>
    <mergeCell ref="F246:F248"/>
    <mergeCell ref="G246:G248"/>
    <mergeCell ref="H246:H248"/>
    <mergeCell ref="R246:R248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R242:R245"/>
    <mergeCell ref="G236:G238"/>
    <mergeCell ref="H236:H238"/>
    <mergeCell ref="R236:R238"/>
    <mergeCell ref="A239:A241"/>
    <mergeCell ref="B239:B241"/>
    <mergeCell ref="C239:C241"/>
    <mergeCell ref="D239:D241"/>
    <mergeCell ref="E239:E241"/>
    <mergeCell ref="F239:F241"/>
    <mergeCell ref="G239:G241"/>
    <mergeCell ref="A236:A238"/>
    <mergeCell ref="B236:B238"/>
    <mergeCell ref="C236:C238"/>
    <mergeCell ref="D236:D238"/>
    <mergeCell ref="E236:E238"/>
    <mergeCell ref="F236:F238"/>
    <mergeCell ref="H239:H241"/>
    <mergeCell ref="R239:R241"/>
    <mergeCell ref="A232:A235"/>
    <mergeCell ref="B232:B235"/>
    <mergeCell ref="C232:C235"/>
    <mergeCell ref="D232:D235"/>
    <mergeCell ref="E232:E235"/>
    <mergeCell ref="F232:F235"/>
    <mergeCell ref="G232:G235"/>
    <mergeCell ref="H232:H235"/>
    <mergeCell ref="R232:R235"/>
    <mergeCell ref="A226:A231"/>
    <mergeCell ref="B226:B231"/>
    <mergeCell ref="C226:C231"/>
    <mergeCell ref="D226:D231"/>
    <mergeCell ref="E226:E231"/>
    <mergeCell ref="F226:F231"/>
    <mergeCell ref="G226:G231"/>
    <mergeCell ref="H226:H231"/>
    <mergeCell ref="R226:R231"/>
    <mergeCell ref="G215:G220"/>
    <mergeCell ref="H215:H220"/>
    <mergeCell ref="R215:R220"/>
    <mergeCell ref="A221:A225"/>
    <mergeCell ref="B221:B225"/>
    <mergeCell ref="C221:C225"/>
    <mergeCell ref="D221:D225"/>
    <mergeCell ref="E221:E225"/>
    <mergeCell ref="F221:F225"/>
    <mergeCell ref="G221:G225"/>
    <mergeCell ref="A215:A220"/>
    <mergeCell ref="B215:B220"/>
    <mergeCell ref="C215:C220"/>
    <mergeCell ref="D215:D220"/>
    <mergeCell ref="E215:E220"/>
    <mergeCell ref="F215:F220"/>
    <mergeCell ref="H221:H225"/>
    <mergeCell ref="R221:R225"/>
    <mergeCell ref="U210:U211"/>
    <mergeCell ref="A212:A214"/>
    <mergeCell ref="B212:B214"/>
    <mergeCell ref="C212:C214"/>
    <mergeCell ref="D212:D214"/>
    <mergeCell ref="E212:E214"/>
    <mergeCell ref="F212:F214"/>
    <mergeCell ref="G212:G214"/>
    <mergeCell ref="H212:H214"/>
    <mergeCell ref="R212:R214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R210:R211"/>
    <mergeCell ref="A204:A209"/>
    <mergeCell ref="B204:B209"/>
    <mergeCell ref="C204:C209"/>
    <mergeCell ref="D204:D209"/>
    <mergeCell ref="E204:E209"/>
    <mergeCell ref="F204:F209"/>
    <mergeCell ref="G204:G209"/>
    <mergeCell ref="H204:H209"/>
    <mergeCell ref="R204:R209"/>
    <mergeCell ref="G187:G189"/>
    <mergeCell ref="H187:H189"/>
    <mergeCell ref="R187:R189"/>
    <mergeCell ref="A190:A203"/>
    <mergeCell ref="B190:B203"/>
    <mergeCell ref="C190:C203"/>
    <mergeCell ref="D190:D203"/>
    <mergeCell ref="E190:E203"/>
    <mergeCell ref="F190:F203"/>
    <mergeCell ref="G190:G203"/>
    <mergeCell ref="A187:A189"/>
    <mergeCell ref="B187:B189"/>
    <mergeCell ref="C187:C189"/>
    <mergeCell ref="D187:D189"/>
    <mergeCell ref="E187:E189"/>
    <mergeCell ref="F187:F189"/>
    <mergeCell ref="H190:H203"/>
    <mergeCell ref="R190:R203"/>
    <mergeCell ref="A182:A186"/>
    <mergeCell ref="B182:B186"/>
    <mergeCell ref="C182:C186"/>
    <mergeCell ref="D182:D186"/>
    <mergeCell ref="E182:E186"/>
    <mergeCell ref="F182:F186"/>
    <mergeCell ref="G182:G186"/>
    <mergeCell ref="H182:H186"/>
    <mergeCell ref="R182:R18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R177:R180"/>
    <mergeCell ref="G170:G171"/>
    <mergeCell ref="H170:H171"/>
    <mergeCell ref="R170:R171"/>
    <mergeCell ref="A172:A176"/>
    <mergeCell ref="B172:B176"/>
    <mergeCell ref="C172:C176"/>
    <mergeCell ref="D172:D176"/>
    <mergeCell ref="E172:E176"/>
    <mergeCell ref="F172:F176"/>
    <mergeCell ref="G172:G176"/>
    <mergeCell ref="A170:A171"/>
    <mergeCell ref="B170:B171"/>
    <mergeCell ref="C170:C171"/>
    <mergeCell ref="D170:D171"/>
    <mergeCell ref="E170:E171"/>
    <mergeCell ref="F170:F171"/>
    <mergeCell ref="H172:H176"/>
    <mergeCell ref="R172:R176"/>
    <mergeCell ref="A165:A167"/>
    <mergeCell ref="B165:B167"/>
    <mergeCell ref="C165:C167"/>
    <mergeCell ref="D165:D167"/>
    <mergeCell ref="E165:E167"/>
    <mergeCell ref="F165:F167"/>
    <mergeCell ref="G165:G167"/>
    <mergeCell ref="H165:H167"/>
    <mergeCell ref="R165:R167"/>
    <mergeCell ref="A159:A164"/>
    <mergeCell ref="B159:B164"/>
    <mergeCell ref="C159:C164"/>
    <mergeCell ref="D159:D164"/>
    <mergeCell ref="E159:E164"/>
    <mergeCell ref="F159:F164"/>
    <mergeCell ref="G159:G164"/>
    <mergeCell ref="H159:H164"/>
    <mergeCell ref="R159:R164"/>
    <mergeCell ref="G152:G155"/>
    <mergeCell ref="H152:H155"/>
    <mergeCell ref="R152:R155"/>
    <mergeCell ref="A156:A158"/>
    <mergeCell ref="B156:B158"/>
    <mergeCell ref="C156:C158"/>
    <mergeCell ref="D156:D158"/>
    <mergeCell ref="E156:E158"/>
    <mergeCell ref="F156:F158"/>
    <mergeCell ref="G156:G158"/>
    <mergeCell ref="A152:A155"/>
    <mergeCell ref="B152:B155"/>
    <mergeCell ref="C152:C155"/>
    <mergeCell ref="D152:D155"/>
    <mergeCell ref="E152:E155"/>
    <mergeCell ref="F152:F155"/>
    <mergeCell ref="H156:H158"/>
    <mergeCell ref="R156:R158"/>
    <mergeCell ref="A148:A151"/>
    <mergeCell ref="B148:B151"/>
    <mergeCell ref="C148:C151"/>
    <mergeCell ref="D148:D151"/>
    <mergeCell ref="E148:E151"/>
    <mergeCell ref="F148:F151"/>
    <mergeCell ref="G148:G151"/>
    <mergeCell ref="H148:H151"/>
    <mergeCell ref="R148:R151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R146:R147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R144:R145"/>
    <mergeCell ref="G138:G140"/>
    <mergeCell ref="H138:H140"/>
    <mergeCell ref="R138:R140"/>
    <mergeCell ref="U139:U140"/>
    <mergeCell ref="A141:A142"/>
    <mergeCell ref="B141:B142"/>
    <mergeCell ref="C141:C142"/>
    <mergeCell ref="D141:D142"/>
    <mergeCell ref="E141:E142"/>
    <mergeCell ref="F141:F142"/>
    <mergeCell ref="A138:A140"/>
    <mergeCell ref="B138:B140"/>
    <mergeCell ref="C138:C140"/>
    <mergeCell ref="D138:D140"/>
    <mergeCell ref="E138:E140"/>
    <mergeCell ref="F138:F140"/>
    <mergeCell ref="G141:G142"/>
    <mergeCell ref="H141:H142"/>
    <mergeCell ref="R141:R142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R136:R137"/>
    <mergeCell ref="R131:R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R133:R134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L131:L132"/>
    <mergeCell ref="G121:G123"/>
    <mergeCell ref="H121:H123"/>
    <mergeCell ref="R121:R123"/>
    <mergeCell ref="A124:A130"/>
    <mergeCell ref="B124:B130"/>
    <mergeCell ref="C124:C130"/>
    <mergeCell ref="D124:D130"/>
    <mergeCell ref="E124:E130"/>
    <mergeCell ref="F124:F130"/>
    <mergeCell ref="G124:G130"/>
    <mergeCell ref="A121:A123"/>
    <mergeCell ref="B121:B123"/>
    <mergeCell ref="C121:C123"/>
    <mergeCell ref="D121:D123"/>
    <mergeCell ref="E121:E123"/>
    <mergeCell ref="F121:F123"/>
    <mergeCell ref="H124:H130"/>
    <mergeCell ref="R124:R130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R117:R120"/>
    <mergeCell ref="A107:A116"/>
    <mergeCell ref="B107:B116"/>
    <mergeCell ref="C107:C116"/>
    <mergeCell ref="D107:D116"/>
    <mergeCell ref="E107:E116"/>
    <mergeCell ref="F107:F116"/>
    <mergeCell ref="G107:G116"/>
    <mergeCell ref="H107:H116"/>
    <mergeCell ref="R107:R116"/>
    <mergeCell ref="G98:G102"/>
    <mergeCell ref="H98:H102"/>
    <mergeCell ref="R98:R102"/>
    <mergeCell ref="A103:A106"/>
    <mergeCell ref="B103:B106"/>
    <mergeCell ref="C103:C106"/>
    <mergeCell ref="D103:D106"/>
    <mergeCell ref="E103:E106"/>
    <mergeCell ref="F103:F106"/>
    <mergeCell ref="G103:G106"/>
    <mergeCell ref="A98:A102"/>
    <mergeCell ref="B98:B102"/>
    <mergeCell ref="C98:C102"/>
    <mergeCell ref="D98:D102"/>
    <mergeCell ref="E98:E102"/>
    <mergeCell ref="F98:F102"/>
    <mergeCell ref="H103:H106"/>
    <mergeCell ref="R103:R106"/>
    <mergeCell ref="A91:A97"/>
    <mergeCell ref="B91:B97"/>
    <mergeCell ref="C91:C97"/>
    <mergeCell ref="D91:D97"/>
    <mergeCell ref="E91:E97"/>
    <mergeCell ref="F91:F97"/>
    <mergeCell ref="G91:G97"/>
    <mergeCell ref="H91:H97"/>
    <mergeCell ref="R91:R97"/>
    <mergeCell ref="A85:A90"/>
    <mergeCell ref="B85:B90"/>
    <mergeCell ref="C85:C90"/>
    <mergeCell ref="D85:D90"/>
    <mergeCell ref="E85:E90"/>
    <mergeCell ref="F85:F90"/>
    <mergeCell ref="G85:G90"/>
    <mergeCell ref="H85:H90"/>
    <mergeCell ref="R85:R90"/>
    <mergeCell ref="G77:G79"/>
    <mergeCell ref="H77:H79"/>
    <mergeCell ref="R77:R79"/>
    <mergeCell ref="A83:A84"/>
    <mergeCell ref="B83:B84"/>
    <mergeCell ref="C83:C84"/>
    <mergeCell ref="D83:D84"/>
    <mergeCell ref="E83:E84"/>
    <mergeCell ref="F83:F84"/>
    <mergeCell ref="G83:G84"/>
    <mergeCell ref="A77:A79"/>
    <mergeCell ref="B77:B79"/>
    <mergeCell ref="C77:C79"/>
    <mergeCell ref="D77:D79"/>
    <mergeCell ref="E77:E79"/>
    <mergeCell ref="F77:F79"/>
    <mergeCell ref="H83:H84"/>
    <mergeCell ref="R83:R84"/>
    <mergeCell ref="A70:A74"/>
    <mergeCell ref="B70:B74"/>
    <mergeCell ref="C70:C74"/>
    <mergeCell ref="D70:D74"/>
    <mergeCell ref="E70:E74"/>
    <mergeCell ref="F70:F74"/>
    <mergeCell ref="G70:G74"/>
    <mergeCell ref="H70:H74"/>
    <mergeCell ref="R70:R74"/>
    <mergeCell ref="A64:A69"/>
    <mergeCell ref="B64:B69"/>
    <mergeCell ref="C64:C69"/>
    <mergeCell ref="D64:D69"/>
    <mergeCell ref="E64:E69"/>
    <mergeCell ref="F64:F69"/>
    <mergeCell ref="G64:G69"/>
    <mergeCell ref="H64:H69"/>
    <mergeCell ref="R64:R69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62:T162">
    <cfRule type="duplicateValues" dxfId="11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L153:L164 I236:J236 I2:K2 E36:G36 E39:G39 L257:L264 E256:L256 I246:J246 E270:L270 E210:K210 E124:L124 E232:K232 E226:K226 I215:J215 E55:L55 E62:L62 E91:L91 L90:O90 E107:L107 I75:J77 E204:L204 E190:L190 E187:L187 E212:K212 E279:L279 E297:L297 E152:L152 L251:L255 E172:L172 E261:K261 E289:L289 E285:L285 E303:L303 M165:O167 E70:K70 E249:G254 E165:L165 E170:L170 I242:J242 E22:G22 E143:L144 L280:L284 L286:L288 I249:J249 E221:K221 I156:J156 L188:L189 I117:J117 E98:K98 E85:L85 E80:K83 L86:L89 I51:J51 I64:J64 L191:L203 L31:L40 I148:J148 L145:L151 E159:K159 K171:L171 L245 E41:L45 E131:K131 L125:L131 L298:L302 L166:L169 L205:L241 E31:G31 E27:G29 K99:K102 E168:G168 L271:L278 H168:K169 I121:J121 K134:O134 E51:H52 E64:H65 K63:K65 E75:H78 K75:K78 E117:H118 E133:L133 K146:K150 L63:L84 E146:H150 K153:K157 I146:J146 E156:H157 E215:H219 E236:H237 K246:O247 E242:H244 K242:L244 E246:H247 K257:K260 H249:H250 K248:L250 E265:H267 K290:L296 I265:J265 K137:L137 K84 K125:K130 I142:K142 K304:L304 K265:L269 K262:K264 E239:J239 K233:K241 K227:K231 K222:K225 K213:K219 K166:K167 K160:K164 K46:L54 K56:L61 K92:K97 E138:H138 E135:L136 K108:L118 E181:K182 E177:I179 J180:K180 I137:J140 L138:L142 L92:L106 L173:L186 E11:G16 E18:G20 E141:K141 K138:K140 K121:K122 E121:H122 L119:L123" xr:uid="{64CBBDA1-720C-4161-82B4-291A28BD64C9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81:B182 B246:B247 B36 B39 B80:B83 B239 B256 B279 B51:B52 B210 B212 B124 B226 B232 B236:B237 B70 B55 B64:B65 B85 B91 B98 B107 B117:B118 B204 B190 B187 B146:B150 B215:B219 B221 B270 B297 B172 B156:B157 B159 B303 B261 B265:B267 B285 B289 B152 B62 B75:B78 B165 B249:B254 B31 B170 B242:B244 B22 B41:B45 B131 B133 B168 B27:B29 B135:B136 B138 B177:B179 B11:B16 B18:B20 B141 B143:B144 B121:B122" xr:uid="{92381E04-04A9-41A2-BFD0-0D801D4E2B56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181:C182 C242:D244 C36 C39 C80:D83 C297:D297 C256:D256 C239:D239 C279:D279 C51:C52 C210 C212:D212 C124 C226 C232 C236:C237 C70:D70 C55 C62 C64:D65 C85:D85 C91 C107 C98 C117:C118 C204:D204 C190:D190 C187:D187 C146:D150 C215:C219 C221:D221 C270 C172:D172 C156:C157 C159 C303:D303 D181 C261 C265:D267 C285 C289:D289 C152:D152 C75:D78 C165:D165 C249:C254 C31 C170:D170 C246:D247 C22 C41:D45 C133:D133 C131:D131 C168:D168 C27:C29 C135:D136 C138:D138 C177:C179 C11:C16 C18:C20 C143:D144 C141:D141 C121:D122" xr:uid="{AE9A2FEB-B383-4870-BE9A-54F6A9A2CB24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81:F182 F246:F247 F36 F39 F80:F83 F239 F256 F279 F51:F52 F210 F212 F124 F226 F232 F236:F237 F70 F55 F64:F65 F85 F91 F98 F107 F117:F118 F204 F190 F187 F146:F150 F215:F219 F221 F270 F297 F172 F156:F157 F159 F303 F261 F265:F267 F285 F289 F152 F62 F75:F78 F165 F249:F254 F31 F170 F242:F244 F22 F41:F45 F131 F133 F168 F27:F29 F135:F136 F138 F177:F179 F11:F16 F18:F20 F141 F143:F144 F121:F122" xr:uid="{AE329F97-66A9-441A-A4C4-525ADC2A8604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81:A182 A246:A247 A36 A39 A80:A83 A239 A256 A279 A51:A52 A210 A212 A124 A226 A232 A236:A237 A70 A55 A64:A65 A85 A91 A98 A107 A117:A118 A204 A190 A187 A146:A150 A215:A219 A221 A270 A297 A172 A156:A157 A159 A303 A261 A265:A267 A285 A289 A152 A62 A75:A78 A165 A249:A254 A31 A170 A242:A244 A22 A41:A45 A131 A133 A168 A27:A29 A135:A136 A138 A177:A179 A11:A16 A18:A20 A141 A143:A144 A121:A122" xr:uid="{8D16BA4D-FB35-43D9-8459-12CCC688BC8C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4 Q90 Q165:Q167 Q246:Q247" xr:uid="{2257CC40-71B0-494E-AA1F-0BC7D880B790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5:P167 P246:P247 P90 P134" xr:uid="{A5CCF38D-83D0-4EC5-B92C-9D11125E37B3}">
      <formula1>21</formula1>
    </dataValidation>
  </dataValidations>
  <hyperlinks>
    <hyperlink ref="Q26" r:id="rId1" xr:uid="{BC5ECA32-590E-4F99-B10F-A50B2EAE4A1F}"/>
    <hyperlink ref="Q22" r:id="rId2" xr:uid="{6C9149B6-0AB8-4BFA-8E9D-766378002FC0}"/>
    <hyperlink ref="Q24" r:id="rId3" xr:uid="{D7557466-A85E-444A-A4E4-4346681657A3}"/>
    <hyperlink ref="Q23" r:id="rId4" xr:uid="{1CDD93DD-A63F-4C86-A0A3-E0FC99FB4D12}"/>
    <hyperlink ref="Q32" r:id="rId5" xr:uid="{081DF596-378F-4F1B-B890-30F84C82F19B}"/>
    <hyperlink ref="Q33" r:id="rId6" xr:uid="{E0CB5AE9-96CD-45D1-84F6-99535AF81ED5}"/>
    <hyperlink ref="Q35" r:id="rId7" xr:uid="{34EB9047-2850-4AD0-8DB7-150E49DF2B8E}"/>
    <hyperlink ref="Q31" r:id="rId8" xr:uid="{F0C88F05-632B-4D92-90E3-CD55571B6F09}"/>
    <hyperlink ref="Q36" r:id="rId9" xr:uid="{34F5E155-76D2-48A8-93FA-01ED18CEA695}"/>
    <hyperlink ref="Q37" r:id="rId10" xr:uid="{117CE2C9-91C3-47F6-98A8-AED545F1A6EC}"/>
    <hyperlink ref="Q38" r:id="rId11" xr:uid="{3F80A8AD-D706-43BA-A13E-1962E1E52E8B}"/>
    <hyperlink ref="Q40" r:id="rId12" xr:uid="{60F046DC-5215-4ABB-929A-FDD56DCF7BA5}"/>
    <hyperlink ref="Q39" r:id="rId13" xr:uid="{C3DE1CCE-53AB-4DB5-8D6C-EE1FD2C2BAEC}"/>
    <hyperlink ref="Q42" r:id="rId14" xr:uid="{50AD5D60-7B91-49BB-92B9-CB83ED298DD1}"/>
    <hyperlink ref="Q44" r:id="rId15" xr:uid="{404AFA74-7529-4640-8A39-AE87A705522C}"/>
    <hyperlink ref="Q50" r:id="rId16" xr:uid="{76CD816A-1124-4900-A329-5D2CB5790109}"/>
    <hyperlink ref="Q46" r:id="rId17" xr:uid="{5EBDB592-6494-43F1-9EC5-DFA146540CE5}"/>
    <hyperlink ref="Q45" r:id="rId18" xr:uid="{EC50D4A7-6D1C-4044-B560-ACBDA1519C8C}"/>
    <hyperlink ref="Q48" r:id="rId19" xr:uid="{A8F6158D-1790-4ED7-B00F-E15FF3E6336B}"/>
    <hyperlink ref="Q111" r:id="rId20" xr:uid="{0DDE0CE6-B25A-4559-872D-66BB67222FF7}"/>
    <hyperlink ref="Q108" r:id="rId21" xr:uid="{9EFBB592-53D1-4228-8ED6-5C0F21AAD2B9}"/>
    <hyperlink ref="Q107" r:id="rId22" xr:uid="{F929051D-5F0E-4A0A-92C3-240A1020BE36}"/>
    <hyperlink ref="Q114" r:id="rId23" xr:uid="{D90938EE-E5F4-4457-AF2D-6953A8B5D3CF}"/>
    <hyperlink ref="Q116" r:id="rId24" xr:uid="{790351D5-827A-4D86-B9E1-6CE8E0C996AE}"/>
    <hyperlink ref="Q88" r:id="rId25" xr:uid="{EF73809B-B1B7-4005-8083-92F808E00718}"/>
    <hyperlink ref="Q85" r:id="rId26" xr:uid="{53F3A3A9-2B36-4C95-8CE7-630EDDAD69C7}"/>
    <hyperlink ref="Q87" r:id="rId27" xr:uid="{2A526660-587A-4AE0-9568-64599F4CCFCE}"/>
    <hyperlink ref="Q86" r:id="rId28" xr:uid="{CB0F6819-41A2-4E77-8357-5FD76EF39E13}"/>
    <hyperlink ref="Q90" r:id="rId29" xr:uid="{F98E5269-78D8-4444-8644-FD8EFC0F3757}"/>
    <hyperlink ref="Q123" r:id="rId30" xr:uid="{B95D0951-50FD-4602-8C21-093379BE3E9C}"/>
    <hyperlink ref="Q73" r:id="rId31" xr:uid="{A7916BC5-F457-4C8B-BAD4-1C890A9E65F8}"/>
    <hyperlink ref="Q71" r:id="rId32" xr:uid="{9E88036D-4FEA-442F-BDA3-7689FF938793}"/>
    <hyperlink ref="Q74" r:id="rId33" xr:uid="{922B157D-187A-4AD9-B4B1-1CD56165A010}"/>
    <hyperlink ref="Q70" r:id="rId34" xr:uid="{840B1F31-2D20-418A-AB53-4DF41FD16026}"/>
    <hyperlink ref="Q80" r:id="rId35" xr:uid="{D82F4BB5-56FE-4B32-8656-0617E6F3EFC6}"/>
    <hyperlink ref="Q54" r:id="rId36" xr:uid="{B21F530C-DBE0-4A23-A9CF-C6F1FC3A28B1}"/>
    <hyperlink ref="Q125" r:id="rId37" xr:uid="{AC65644C-E2D3-4B1A-A1BE-3C2E2ED5B4F4}"/>
    <hyperlink ref="Q126" r:id="rId38" xr:uid="{E4D5C956-D323-4C0E-A112-6B4CA2DF4529}"/>
    <hyperlink ref="Q64" r:id="rId39" xr:uid="{3BB92782-48EC-4AE5-BB3A-8DF679B018DF}"/>
    <hyperlink ref="Q69" r:id="rId40" xr:uid="{92CE28A6-E2E6-4058-8699-8C1E9F1CADA5}"/>
    <hyperlink ref="Q66" r:id="rId41" xr:uid="{A024D627-E425-4EDB-B14A-0A70C269E042}"/>
    <hyperlink ref="Q56" r:id="rId42" xr:uid="{29DF032B-439A-4D0C-8614-C24D99BF055B}"/>
    <hyperlink ref="Q63" r:id="rId43" xr:uid="{93A46B8B-B555-414A-B538-58158BC261D8}"/>
    <hyperlink ref="Q75" r:id="rId44" xr:uid="{8A1A57D6-8E9F-42FF-B2D1-93CF0530945C}"/>
    <hyperlink ref="Q77" r:id="rId45" xr:uid="{2540FCD5-44F0-4B45-961C-45CB767C0B57}"/>
    <hyperlink ref="Q79" r:id="rId46" xr:uid="{20E8D483-741F-4E2D-BE96-8B8F55262E6A}"/>
    <hyperlink ref="Q91" r:id="rId47" xr:uid="{C69551AB-E712-430C-813E-425AE4247BDA}"/>
    <hyperlink ref="Q95" r:id="rId48" xr:uid="{76635118-F3C0-46A9-9AA2-724FF654AA9F}"/>
    <hyperlink ref="Q92" r:id="rId49" xr:uid="{0E865FC1-21DA-45CD-8CC9-12F61138FA64}"/>
    <hyperlink ref="Q94" r:id="rId50" xr:uid="{30C61050-1596-4AD6-B7C6-67114CDA5854}"/>
    <hyperlink ref="Q96" r:id="rId51" xr:uid="{05F2B79C-6963-4D37-A070-8CEEBF9DF8E6}"/>
    <hyperlink ref="Q98" r:id="rId52" xr:uid="{509188B2-DB6A-4212-8EEE-C4D42D1CA647}"/>
    <hyperlink ref="Q99" r:id="rId53" xr:uid="{794439D0-4391-406F-BA4A-E2B5B5D0F572}"/>
    <hyperlink ref="Q100" r:id="rId54" xr:uid="{9D75613F-313E-4C30-B00F-5C912B141746}"/>
    <hyperlink ref="Q120" r:id="rId55" xr:uid="{3AA13390-EBAC-4C00-B9DB-34B0A4FA9246}"/>
    <hyperlink ref="Q117" r:id="rId56" xr:uid="{339A02B9-BE14-401B-9787-48D1319D4494}"/>
    <hyperlink ref="Q119" r:id="rId57" xr:uid="{2847C6CD-8588-4FA5-81D2-1196B3954B51}"/>
    <hyperlink ref="Q155" r:id="rId58" xr:uid="{060539BB-62D4-4386-A9B3-D4400C22F2A7}"/>
    <hyperlink ref="Q154" r:id="rId59" xr:uid="{48AB6F5E-3CFE-4E43-AB0B-82AB12BC94C6}"/>
    <hyperlink ref="Q153" r:id="rId60" xr:uid="{380B0096-A96C-44D1-A2AB-F519DFB8CC6D}"/>
    <hyperlink ref="Q152" r:id="rId61" xr:uid="{CB75F4B2-AB84-415F-B704-E2D2A2AD0A63}"/>
    <hyperlink ref="Q148" r:id="rId62" xr:uid="{65C3DA4C-F4D6-405E-866C-03CDFD7F26FA}"/>
    <hyperlink ref="Q151" r:id="rId63" xr:uid="{A25A81DC-5220-42C6-8D61-136D73F75688}"/>
    <hyperlink ref="Q146" r:id="rId64" xr:uid="{C42F3353-0E9E-42BC-8E94-99501613005F}"/>
    <hyperlink ref="Q139" r:id="rId65" xr:uid="{37E85383-E803-432B-B6A0-EAEFE584B1B5}"/>
    <hyperlink ref="Q140" r:id="rId66" xr:uid="{135BDCB6-21EE-4824-B33A-B5AE3DDB3A5B}"/>
    <hyperlink ref="Q132" r:id="rId67" xr:uid="{831985FA-1DA4-4F86-98A7-A62A9AEBE2A2}"/>
    <hyperlink ref="Q137" r:id="rId68" xr:uid="{B4663476-ADEA-4D25-9E59-AA1F4ECC976D}"/>
    <hyperlink ref="Q149" r:id="rId69" xr:uid="{BED03AD2-A7B0-4EE0-A525-DA47C4A9D1B0}"/>
    <hyperlink ref="Q150" r:id="rId70" xr:uid="{46186753-BB88-4737-8509-2EEAB534E569}"/>
    <hyperlink ref="Q65" r:id="rId71" xr:uid="{7BE7F7BF-CB3F-4DDF-A618-D87F9334C1F7}"/>
    <hyperlink ref="Q130" r:id="rId72" xr:uid="{65792428-175C-4938-AE96-F51EA09A4FC7}"/>
    <hyperlink ref="Q129" r:id="rId73" xr:uid="{DCBC071E-CD8C-4955-B771-B932E6C5C730}"/>
    <hyperlink ref="Q62" r:id="rId74" xr:uid="{DCA6E0D7-F56E-4586-AA9B-396A2B1CD902}"/>
    <hyperlink ref="Q76" r:id="rId75" xr:uid="{C7F3EF96-E7CB-4026-9823-4CA1DF2A102B}"/>
    <hyperlink ref="Q89" r:id="rId76" xr:uid="{758DDA5F-6BDE-4DD7-B08C-7D3A50014476}"/>
    <hyperlink ref="Q102" r:id="rId77" xr:uid="{D436BDCA-B9EF-43AE-A1D8-38C07D4E8A76}"/>
    <hyperlink ref="Q122" r:id="rId78" xr:uid="{6A86A055-93F8-4115-B6F2-4FF1116E6A02}"/>
    <hyperlink ref="Q143" r:id="rId79" xr:uid="{92CC5311-C521-4FA6-A77C-957CF902FBDA}"/>
    <hyperlink ref="Q81" r:id="rId80" xr:uid="{EE834172-8E48-4216-BFB2-A0711B102D5A}"/>
    <hyperlink ref="Q68" r:id="rId81" xr:uid="{B93EE11C-43AF-43F8-8D9F-81C80D772169}"/>
    <hyperlink ref="Q144" r:id="rId82" xr:uid="{ED550A14-E579-4302-AACE-5333B689DD9A}"/>
    <hyperlink ref="Q145" r:id="rId83" xr:uid="{059F0CC7-8C1E-41C4-8941-80D619072BEA}"/>
    <hyperlink ref="Q147" r:id="rId84" xr:uid="{F7525B96-4235-49A7-999F-1762DC582EBD}"/>
    <hyperlink ref="Q49" r:id="rId85" xr:uid="{4E9400CE-4042-47F9-AACC-333784BAD7C6}"/>
    <hyperlink ref="Q93" r:id="rId86" xr:uid="{1583EEEC-8D8A-44EB-8C1A-FBFDD17182AD}"/>
    <hyperlink ref="Q34" r:id="rId87" xr:uid="{64D843C2-F359-4E84-983C-AB488430941A}"/>
    <hyperlink ref="Q115" r:id="rId88" xr:uid="{30433C5A-AFFA-400C-89EE-1A3FB2A0CFDA}"/>
    <hyperlink ref="Q82" r:id="rId89" xr:uid="{30507D67-82D7-4523-BE3C-00DBF0FDCADC}"/>
    <hyperlink ref="Q53" r:id="rId90" xr:uid="{BFAD7A1C-B0F3-4FC0-9CD0-085320B1C833}"/>
    <hyperlink ref="Q43" r:id="rId91" xr:uid="{A49935DB-5992-46BC-BDA3-17F0FCFADB67}"/>
    <hyperlink ref="Q30" r:id="rId92" xr:uid="{B063EEC2-A9D1-4F55-90E1-968DBBBC2D17}"/>
    <hyperlink ref="Q78" r:id="rId93" xr:uid="{7970E489-A70B-4E1E-B4C0-E171E1967669}"/>
    <hyperlink ref="Q131" r:id="rId94" xr:uid="{DAF906FD-9DC8-43B2-8674-0BE3D72D979A}"/>
    <hyperlink ref="Q41" r:id="rId95" xr:uid="{B7F68A94-6F9C-438D-92A0-BDDCEDC60919}"/>
    <hyperlink ref="Q84" r:id="rId96" xr:uid="{3FF4484F-56E1-48EC-90F5-215266613A7E}"/>
    <hyperlink ref="Q83" r:id="rId97" xr:uid="{D4F07E4C-498B-48E1-87B0-59AFB7414DCF}"/>
    <hyperlink ref="Q110" r:id="rId98" xr:uid="{846DDC13-553C-4A57-BE7D-B8BEDBD8D7F3}"/>
    <hyperlink ref="Q97" r:id="rId99" xr:uid="{90FB54EB-CF2B-4979-B44E-9114EF51E4F3}"/>
    <hyperlink ref="Q135" r:id="rId100" xr:uid="{741AD532-D322-4107-9099-58E7DF44A377}"/>
    <hyperlink ref="Q124" r:id="rId101" xr:uid="{06A466C3-7F8F-4A96-A55A-402FB7A0DECE}"/>
    <hyperlink ref="Q47" r:id="rId102" xr:uid="{DB50094E-060A-42B4-BB59-2CDFBDBC6C2D}"/>
    <hyperlink ref="Q27" r:id="rId103" xr:uid="{5F2391D0-1740-4FFA-B4B4-AF516B8F8628}"/>
    <hyperlink ref="Q29" r:id="rId104" xr:uid="{C14D7197-07E6-4EC3-8A8B-DEA9D630391A}"/>
    <hyperlink ref="Q118" r:id="rId105" xr:uid="{433B0949-02D2-48B6-84DA-F4956B48836A}"/>
    <hyperlink ref="Q59" r:id="rId106" xr:uid="{E2EB2484-9EE0-4262-AAB5-3138D615CE1C}"/>
    <hyperlink ref="Q60" r:id="rId107" xr:uid="{068DDC4A-777B-499D-BD68-4F1DBD225D4A}"/>
    <hyperlink ref="Q61" r:id="rId108" xr:uid="{FA6B32A5-619D-4033-8818-A17461B2EB91}"/>
    <hyperlink ref="Q55" r:id="rId109" xr:uid="{C4F28195-5D28-42F9-8899-FDCD0A91D882}"/>
    <hyperlink ref="Q58" r:id="rId110" xr:uid="{A8C1A958-11B1-4C02-87F1-1627B04ECC4E}"/>
    <hyperlink ref="Q25" r:id="rId111" xr:uid="{C41D421D-D463-48C0-9322-6864A13D8FBB}"/>
    <hyperlink ref="Q128" r:id="rId112" xr:uid="{C9CC3C96-2CBF-49BC-BFC6-1D25BA6919A9}"/>
    <hyperlink ref="Q127" r:id="rId113" xr:uid="{705D8038-83C0-4821-95B2-0DB6A6BE2B94}"/>
    <hyperlink ref="Q51" r:id="rId114" xr:uid="{8A2CC227-1878-4455-AB92-F7F99612D2ED}"/>
    <hyperlink ref="Q52" r:id="rId115" xr:uid="{D91A1F9F-ABB8-4CBC-B278-572ACD955645}"/>
    <hyperlink ref="Q112" r:id="rId116" xr:uid="{0D01A31A-A4E9-4315-8009-00535C70C76D}"/>
    <hyperlink ref="Q28" r:id="rId117" xr:uid="{3CAE6D64-1A89-497E-A2D0-ED892A82400C}"/>
    <hyperlink ref="Q138" r:id="rId118" xr:uid="{DF83A673-20B6-430B-80CC-B7F08D3E3D7D}"/>
    <hyperlink ref="Q134" r:id="rId119" xr:uid="{9F1D6F16-C5D3-40D1-8CC3-4258E6D1A40F}"/>
    <hyperlink ref="Q109" r:id="rId120" xr:uid="{CACBC180-28EA-473B-A8A3-BEEF1F809671}"/>
    <hyperlink ref="Q210" r:id="rId121" xr:uid="{B55DEC61-DD81-4F3E-A93B-EED286721536}"/>
    <hyperlink ref="Q136" r:id="rId122" xr:uid="{BD21B263-443D-40E2-87EF-B29FCFCB8BAF}"/>
    <hyperlink ref="Q211" r:id="rId123" xr:uid="{C4B1A9CC-8FC0-4810-8600-89B6648B0AB0}"/>
    <hyperlink ref="Q2" r:id="rId124" xr:uid="{E97897B7-1CBD-476A-AAFE-328A06B0DF46}"/>
    <hyperlink ref="Q3" r:id="rId125" xr:uid="{D248B68B-BBEB-4AFB-84FB-F6CB5B8DD6B2}"/>
    <hyperlink ref="Q4" r:id="rId126" xr:uid="{30421375-335F-4D1F-A71E-69BC25592046}"/>
    <hyperlink ref="Q11" r:id="rId127" xr:uid="{9347D615-82A0-4842-BACA-C674A2EEA565}"/>
    <hyperlink ref="Q17" r:id="rId128" xr:uid="{59536D54-7655-4B28-8D62-5BEEC519852D}"/>
    <hyperlink ref="Q15" r:id="rId129" xr:uid="{AB8D6224-FA1F-4708-B197-095360F979BA}"/>
    <hyperlink ref="Q12" r:id="rId130" xr:uid="{7E047896-116C-4FBF-9509-290EEB9038A3}"/>
    <hyperlink ref="Q13" r:id="rId131" xr:uid="{9FB0F5E6-ADDE-4E13-A732-7062836E4B5B}"/>
    <hyperlink ref="Q14" r:id="rId132" xr:uid="{893E274D-97A9-453C-B2DA-85BBAB63271C}"/>
    <hyperlink ref="Q21" r:id="rId133" xr:uid="{715A02BF-A99C-4A90-8E63-2C1269C5AA19}"/>
    <hyperlink ref="Q18" r:id="rId134" xr:uid="{A3FB8FC4-07B1-43E3-BBB9-2639BE437E1C}"/>
    <hyperlink ref="Q20" r:id="rId135" xr:uid="{99A47FD9-1C77-4944-8453-407A5F3C25DF}"/>
    <hyperlink ref="Q19" r:id="rId136" xr:uid="{E1AA026E-7B2E-44D2-BBEE-74D305D70F8F}"/>
    <hyperlink ref="Q142" r:id="rId137" xr:uid="{3078978E-623C-4C75-B60F-22214CD84171}"/>
    <hyperlink ref="Q158" r:id="rId138" xr:uid="{05094823-E60D-4CFA-AAD9-F18666B35727}"/>
    <hyperlink ref="Q156" r:id="rId139" xr:uid="{9509C001-D24A-4A40-85F5-EC08FB705E6D}"/>
    <hyperlink ref="Q157" r:id="rId140" xr:uid="{5E8BE88F-57D3-4809-937C-FF664EF9D607}"/>
    <hyperlink ref="Q159" r:id="rId141" xr:uid="{C20C72BF-2AA0-42B6-81BD-C6A7C8FCA75A}"/>
    <hyperlink ref="Q160" r:id="rId142" xr:uid="{CADBA931-43FC-452D-94E9-35292503A051}"/>
    <hyperlink ref="Q164" r:id="rId143" xr:uid="{D76FDBFE-8679-4A58-B9E9-2AB0ECA54F0B}"/>
    <hyperlink ref="Q163" r:id="rId144" xr:uid="{AEA64BA9-85DF-47F7-B5AD-35E177ECFDB2}"/>
    <hyperlink ref="Q161" r:id="rId145" xr:uid="{D793B1AB-8BAD-48D0-A5A1-565980DFB295}"/>
    <hyperlink ref="Q162" r:id="rId146" xr:uid="{033AC746-F5E5-4D24-8118-836FE001C946}"/>
    <hyperlink ref="Q167" r:id="rId147" xr:uid="{CB30B17E-DFF1-4F77-A5F1-62C1399023A0}"/>
    <hyperlink ref="Q165" r:id="rId148" xr:uid="{4C09B2DC-66DA-4996-9BFB-A3A69486D71D}"/>
    <hyperlink ref="Q166" r:id="rId149" xr:uid="{4D8BE61B-C71C-4A12-898F-E8C5A1439733}"/>
    <hyperlink ref="Q176" r:id="rId150" xr:uid="{5D6F6ED1-5544-46E5-A329-73A594ADBE04}"/>
    <hyperlink ref="Q172" r:id="rId151" xr:uid="{9688BFAF-C477-415B-A80D-91DA672C9087}"/>
    <hyperlink ref="Q175" r:id="rId152" xr:uid="{B3F17A4C-C8F2-4EB4-BF23-18561C07B22A}"/>
    <hyperlink ref="Q173" r:id="rId153" xr:uid="{4830DCB1-CFDC-40E8-9300-4A7B64217C71}"/>
    <hyperlink ref="Q168" r:id="rId154" xr:uid="{4EDF9970-9798-4BB0-B5AB-816013625F30}"/>
    <hyperlink ref="Q171" r:id="rId155" display="balopezn@tecnoquimicas.com" xr:uid="{7F4B5192-1346-4886-993C-8323C8B89557}"/>
    <hyperlink ref="Q170" r:id="rId156" xr:uid="{C245968D-F3ED-458B-9EB2-17D04BE2C362}"/>
    <hyperlink ref="Q174" r:id="rId157" xr:uid="{B9C87F9F-ADB7-41A3-A6DF-9F6C8A8B4918}"/>
    <hyperlink ref="Q169" r:id="rId158" xr:uid="{E69F7D8C-7497-425C-BA2B-55FF41AEC79C}"/>
    <hyperlink ref="Q180" r:id="rId159" xr:uid="{23AA1862-DD34-451E-BE24-757F3C477232}"/>
    <hyperlink ref="Q209" r:id="rId160" xr:uid="{6EA9287E-8CF5-4A07-BA4A-27CCCD2A4CDF}"/>
    <hyperlink ref="Q204" r:id="rId161" xr:uid="{E65AC3BB-1711-4D25-ACD8-919A1960FC51}"/>
    <hyperlink ref="Q206" r:id="rId162" xr:uid="{8B698CC6-0E80-4489-BD6A-E3BD917B467E}"/>
    <hyperlink ref="Q208" r:id="rId163" xr:uid="{08C18278-1F94-4892-9818-0ADC89B90572}"/>
    <hyperlink ref="Q205" r:id="rId164" xr:uid="{B8400EBD-54B2-4D46-B5AB-C208C3DBA7D1}"/>
    <hyperlink ref="Q186" r:id="rId165" xr:uid="{7E08BCA7-E3C8-4ADF-B7EC-DE57C80F04FB}"/>
    <hyperlink ref="Q203" r:id="rId166" xr:uid="{BFFDE6B6-143F-4C3C-8334-10E90449FEF8}"/>
    <hyperlink ref="Q193" r:id="rId167" xr:uid="{F42ADF4B-5E6D-47E5-97F8-A5C31FBD6025}"/>
    <hyperlink ref="Q192" r:id="rId168" xr:uid="{7874697B-5B02-4BC6-8524-EE179D1E1304}"/>
    <hyperlink ref="Q191" r:id="rId169" xr:uid="{215134EC-2DBF-417C-B020-215DBED2F826}"/>
    <hyperlink ref="Q201" r:id="rId170" xr:uid="{65662F90-E8E2-4486-9602-FFD3F91F392C}"/>
    <hyperlink ref="Q197" r:id="rId171" xr:uid="{EA391989-7BF8-40E7-B8AB-AC56F7D6D8BB}"/>
    <hyperlink ref="Q190" r:id="rId172" xr:uid="{17329204-D7C1-4076-A3B5-3587C1981A17}"/>
    <hyperlink ref="Q196" r:id="rId173" xr:uid="{BC4805F3-2D27-4409-85C5-5B7F7713882B}"/>
    <hyperlink ref="Q199" r:id="rId174" xr:uid="{16C0766D-E77F-4F20-8F82-60E3E582BCC4}"/>
    <hyperlink ref="Q200" r:id="rId175" xr:uid="{DECC82A0-E066-46ED-9E54-F098E601182E}"/>
    <hyperlink ref="Q198" r:id="rId176" xr:uid="{F02FBD45-C1F5-4C0E-B683-03D29F71E3F5}"/>
    <hyperlink ref="Q202" r:id="rId177" xr:uid="{D0F5F7E4-854F-4847-B769-0BFFC17E9065}"/>
    <hyperlink ref="Q188" r:id="rId178" xr:uid="{6380B1DD-209A-4D99-85DB-CFCE89DD3A1F}"/>
    <hyperlink ref="Q189" r:id="rId179" xr:uid="{85CB412F-6A5E-4D67-B84A-531DD2E84915}"/>
    <hyperlink ref="Q187" r:id="rId180" xr:uid="{53932FBD-11F1-413C-9CB7-6B0DBAED846A}"/>
    <hyperlink ref="Q182" r:id="rId181" xr:uid="{B253F30D-3B34-4A61-9D8F-281BFDA1E7E9}"/>
    <hyperlink ref="Q183" r:id="rId182" xr:uid="{B4101A6B-027A-4394-80BE-D925E4713F96}"/>
    <hyperlink ref="Q185" r:id="rId183" xr:uid="{FC42F956-05D5-410E-9DBD-C9FA43434D27}"/>
    <hyperlink ref="Q181" r:id="rId184" xr:uid="{72CF01C3-2762-4131-AD7A-EC097F82B9A8}"/>
    <hyperlink ref="Q207" r:id="rId185" xr:uid="{24082BA1-A060-49CC-9C6F-19E380335877}"/>
    <hyperlink ref="Q194" r:id="rId186" xr:uid="{949E7145-7E3C-46FA-8B18-DEF3101ED04F}"/>
    <hyperlink ref="Q184" r:id="rId187" xr:uid="{0BF66A5D-5640-477A-A7FE-B47C408B6624}"/>
    <hyperlink ref="Q280" r:id="rId188" xr:uid="{664479C2-1957-44BC-AA5F-C0D86C160338}"/>
    <hyperlink ref="Q281" r:id="rId189" xr:uid="{A3E352BF-02C6-4464-99D2-05769876DEE9}"/>
    <hyperlink ref="Q283" r:id="rId190" xr:uid="{C4E3F209-EB42-4B63-8E56-3D65D6F67275}"/>
    <hyperlink ref="Q279" r:id="rId191" xr:uid="{28399685-1761-42C9-8FD0-0BC6AA025138}"/>
    <hyperlink ref="Q282" r:id="rId192" xr:uid="{7CCC10A0-61F2-45D5-A55E-3A8AD80DD03C}"/>
    <hyperlink ref="Q257" r:id="rId193" xr:uid="{DB34D2E6-0990-4D70-B1EA-9BB0DACAC47A}"/>
    <hyperlink ref="Q256" r:id="rId194" xr:uid="{1FE933D6-537B-4D87-BC72-E1AFB64DBD02}"/>
    <hyperlink ref="Q260" r:id="rId195" xr:uid="{9EA74A5C-9EF2-4D26-B0F3-D9EAA0F6AE7F}"/>
    <hyperlink ref="Q248" r:id="rId196" xr:uid="{C63A1E6B-F7A9-4D3A-9149-3632531E7794}"/>
    <hyperlink ref="Q246" r:id="rId197" xr:uid="{2F450FA5-1758-464C-BADE-59A869B7D1CA}"/>
    <hyperlink ref="Q255" r:id="rId198" xr:uid="{1849E116-C37E-4577-A4D3-2C7DD877A1FC}"/>
    <hyperlink ref="Q254" r:id="rId199" xr:uid="{32ADE245-5526-43DB-8DE0-1C82BF76F239}"/>
    <hyperlink ref="Q249" r:id="rId200" xr:uid="{6B5D1D05-B5FE-4995-B06F-464F47289EE5}"/>
    <hyperlink ref="Q269" r:id="rId201" xr:uid="{CCA40497-3E8D-41BF-BCB8-0348FC82773B}"/>
    <hyperlink ref="Q268" r:id="rId202" xr:uid="{7D008D0E-B1D7-4600-B813-CC223C877ECC}"/>
    <hyperlink ref="Q265" r:id="rId203" xr:uid="{727F4449-26A9-4512-BA76-C7244D520B49}"/>
    <hyperlink ref="Q214" r:id="rId204" xr:uid="{54448AE3-BA29-4AD7-9B71-594CD0CC1880}"/>
    <hyperlink ref="Q212" r:id="rId205" xr:uid="{447E10A6-77B6-42AC-945F-137BC58BF3AF}"/>
    <hyperlink ref="Q213" r:id="rId206" xr:uid="{8AF67CF3-FFC3-481C-B99E-84272EB27C44}"/>
    <hyperlink ref="Q301" r:id="rId207" xr:uid="{4A5EA3CF-C266-4E72-80F9-E79CF789371D}"/>
    <hyperlink ref="Q300" r:id="rId208" xr:uid="{B049E917-FEBD-4B58-A28C-4F24B4573126}"/>
    <hyperlink ref="Q297" r:id="rId209" xr:uid="{FDF8712B-7AB1-4EF6-9B3F-B112352D4DDB}"/>
    <hyperlink ref="Q298" r:id="rId210" xr:uid="{3E5151C9-4FBA-45C4-B63C-9A8E5D0CCCF0}"/>
    <hyperlink ref="Q299" r:id="rId211" xr:uid="{75749962-994F-4C4F-83C7-CABD2B0C774B}"/>
    <hyperlink ref="Q302" r:id="rId212" xr:uid="{B7B5C72E-E2D8-474F-AF3E-AD60AA5A8345}"/>
    <hyperlink ref="Q225" r:id="rId213" xr:uid="{A0D1FC32-2AB6-4EF9-A708-BF61BBA62659}"/>
    <hyperlink ref="Q222" r:id="rId214" xr:uid="{5871E51F-EC53-4E1D-9479-F74A11D75B31}"/>
    <hyperlink ref="Q221" r:id="rId215" xr:uid="{834C6398-24B0-4934-9084-8629F38BA600}"/>
    <hyperlink ref="Q227" r:id="rId216" xr:uid="{059E7E1C-7F37-4850-9B98-A92DED12FA08}"/>
    <hyperlink ref="Q231" r:id="rId217" xr:uid="{7A9BA8B5-D7D3-4FA4-9ADB-332D2915305C}"/>
    <hyperlink ref="Q241" r:id="rId218" xr:uid="{270AA8EA-2DE5-4594-9E69-935CBDF194F3}"/>
    <hyperlink ref="Q233" r:id="rId219" xr:uid="{7A81B4B1-BE28-4D76-AFB8-BC397159DCBD}"/>
    <hyperlink ref="Q232" r:id="rId220" xr:uid="{7B6615D6-5BFE-4B14-A436-27B0587391FF}"/>
    <hyperlink ref="Q235" r:id="rId221" xr:uid="{AC902BA9-2BC7-4494-A767-9C7B0CA91B32}"/>
    <hyperlink ref="Q304" r:id="rId222" xr:uid="{D7B38FFA-74AE-4909-9EAA-9DD0849D9581}"/>
    <hyperlink ref="Q220" r:id="rId223" xr:uid="{3AFBD762-426D-4454-AA7D-91EB2C517EA7}"/>
    <hyperlink ref="Q215" r:id="rId224" xr:uid="{180EC8A8-F5FE-4C32-806F-5262C41C2261}"/>
    <hyperlink ref="Q270" r:id="rId225" xr:uid="{8DA2E009-076E-4309-98DD-7769493276AE}"/>
    <hyperlink ref="Q271" r:id="rId226" xr:uid="{29F27B7F-4653-49C3-8A13-B8FBFA74D7D1}"/>
    <hyperlink ref="Q278" r:id="rId227" xr:uid="{C8DFDA0A-8ADB-4498-8B09-E77554F7CCB7}"/>
    <hyperlink ref="Q272" r:id="rId228" xr:uid="{CF9740FB-F626-453A-85E7-A04014EAE6B5}"/>
    <hyperlink ref="Q261" r:id="rId229" xr:uid="{57E14CF4-5244-420B-96DA-1C34921FDCAA}"/>
    <hyperlink ref="Q262" r:id="rId230" xr:uid="{A8C9F9F2-CF2D-4D7C-9F2C-2065FABEA7A4}"/>
    <hyperlink ref="Q264" r:id="rId231" xr:uid="{469DF46D-91ED-4F6A-B0B9-09EAC42EBF0C}"/>
    <hyperlink ref="Q285" r:id="rId232" xr:uid="{6215CB86-BCD6-426C-948C-D70641BEB5DA}"/>
    <hyperlink ref="Q286" r:id="rId233" xr:uid="{F735A31E-21C2-4311-A290-9109C62A482F}"/>
    <hyperlink ref="Q288" r:id="rId234" xr:uid="{B6FC3115-FC5D-4355-A919-BE7CFBC44A5C}"/>
    <hyperlink ref="Q240" r:id="rId235" xr:uid="{69B10C01-FCD8-45EC-8374-DFAF2CFB6E73}"/>
    <hyperlink ref="Q293" r:id="rId236" xr:uid="{8EFCB2E5-0F4B-4EC5-8962-B1B86ED9640E}"/>
    <hyperlink ref="Q292" r:id="rId237" xr:uid="{E6AC969D-FD4D-426A-A593-1E31CB60FB13}"/>
    <hyperlink ref="Q291" r:id="rId238" display="sandra.ochoa@fvl.org.co" xr:uid="{2DC3FE5C-0258-432B-BFC3-309655765AF8}"/>
    <hyperlink ref="Q290" r:id="rId239" display="diana.benavides@fvl.org.co" xr:uid="{82337A6B-8ACE-4988-9B30-30046CDC11F4}"/>
    <hyperlink ref="Q289" r:id="rId240" xr:uid="{9E5E5BE0-643F-4EB4-B84D-0E3C39E3BA13}"/>
    <hyperlink ref="Q296" r:id="rId241" display="Paulo.Noguera@quironsalud.com" xr:uid="{31B50EEE-94CC-4B19-8C5F-8C7D95273CD7}"/>
    <hyperlink ref="Q266" r:id="rId242" xr:uid="{F9EE4055-8187-488F-8465-F96393CE19CD}"/>
    <hyperlink ref="Q267" r:id="rId243" xr:uid="{C2BF95F6-F6E0-4D54-BB9F-232BF26E5B60}"/>
    <hyperlink ref="Q216" r:id="rId244" xr:uid="{4A557A58-1DE6-4CDE-8BD6-14DDF03241AD}"/>
    <hyperlink ref="Q217" r:id="rId245" xr:uid="{A9B86BCF-73A6-49EB-AB95-3B0BB6DD62BB}"/>
    <hyperlink ref="Q263" r:id="rId246" xr:uid="{6885D240-FD46-4923-9344-5C30EAB177C0}"/>
    <hyperlink ref="Q251" r:id="rId247" xr:uid="{93BB1090-42A7-4D24-9B4E-A733FF5B44A2}"/>
    <hyperlink ref="Q253" r:id="rId248" xr:uid="{D6A638AF-2C6E-4C12-9ABF-4B1B6638258F}"/>
    <hyperlink ref="Q242" r:id="rId249" xr:uid="{62922561-4CCE-48DC-98A6-83E18F20AD3F}"/>
    <hyperlink ref="Q273" r:id="rId250" xr:uid="{709EBB5B-A53D-4BA4-AB36-5CAC9ED8707C}"/>
    <hyperlink ref="Q274" r:id="rId251" xr:uid="{6D155156-3726-4CD0-9FD4-BF156930E646}"/>
    <hyperlink ref="Q277" r:id="rId252" xr:uid="{099CDF27-07A6-4DF3-B791-0F74AA86D60A}"/>
    <hyperlink ref="Q295" r:id="rId253" xr:uid="{1D307173-6F51-47ED-AB99-700397190B02}"/>
    <hyperlink ref="Q228" r:id="rId254" xr:uid="{CE8BB47A-4CFE-435C-B8D6-8B5D0A448781}"/>
    <hyperlink ref="Q239" r:id="rId255" xr:uid="{1F32117F-3BAA-4F3A-AEEF-CDAD55293DED}"/>
    <hyperlink ref="Q259" r:id="rId256" xr:uid="{EBDDF9BF-636F-4700-8AEC-0CFABD9620EE}"/>
    <hyperlink ref="Q218" r:id="rId257" xr:uid="{091BB698-09A1-40E8-8456-CC2FA7323F38}"/>
    <hyperlink ref="Q284" r:id="rId258" xr:uid="{5E343CFA-FCAC-4742-9065-3C0317698579}"/>
    <hyperlink ref="Q229" r:id="rId259" display="jennifer.vergara@studiof.com.co" xr:uid="{10CB492E-1836-407F-8C95-80FA922C6DD5}"/>
    <hyperlink ref="Q287" r:id="rId260" xr:uid="{536DA11B-0AE1-4504-8813-F995EB26DFE9}"/>
    <hyperlink ref="Q219" r:id="rId261" xr:uid="{B92B63CE-C0E9-42AD-B125-0BE0EE13E468}"/>
    <hyperlink ref="Q252" r:id="rId262" xr:uid="{191A9740-CF64-413C-94F9-1E68D852109B}"/>
    <hyperlink ref="Q238" r:id="rId263" xr:uid="{6F36719A-5B35-4687-9B7C-5AB3CDB269F2}"/>
    <hyperlink ref="Q236" r:id="rId264" display="ncastano@manuelita.com" xr:uid="{6A7DD465-D718-4E6E-8E1D-BD0F7B6ED42B}"/>
    <hyperlink ref="Q276" r:id="rId265" xr:uid="{EF882A20-80AA-4B4A-8497-2267B4309E93}"/>
    <hyperlink ref="Q250" r:id="rId266" xr:uid="{72671C8A-D604-421E-98E2-44766FC2C044}"/>
    <hyperlink ref="Q275" r:id="rId267" xr:uid="{02989AC8-D249-4C39-A6BC-1E8D25EE63C8}"/>
    <hyperlink ref="Q230" r:id="rId268" xr:uid="{150DC311-5232-4568-BF9D-1C67FAF7F6A9}"/>
    <hyperlink ref="Q224" r:id="rId269" xr:uid="{84C3E667-2F88-4F3B-831F-1A8656884CF8}"/>
    <hyperlink ref="Q243" r:id="rId270" xr:uid="{BDBA36A9-724B-4120-8658-7C28C7B7A8EB}"/>
    <hyperlink ref="Q258" r:id="rId271" xr:uid="{3A29DC06-CF10-4C3C-9C22-B8F0CA53322C}"/>
    <hyperlink ref="Q247" r:id="rId272" xr:uid="{A4D6F0B5-791C-4BD2-B4F7-B84E3CC68258}"/>
    <hyperlink ref="Q237" r:id="rId273" xr:uid="{21D43A7B-534D-4D25-87F7-BDEA8548C342}"/>
    <hyperlink ref="Q226" r:id="rId274" xr:uid="{3C1CC89E-50B7-4007-91A9-C4A292DDF172}"/>
    <hyperlink ref="Q294" r:id="rId275" xr:uid="{4819514F-FB83-4640-9383-A5893B0A0E3C}"/>
    <hyperlink ref="Q223" r:id="rId276" xr:uid="{09C35485-8564-4BB9-8F6C-CD1F4355E5AA}"/>
    <hyperlink ref="Q234" r:id="rId277" xr:uid="{5006BBE2-7988-4ED0-B5D5-C4A38682939D}"/>
    <hyperlink ref="Q133" r:id="rId278" xr:uid="{7DCEC995-4A47-42D1-A64F-5957D9467012}"/>
    <hyperlink ref="Q303" r:id="rId279" xr:uid="{92B69512-4DCC-4452-9AF0-4931A34C2E5C}"/>
    <hyperlink ref="Q113" r:id="rId280" xr:uid="{A7106174-186E-41C5-8B9A-750931863127}"/>
    <hyperlink ref="Q10" r:id="rId281" xr:uid="{5B45BEF6-FB69-4D5D-9AB1-116965101BE4}"/>
    <hyperlink ref="Q9" r:id="rId282" xr:uid="{B1F2E8A7-02E6-463F-B9EA-B1040038676D}"/>
    <hyperlink ref="Q6" r:id="rId283" xr:uid="{63193D22-3ACD-4B58-B586-7BB2DED3571D}"/>
    <hyperlink ref="Q5" r:id="rId284" xr:uid="{4AEE73A0-C475-4208-BFC7-CC5D4D118CCA}"/>
    <hyperlink ref="Q7" r:id="rId285" xr:uid="{B82DCACC-1C78-4DA2-AFE1-EA9DE031692A}"/>
    <hyperlink ref="Q8" r:id="rId286" xr:uid="{32AE0C99-C16E-4BE4-903F-61C5547C5A03}"/>
    <hyperlink ref="Q195" r:id="rId287" xr:uid="{09D208C6-1F74-4136-AA23-476CB88BDFCD}"/>
    <hyperlink ref="Q177" r:id="rId288" xr:uid="{CB07C3B6-6B9E-4D23-B689-40BDC17E637F}"/>
    <hyperlink ref="Q104" r:id="rId289" xr:uid="{910996CD-6002-4D32-AC22-A407D3283EAE}"/>
    <hyperlink ref="Q106" r:id="rId290" xr:uid="{207ED825-694B-4EF5-A7F5-D47389D18B03}"/>
    <hyperlink ref="Q103" r:id="rId291" xr:uid="{EB4F7271-6F95-41E0-A2A3-058695B94EE8}"/>
    <hyperlink ref="Q178" r:id="rId292" xr:uid="{0528B51F-FC32-4052-938F-606880C77ADB}"/>
    <hyperlink ref="Q179" r:id="rId293" xr:uid="{992D772F-5A93-4467-82F1-26B5002E6182}"/>
    <hyperlink ref="Q16" r:id="rId294" xr:uid="{770E62D0-3681-4A47-A8A7-7EFD95AD3C7D}"/>
    <hyperlink ref="Q141" r:id="rId295" xr:uid="{325098BA-BEF5-43CC-80EE-B74CC759BFB1}"/>
    <hyperlink ref="Q105" r:id="rId296" xr:uid="{BE50E50C-6C37-4F01-ADC2-5C1FA3089A95}"/>
    <hyperlink ref="Q121" r:id="rId297" xr:uid="{3EDA85F6-EE2A-4226-AB4E-2C4307FECD3E}"/>
    <hyperlink ref="Q245" r:id="rId298" xr:uid="{3234734E-29D1-4024-B2BB-E49758B05B28}"/>
    <hyperlink ref="Q244" r:id="rId299" xr:uid="{0B5BEBC3-3D2B-475B-899C-31DE4C7D414C}"/>
  </hyperlinks>
  <pageMargins left="0.7" right="0.7" top="0.75" bottom="0.75" header="0.3" footer="0.3"/>
  <pageSetup orientation="portrait" r:id="rId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66ACD-131B-4B24-AD40-A4C976680D5E}">
  <sheetPr filterMode="1"/>
  <dimension ref="A1:W317"/>
  <sheetViews>
    <sheetView topLeftCell="I1" zoomScale="90" zoomScaleNormal="90" workbookViewId="0">
      <selection activeCell="S307" sqref="S307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43.5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362">
        <v>890301463</v>
      </c>
      <c r="B11" s="225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59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6" t="s">
        <v>1471</v>
      </c>
      <c r="S11" s="163"/>
      <c r="T11" s="161"/>
    </row>
    <row r="12" spans="1:20" s="3" customFormat="1" ht="27" hidden="1" customHeight="1" x14ac:dyDescent="0.25">
      <c r="A12" s="363"/>
      <c r="B12" s="226"/>
      <c r="C12" s="214"/>
      <c r="D12" s="214"/>
      <c r="E12" s="311"/>
      <c r="F12" s="269"/>
      <c r="G12" s="260"/>
      <c r="H12" s="214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6"/>
      <c r="S12" s="6" t="s">
        <v>537</v>
      </c>
      <c r="T12" s="6" t="s">
        <v>1587</v>
      </c>
    </row>
    <row r="13" spans="1:20" s="3" customFormat="1" ht="27" hidden="1" customHeight="1" x14ac:dyDescent="0.25">
      <c r="A13" s="363"/>
      <c r="B13" s="226"/>
      <c r="C13" s="214"/>
      <c r="D13" s="214"/>
      <c r="E13" s="311"/>
      <c r="F13" s="269"/>
      <c r="G13" s="260"/>
      <c r="H13" s="214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6"/>
      <c r="S13" s="6"/>
      <c r="T13" s="6"/>
    </row>
    <row r="14" spans="1:20" s="3" customFormat="1" ht="27" hidden="1" customHeight="1" x14ac:dyDescent="0.25">
      <c r="A14" s="363"/>
      <c r="B14" s="226"/>
      <c r="C14" s="214"/>
      <c r="D14" s="214"/>
      <c r="E14" s="311"/>
      <c r="F14" s="269"/>
      <c r="G14" s="260"/>
      <c r="H14" s="214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6"/>
      <c r="S14" s="6"/>
      <c r="T14" s="6"/>
    </row>
    <row r="15" spans="1:20" s="3" customFormat="1" ht="27" hidden="1" customHeight="1" x14ac:dyDescent="0.25">
      <c r="A15" s="363"/>
      <c r="B15" s="226"/>
      <c r="C15" s="214"/>
      <c r="D15" s="214"/>
      <c r="E15" s="311"/>
      <c r="F15" s="269"/>
      <c r="G15" s="261"/>
      <c r="H15" s="232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6"/>
      <c r="S15" s="7"/>
      <c r="T15" s="6"/>
    </row>
    <row r="16" spans="1:20" s="3" customFormat="1" ht="46.5" hidden="1" customHeight="1" x14ac:dyDescent="0.25">
      <c r="A16" s="362">
        <v>890300292</v>
      </c>
      <c r="B16" s="265" t="s">
        <v>1006</v>
      </c>
      <c r="C16" s="259" t="s">
        <v>11</v>
      </c>
      <c r="D16" s="205" t="s">
        <v>1474</v>
      </c>
      <c r="E16" s="205" t="s">
        <v>12</v>
      </c>
      <c r="F16" s="268">
        <v>1285</v>
      </c>
      <c r="G16" s="260" t="s">
        <v>9</v>
      </c>
      <c r="H16" s="214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7"/>
      <c r="T16" s="6"/>
    </row>
    <row r="17" spans="1:20" s="3" customFormat="1" ht="45" hidden="1" customHeight="1" x14ac:dyDescent="0.25">
      <c r="A17" s="364"/>
      <c r="B17" s="267"/>
      <c r="C17" s="261"/>
      <c r="D17" s="232"/>
      <c r="E17" s="232"/>
      <c r="F17" s="270"/>
      <c r="G17" s="261"/>
      <c r="H17" s="232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/>
      <c r="T17" s="6"/>
    </row>
    <row r="18" spans="1:20" s="3" customFormat="1" ht="33" hidden="1" customHeight="1" x14ac:dyDescent="0.25">
      <c r="A18" s="248">
        <v>805011262</v>
      </c>
      <c r="B18" s="225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15" t="s">
        <v>1486</v>
      </c>
      <c r="S18" s="6"/>
      <c r="T18" s="6"/>
    </row>
    <row r="19" spans="1:20" s="3" customFormat="1" ht="33" hidden="1" customHeight="1" x14ac:dyDescent="0.25">
      <c r="A19" s="249"/>
      <c r="B19" s="226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  <c r="R19" s="216"/>
      <c r="S19" s="6"/>
      <c r="T19" s="6"/>
    </row>
    <row r="20" spans="1:20" s="3" customFormat="1" ht="33" hidden="1" customHeight="1" x14ac:dyDescent="0.25">
      <c r="A20" s="249"/>
      <c r="B20" s="226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  <c r="R20" s="216"/>
      <c r="S20" s="6"/>
      <c r="T20" s="6"/>
    </row>
    <row r="21" spans="1:20" s="17" customFormat="1" ht="33" hidden="1" customHeight="1" x14ac:dyDescent="0.25">
      <c r="A21" s="250"/>
      <c r="B21" s="245"/>
      <c r="C21" s="232"/>
      <c r="D21" s="232"/>
      <c r="E21" s="232"/>
      <c r="F21" s="233"/>
      <c r="G21" s="232"/>
      <c r="H21" s="232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  <c r="R21" s="251"/>
      <c r="S21" s="7"/>
      <c r="T21" s="20"/>
    </row>
    <row r="22" spans="1:20" s="17" customFormat="1" ht="22.5" hidden="1" customHeight="1" x14ac:dyDescent="0.25">
      <c r="A22" s="223">
        <v>800118334</v>
      </c>
      <c r="B22" s="225" t="s">
        <v>49</v>
      </c>
      <c r="C22" s="205" t="s">
        <v>11</v>
      </c>
      <c r="D22" s="205" t="s">
        <v>208</v>
      </c>
      <c r="E22" s="205" t="s">
        <v>8</v>
      </c>
      <c r="F22" s="221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  <c r="R22" s="215" t="s">
        <v>1194</v>
      </c>
      <c r="S22" s="6"/>
      <c r="T22" s="6"/>
    </row>
    <row r="23" spans="1:20" s="17" customFormat="1" ht="22.5" hidden="1" customHeight="1" x14ac:dyDescent="0.25">
      <c r="A23" s="224"/>
      <c r="B23" s="226"/>
      <c r="C23" s="214"/>
      <c r="D23" s="214"/>
      <c r="E23" s="214"/>
      <c r="F23" s="222"/>
      <c r="G23" s="214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  <c r="R23" s="216"/>
      <c r="S23" s="6"/>
      <c r="T23" s="6"/>
    </row>
    <row r="24" spans="1:20" s="17" customFormat="1" ht="22.5" hidden="1" customHeight="1" x14ac:dyDescent="0.25">
      <c r="A24" s="224"/>
      <c r="B24" s="226"/>
      <c r="C24" s="214"/>
      <c r="D24" s="214"/>
      <c r="E24" s="214"/>
      <c r="F24" s="222"/>
      <c r="G24" s="214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  <c r="R24" s="216"/>
      <c r="S24" s="6"/>
      <c r="T24" s="6"/>
    </row>
    <row r="25" spans="1:20" s="17" customFormat="1" ht="22.5" hidden="1" customHeight="1" x14ac:dyDescent="0.25">
      <c r="A25" s="224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  <c r="R25" s="216"/>
      <c r="S25" s="6"/>
      <c r="T25" s="6"/>
    </row>
    <row r="26" spans="1:20" s="17" customFormat="1" ht="22.5" hidden="1" customHeight="1" x14ac:dyDescent="0.25">
      <c r="A26" s="244"/>
      <c r="B26" s="245"/>
      <c r="C26" s="232"/>
      <c r="D26" s="232"/>
      <c r="E26" s="232"/>
      <c r="F26" s="233"/>
      <c r="G26" s="232"/>
      <c r="H26" s="239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  <c r="R26" s="251"/>
      <c r="S26" s="6"/>
      <c r="T26" s="6"/>
    </row>
    <row r="27" spans="1:20" s="17" customFormat="1" ht="44.25" hidden="1" customHeight="1" x14ac:dyDescent="0.25">
      <c r="A27" s="262">
        <v>890300546</v>
      </c>
      <c r="B27" s="265" t="s">
        <v>89</v>
      </c>
      <c r="C27" s="259" t="s">
        <v>11</v>
      </c>
      <c r="D27" s="205" t="s">
        <v>219</v>
      </c>
      <c r="E27" s="205" t="s">
        <v>8</v>
      </c>
      <c r="F27" s="268">
        <v>1048</v>
      </c>
      <c r="G27" s="259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  <c r="R27" s="237" t="s">
        <v>1209</v>
      </c>
      <c r="S27" s="6"/>
      <c r="T27" s="6"/>
    </row>
    <row r="28" spans="1:20" s="17" customFormat="1" ht="44.25" hidden="1" customHeight="1" x14ac:dyDescent="0.25">
      <c r="A28" s="263"/>
      <c r="B28" s="266"/>
      <c r="C28" s="260"/>
      <c r="D28" s="214"/>
      <c r="E28" s="214"/>
      <c r="F28" s="269"/>
      <c r="G28" s="260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  <c r="R28" s="238"/>
      <c r="S28" s="6"/>
      <c r="T28" s="6"/>
    </row>
    <row r="29" spans="1:20" s="17" customFormat="1" ht="44.25" hidden="1" customHeight="1" x14ac:dyDescent="0.25">
      <c r="A29" s="263"/>
      <c r="B29" s="266"/>
      <c r="C29" s="260"/>
      <c r="D29" s="214"/>
      <c r="E29" s="214"/>
      <c r="F29" s="269"/>
      <c r="G29" s="260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  <c r="R29" s="238"/>
      <c r="S29" s="6"/>
      <c r="T29" s="6"/>
    </row>
    <row r="30" spans="1:20" s="17" customFormat="1" ht="47.25" hidden="1" customHeight="1" x14ac:dyDescent="0.25">
      <c r="A30" s="264"/>
      <c r="B30" s="267"/>
      <c r="C30" s="261"/>
      <c r="D30" s="232"/>
      <c r="E30" s="232"/>
      <c r="F30" s="270"/>
      <c r="G30" s="261"/>
      <c r="H30" s="239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  <c r="R30" s="252"/>
      <c r="S30" s="6"/>
      <c r="T30" s="6"/>
    </row>
    <row r="31" spans="1:20" s="3" customFormat="1" ht="42" hidden="1" customHeight="1" x14ac:dyDescent="0.25">
      <c r="A31" s="293">
        <v>890300466</v>
      </c>
      <c r="B31" s="299" t="s">
        <v>153</v>
      </c>
      <c r="C31" s="259" t="s">
        <v>11</v>
      </c>
      <c r="D31" s="205" t="s">
        <v>224</v>
      </c>
      <c r="E31" s="205" t="s">
        <v>52</v>
      </c>
      <c r="F31" s="268">
        <v>4384</v>
      </c>
      <c r="G31" s="259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  <c r="R31" s="351" t="s">
        <v>1393</v>
      </c>
      <c r="S31" s="6"/>
      <c r="T31" s="6"/>
    </row>
    <row r="32" spans="1:20" s="3" customFormat="1" ht="42" hidden="1" customHeight="1" x14ac:dyDescent="0.25">
      <c r="A32" s="306"/>
      <c r="B32" s="300"/>
      <c r="C32" s="260"/>
      <c r="D32" s="214"/>
      <c r="E32" s="214"/>
      <c r="F32" s="269"/>
      <c r="G32" s="260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  <c r="R32" s="352"/>
      <c r="S32" s="6"/>
      <c r="T32" s="6"/>
    </row>
    <row r="33" spans="1:20" s="3" customFormat="1" ht="42" hidden="1" customHeight="1" x14ac:dyDescent="0.25">
      <c r="A33" s="306"/>
      <c r="B33" s="300"/>
      <c r="C33" s="260"/>
      <c r="D33" s="214"/>
      <c r="E33" s="214"/>
      <c r="F33" s="269"/>
      <c r="G33" s="260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  <c r="R33" s="352"/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  <c r="R34" s="352"/>
      <c r="S34" s="6"/>
      <c r="T34" s="6"/>
    </row>
    <row r="35" spans="1:20" s="3" customFormat="1" ht="42" hidden="1" customHeight="1" x14ac:dyDescent="0.25">
      <c r="A35" s="294"/>
      <c r="B35" s="301"/>
      <c r="C35" s="261"/>
      <c r="D35" s="232"/>
      <c r="E35" s="232"/>
      <c r="F35" s="270"/>
      <c r="G35" s="261"/>
      <c r="H35" s="239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  <c r="R35" s="353"/>
      <c r="S35" s="6"/>
      <c r="T35" s="6"/>
    </row>
    <row r="36" spans="1:20" s="17" customFormat="1" ht="24" hidden="1" customHeight="1" x14ac:dyDescent="0.25">
      <c r="A36" s="217">
        <v>900041136</v>
      </c>
      <c r="B36" s="219" t="s">
        <v>160</v>
      </c>
      <c r="C36" s="205" t="s">
        <v>11</v>
      </c>
      <c r="D36" s="205" t="s">
        <v>238</v>
      </c>
      <c r="E36" s="205" t="s">
        <v>161</v>
      </c>
      <c r="F36" s="221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  <c r="R36" s="351" t="s">
        <v>1537</v>
      </c>
      <c r="S36" s="6"/>
      <c r="T36" s="6"/>
    </row>
    <row r="37" spans="1:20" s="17" customFormat="1" ht="24" hidden="1" customHeight="1" x14ac:dyDescent="0.25">
      <c r="A37" s="218"/>
      <c r="B37" s="220"/>
      <c r="C37" s="214"/>
      <c r="D37" s="214"/>
      <c r="E37" s="214"/>
      <c r="F37" s="222"/>
      <c r="G37" s="214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  <c r="R37" s="356"/>
      <c r="S37" s="6"/>
      <c r="T37" s="6"/>
    </row>
    <row r="38" spans="1:20" s="17" customFormat="1" ht="24" hidden="1" customHeight="1" x14ac:dyDescent="0.25">
      <c r="A38" s="242"/>
      <c r="B38" s="243"/>
      <c r="C38" s="232"/>
      <c r="D38" s="232"/>
      <c r="E38" s="232"/>
      <c r="F38" s="233"/>
      <c r="G38" s="232"/>
      <c r="H38" s="239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  <c r="R38" s="357"/>
      <c r="S38" s="6"/>
      <c r="T38" s="6"/>
    </row>
    <row r="39" spans="1:20" s="17" customFormat="1" ht="30" hidden="1" customHeight="1" x14ac:dyDescent="0.25">
      <c r="A39" s="293">
        <v>800106404</v>
      </c>
      <c r="B39" s="299" t="s">
        <v>25</v>
      </c>
      <c r="C39" s="259" t="s">
        <v>11</v>
      </c>
      <c r="D39" s="205" t="s">
        <v>251</v>
      </c>
      <c r="E39" s="259" t="s">
        <v>14</v>
      </c>
      <c r="F39" s="268">
        <v>155</v>
      </c>
      <c r="G39" s="259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  <c r="R39" s="367" t="s">
        <v>1539</v>
      </c>
      <c r="S39" s="6"/>
      <c r="T39" s="6"/>
    </row>
    <row r="40" spans="1:20" s="13" customFormat="1" ht="30" hidden="1" customHeight="1" x14ac:dyDescent="0.25">
      <c r="A40" s="294"/>
      <c r="B40" s="301"/>
      <c r="C40" s="261"/>
      <c r="D40" s="232"/>
      <c r="E40" s="261"/>
      <c r="F40" s="270"/>
      <c r="G40" s="261"/>
      <c r="H40" s="239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  <c r="R40" s="353"/>
      <c r="S40" s="7"/>
      <c r="T40" s="6"/>
    </row>
    <row r="41" spans="1:20" s="17" customFormat="1" ht="70.5" hidden="1" customHeight="1" x14ac:dyDescent="0.25">
      <c r="A41" s="172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1502</v>
      </c>
      <c r="R41" s="84" t="s">
        <v>1168</v>
      </c>
      <c r="S41" s="6"/>
      <c r="T41" s="6"/>
    </row>
    <row r="42" spans="1:20" s="17" customFormat="1" ht="71.25" hidden="1" customHeight="1" x14ac:dyDescent="0.25">
      <c r="A42" s="171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  <c r="R42" s="84" t="s">
        <v>1168</v>
      </c>
      <c r="S42" s="6"/>
      <c r="T42" s="6"/>
    </row>
    <row r="43" spans="1:20" s="17" customFormat="1" ht="75" hidden="1" customHeight="1" x14ac:dyDescent="0.25">
      <c r="A43" s="171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  <c r="R43" s="84" t="s">
        <v>1168</v>
      </c>
      <c r="S43" s="6"/>
      <c r="T43" s="6"/>
    </row>
    <row r="44" spans="1:20" s="13" customFormat="1" ht="75" hidden="1" x14ac:dyDescent="0.25">
      <c r="A44" s="186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  <c r="R44" s="136" t="s">
        <v>1291</v>
      </c>
      <c r="S44" s="6"/>
      <c r="T44" s="6"/>
    </row>
    <row r="45" spans="1:20" s="17" customFormat="1" ht="27.75" customHeight="1" x14ac:dyDescent="0.25">
      <c r="A45" s="223">
        <v>800137960</v>
      </c>
      <c r="B45" s="225" t="s">
        <v>107</v>
      </c>
      <c r="C45" s="205" t="s">
        <v>11</v>
      </c>
      <c r="D45" s="205" t="s">
        <v>272</v>
      </c>
      <c r="E45" s="205" t="s">
        <v>108</v>
      </c>
      <c r="F45" s="221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  <c r="R45" s="215" t="s">
        <v>1291</v>
      </c>
      <c r="S45" s="6" t="s">
        <v>895</v>
      </c>
      <c r="T45" s="6" t="s">
        <v>1573</v>
      </c>
    </row>
    <row r="46" spans="1:20" s="17" customFormat="1" ht="27.75" hidden="1" customHeight="1" x14ac:dyDescent="0.25">
      <c r="A46" s="224"/>
      <c r="B46" s="226"/>
      <c r="C46" s="214"/>
      <c r="D46" s="214"/>
      <c r="E46" s="214"/>
      <c r="F46" s="222"/>
      <c r="G46" s="214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  <c r="R46" s="216"/>
      <c r="S46" s="6"/>
      <c r="T46" s="6"/>
    </row>
    <row r="47" spans="1:20" s="17" customFormat="1" ht="27.75" hidden="1" customHeight="1" x14ac:dyDescent="0.25">
      <c r="A47" s="224"/>
      <c r="B47" s="226"/>
      <c r="C47" s="214"/>
      <c r="D47" s="214"/>
      <c r="E47" s="214"/>
      <c r="F47" s="222"/>
      <c r="G47" s="214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  <c r="R47" s="216"/>
      <c r="S47" s="6"/>
      <c r="T47" s="6"/>
    </row>
    <row r="48" spans="1:20" s="17" customFormat="1" ht="27.75" hidden="1" customHeight="1" x14ac:dyDescent="0.25">
      <c r="A48" s="224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  <c r="R48" s="216"/>
      <c r="S48" s="6"/>
      <c r="T48" s="6"/>
    </row>
    <row r="49" spans="1:20" s="17" customFormat="1" ht="27.75" hidden="1" customHeight="1" x14ac:dyDescent="0.25">
      <c r="A49" s="224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  <c r="R49" s="216"/>
      <c r="S49" s="6"/>
      <c r="T49" s="6"/>
    </row>
    <row r="50" spans="1:20" s="17" customFormat="1" ht="27.75" hidden="1" customHeight="1" x14ac:dyDescent="0.25">
      <c r="A50" s="244"/>
      <c r="B50" s="245"/>
      <c r="C50" s="232"/>
      <c r="D50" s="232"/>
      <c r="E50" s="232"/>
      <c r="F50" s="233"/>
      <c r="G50" s="232"/>
      <c r="H50" s="239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  <c r="R50" s="251"/>
      <c r="S50" s="6"/>
      <c r="T50" s="6"/>
    </row>
    <row r="51" spans="1:20" s="17" customFormat="1" ht="36" hidden="1" customHeight="1" x14ac:dyDescent="0.25">
      <c r="A51" s="223">
        <v>800125313</v>
      </c>
      <c r="B51" s="225" t="s">
        <v>151</v>
      </c>
      <c r="C51" s="205" t="s">
        <v>11</v>
      </c>
      <c r="D51" s="205" t="s">
        <v>503</v>
      </c>
      <c r="E51" s="205" t="s">
        <v>152</v>
      </c>
      <c r="F51" s="221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  <c r="R51" s="215" t="s">
        <v>1208</v>
      </c>
      <c r="S51" s="6"/>
      <c r="T51" s="6"/>
    </row>
    <row r="52" spans="1:20" s="17" customFormat="1" ht="36" hidden="1" customHeight="1" x14ac:dyDescent="0.25">
      <c r="A52" s="224"/>
      <c r="B52" s="226"/>
      <c r="C52" s="214"/>
      <c r="D52" s="214"/>
      <c r="E52" s="214"/>
      <c r="F52" s="222"/>
      <c r="G52" s="214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  <c r="R52" s="216"/>
      <c r="S52" s="6"/>
      <c r="T52" s="6"/>
    </row>
    <row r="53" spans="1:20" s="17" customFormat="1" ht="36" hidden="1" customHeight="1" x14ac:dyDescent="0.25">
      <c r="A53" s="224"/>
      <c r="B53" s="226"/>
      <c r="C53" s="214"/>
      <c r="D53" s="214"/>
      <c r="E53" s="214"/>
      <c r="F53" s="222"/>
      <c r="G53" s="214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  <c r="R53" s="216"/>
      <c r="S53" s="6"/>
      <c r="T53" s="6"/>
    </row>
    <row r="54" spans="1:20" s="17" customFormat="1" ht="36" hidden="1" customHeight="1" x14ac:dyDescent="0.25">
      <c r="A54" s="244"/>
      <c r="B54" s="245"/>
      <c r="C54" s="232"/>
      <c r="D54" s="232"/>
      <c r="E54" s="232"/>
      <c r="F54" s="233"/>
      <c r="G54" s="232"/>
      <c r="H54" s="239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  <c r="R54" s="251"/>
      <c r="S54" s="6"/>
      <c r="T54" s="6"/>
    </row>
    <row r="55" spans="1:20" s="17" customFormat="1" ht="30.75" hidden="1" customHeight="1" x14ac:dyDescent="0.25">
      <c r="A55" s="223">
        <v>890300327</v>
      </c>
      <c r="B55" s="225" t="s">
        <v>51</v>
      </c>
      <c r="C55" s="205" t="s">
        <v>11</v>
      </c>
      <c r="D55" s="295" t="s">
        <v>572</v>
      </c>
      <c r="E55" s="205" t="s">
        <v>52</v>
      </c>
      <c r="F55" s="221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  <c r="R55" s="237" t="s">
        <v>1166</v>
      </c>
      <c r="S55" s="6"/>
      <c r="T55" s="6"/>
    </row>
    <row r="56" spans="1:20" s="17" customFormat="1" ht="30.75" hidden="1" customHeight="1" x14ac:dyDescent="0.25">
      <c r="A56" s="224"/>
      <c r="B56" s="226"/>
      <c r="C56" s="214"/>
      <c r="D56" s="309"/>
      <c r="E56" s="214"/>
      <c r="F56" s="222"/>
      <c r="G56" s="214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  <c r="R56" s="238"/>
      <c r="S56" s="6"/>
      <c r="T56" s="6"/>
    </row>
    <row r="57" spans="1:20" s="17" customFormat="1" ht="30.75" hidden="1" customHeight="1" x14ac:dyDescent="0.25">
      <c r="A57" s="224"/>
      <c r="B57" s="226"/>
      <c r="C57" s="214"/>
      <c r="D57" s="309"/>
      <c r="E57" s="214"/>
      <c r="F57" s="222"/>
      <c r="G57" s="214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  <c r="R57" s="238"/>
      <c r="S57" s="6"/>
      <c r="T57" s="6"/>
    </row>
    <row r="58" spans="1:20" s="17" customFormat="1" ht="30.75" hidden="1" customHeight="1" x14ac:dyDescent="0.25">
      <c r="A58" s="224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  <c r="R58" s="238"/>
      <c r="S58" s="6"/>
      <c r="T58" s="6"/>
    </row>
    <row r="59" spans="1:20" s="17" customFormat="1" ht="30.75" hidden="1" customHeight="1" x14ac:dyDescent="0.25">
      <c r="A59" s="224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  <c r="R59" s="238"/>
      <c r="S59" s="6"/>
      <c r="T59" s="6"/>
    </row>
    <row r="60" spans="1:20" s="17" customFormat="1" ht="30.75" hidden="1" customHeight="1" x14ac:dyDescent="0.25">
      <c r="A60" s="224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  <c r="R60" s="238"/>
      <c r="S60" s="6"/>
      <c r="T60" s="6"/>
    </row>
    <row r="61" spans="1:20" s="17" customFormat="1" ht="30.75" hidden="1" customHeight="1" x14ac:dyDescent="0.25">
      <c r="A61" s="224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  <c r="R61" s="238"/>
      <c r="S61" s="6"/>
      <c r="T61" s="6"/>
    </row>
    <row r="62" spans="1:20" s="17" customFormat="1" ht="30.75" hidden="1" customHeight="1" x14ac:dyDescent="0.25">
      <c r="A62" s="223">
        <v>890303178</v>
      </c>
      <c r="B62" s="225" t="s">
        <v>40</v>
      </c>
      <c r="C62" s="205" t="s">
        <v>11</v>
      </c>
      <c r="D62" s="295" t="s">
        <v>584</v>
      </c>
      <c r="E62" s="205" t="s">
        <v>41</v>
      </c>
      <c r="F62" s="221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  <c r="R62" s="237" t="s">
        <v>1177</v>
      </c>
      <c r="S62" s="6"/>
      <c r="T62" s="6"/>
    </row>
    <row r="63" spans="1:20" s="17" customFormat="1" ht="32.25" hidden="1" customHeight="1" x14ac:dyDescent="0.25">
      <c r="A63" s="244"/>
      <c r="B63" s="245"/>
      <c r="C63" s="232"/>
      <c r="D63" s="296"/>
      <c r="E63" s="232"/>
      <c r="F63" s="233"/>
      <c r="G63" s="232"/>
      <c r="H63" s="239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  <c r="R63" s="241"/>
      <c r="S63" s="6"/>
      <c r="T63" s="6"/>
    </row>
    <row r="64" spans="1:20" s="17" customFormat="1" ht="30.75" hidden="1" customHeight="1" x14ac:dyDescent="0.25">
      <c r="A64" s="217">
        <v>891300241</v>
      </c>
      <c r="B64" s="280" t="s">
        <v>15</v>
      </c>
      <c r="C64" s="205" t="s">
        <v>16</v>
      </c>
      <c r="D64" s="205" t="s">
        <v>571</v>
      </c>
      <c r="E64" s="205" t="s">
        <v>17</v>
      </c>
      <c r="F64" s="221">
        <v>2046</v>
      </c>
      <c r="G64" s="205" t="s">
        <v>9</v>
      </c>
      <c r="H64" s="205" t="s">
        <v>966</v>
      </c>
      <c r="I64" s="103" t="s">
        <v>1226</v>
      </c>
      <c r="J64" s="103" t="s">
        <v>973</v>
      </c>
      <c r="K64" s="18" t="s">
        <v>187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  <c r="R64" s="277" t="s">
        <v>1535</v>
      </c>
      <c r="S64" s="6" t="s">
        <v>537</v>
      </c>
      <c r="T64" s="6" t="s">
        <v>1583</v>
      </c>
    </row>
    <row r="65" spans="1:20" s="17" customFormat="1" ht="30.75" hidden="1" customHeight="1" x14ac:dyDescent="0.25">
      <c r="A65" s="218"/>
      <c r="B65" s="298"/>
      <c r="C65" s="214"/>
      <c r="D65" s="214"/>
      <c r="E65" s="214"/>
      <c r="F65" s="222"/>
      <c r="G65" s="214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 t="s">
        <v>858</v>
      </c>
      <c r="Q65" s="72" t="s">
        <v>859</v>
      </c>
      <c r="R65" s="297"/>
      <c r="S65" s="6"/>
      <c r="T65" s="6"/>
    </row>
    <row r="66" spans="1:20" s="17" customFormat="1" ht="30.75" hidden="1" customHeight="1" x14ac:dyDescent="0.25">
      <c r="A66" s="218"/>
      <c r="B66" s="298"/>
      <c r="C66" s="214"/>
      <c r="D66" s="214"/>
      <c r="E66" s="214"/>
      <c r="F66" s="222"/>
      <c r="G66" s="214"/>
      <c r="H66" s="206"/>
      <c r="I66" s="107"/>
      <c r="J66" s="108"/>
      <c r="K66" s="18"/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  <c r="R66" s="297"/>
      <c r="S66" s="6"/>
      <c r="T66" s="20"/>
    </row>
    <row r="67" spans="1:20" s="17" customFormat="1" ht="30.75" hidden="1" customHeight="1" x14ac:dyDescent="0.25">
      <c r="A67" s="218"/>
      <c r="B67" s="298"/>
      <c r="C67" s="214"/>
      <c r="D67" s="214"/>
      <c r="E67" s="214"/>
      <c r="F67" s="222"/>
      <c r="G67" s="214"/>
      <c r="H67" s="206"/>
      <c r="I67" s="107"/>
      <c r="J67" s="108"/>
      <c r="K67" s="18"/>
      <c r="L67" s="19" t="s">
        <v>186</v>
      </c>
      <c r="M67" s="6" t="s">
        <v>961</v>
      </c>
      <c r="N67" s="7">
        <v>38670475</v>
      </c>
      <c r="O67" s="6" t="s">
        <v>962</v>
      </c>
      <c r="P67" s="6">
        <v>3174426183</v>
      </c>
      <c r="Q67" s="66"/>
      <c r="R67" s="297"/>
      <c r="S67" s="6"/>
      <c r="T67" s="6"/>
    </row>
    <row r="68" spans="1:20" s="17" customFormat="1" ht="30.75" hidden="1" customHeight="1" x14ac:dyDescent="0.25">
      <c r="A68" s="218"/>
      <c r="B68" s="298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963</v>
      </c>
      <c r="N68" s="7">
        <v>1116262585</v>
      </c>
      <c r="O68" s="6" t="s">
        <v>964</v>
      </c>
      <c r="P68" s="6">
        <v>3162483098</v>
      </c>
      <c r="Q68" s="72" t="s">
        <v>965</v>
      </c>
      <c r="R68" s="297"/>
      <c r="S68" s="6"/>
      <c r="T68" s="20"/>
    </row>
    <row r="69" spans="1:20" s="17" customFormat="1" ht="30.75" hidden="1" customHeight="1" x14ac:dyDescent="0.25">
      <c r="A69" s="242"/>
      <c r="B69" s="281"/>
      <c r="C69" s="232"/>
      <c r="D69" s="232"/>
      <c r="E69" s="232"/>
      <c r="F69" s="233"/>
      <c r="G69" s="232"/>
      <c r="H69" s="239"/>
      <c r="I69" s="115"/>
      <c r="J69" s="116"/>
      <c r="K69" s="18"/>
      <c r="L69" s="19" t="s">
        <v>186</v>
      </c>
      <c r="M69" s="6" t="s">
        <v>568</v>
      </c>
      <c r="N69" s="7">
        <v>1144070484</v>
      </c>
      <c r="O69" s="6" t="s">
        <v>569</v>
      </c>
      <c r="P69" s="6">
        <v>3160248309</v>
      </c>
      <c r="Q69" s="72" t="s">
        <v>570</v>
      </c>
      <c r="R69" s="278"/>
      <c r="S69" s="6"/>
      <c r="T69" s="6"/>
    </row>
    <row r="70" spans="1:20" s="17" customFormat="1" ht="36" hidden="1" customHeight="1" x14ac:dyDescent="0.25">
      <c r="A70" s="223">
        <v>890302594</v>
      </c>
      <c r="B70" s="225" t="s">
        <v>19</v>
      </c>
      <c r="C70" s="205" t="s">
        <v>20</v>
      </c>
      <c r="D70" s="205" t="s">
        <v>1277</v>
      </c>
      <c r="E70" s="205" t="s">
        <v>17</v>
      </c>
      <c r="F70" s="221">
        <v>2169</v>
      </c>
      <c r="G70" s="205" t="s">
        <v>9</v>
      </c>
      <c r="H70" s="205" t="s">
        <v>392</v>
      </c>
      <c r="I70" s="103" t="s">
        <v>1114</v>
      </c>
      <c r="J70" s="103" t="s">
        <v>1461</v>
      </c>
      <c r="K70" s="86" t="s">
        <v>202</v>
      </c>
      <c r="L70" s="19" t="s">
        <v>186</v>
      </c>
      <c r="M70" s="129" t="s">
        <v>854</v>
      </c>
      <c r="N70" s="130">
        <v>1113643216</v>
      </c>
      <c r="O70" s="129" t="s">
        <v>855</v>
      </c>
      <c r="P70" s="129">
        <v>3017326148</v>
      </c>
      <c r="Q70" s="131" t="s">
        <v>1022</v>
      </c>
      <c r="R70" s="215" t="s">
        <v>1347</v>
      </c>
      <c r="S70" s="6"/>
      <c r="T70" s="6"/>
    </row>
    <row r="71" spans="1:20" s="17" customFormat="1" ht="36" hidden="1" customHeight="1" x14ac:dyDescent="0.25">
      <c r="A71" s="224"/>
      <c r="B71" s="226"/>
      <c r="C71" s="214"/>
      <c r="D71" s="214"/>
      <c r="E71" s="214"/>
      <c r="F71" s="222"/>
      <c r="G71" s="214"/>
      <c r="H71" s="206"/>
      <c r="I71" s="117"/>
      <c r="J71" s="118"/>
      <c r="K71" s="18"/>
      <c r="L71" s="19" t="s">
        <v>186</v>
      </c>
      <c r="M71" s="4" t="s">
        <v>487</v>
      </c>
      <c r="N71" s="26">
        <v>66774097</v>
      </c>
      <c r="O71" s="6" t="s">
        <v>488</v>
      </c>
      <c r="P71" s="6">
        <v>890300292</v>
      </c>
      <c r="Q71" s="72" t="s">
        <v>21</v>
      </c>
      <c r="R71" s="216"/>
      <c r="S71" s="6"/>
      <c r="T71" s="6"/>
    </row>
    <row r="72" spans="1:20" s="17" customFormat="1" ht="36" hidden="1" customHeight="1" x14ac:dyDescent="0.25">
      <c r="A72" s="224"/>
      <c r="B72" s="226"/>
      <c r="C72" s="214"/>
      <c r="D72" s="214"/>
      <c r="E72" s="214"/>
      <c r="F72" s="222"/>
      <c r="G72" s="214"/>
      <c r="H72" s="206"/>
      <c r="I72" s="107"/>
      <c r="J72" s="108"/>
      <c r="K72" s="18"/>
      <c r="L72" s="19" t="s">
        <v>186</v>
      </c>
      <c r="M72" s="4" t="s">
        <v>1242</v>
      </c>
      <c r="N72" s="124"/>
      <c r="O72" s="45"/>
      <c r="P72" s="45"/>
      <c r="Q72" s="66"/>
      <c r="R72" s="216"/>
      <c r="S72" s="6"/>
      <c r="T72" s="6"/>
    </row>
    <row r="73" spans="1:20" s="17" customFormat="1" ht="36" hidden="1" customHeight="1" x14ac:dyDescent="0.25">
      <c r="A73" s="224"/>
      <c r="B73" s="226"/>
      <c r="C73" s="214"/>
      <c r="D73" s="214"/>
      <c r="E73" s="214"/>
      <c r="F73" s="222"/>
      <c r="G73" s="214"/>
      <c r="H73" s="206"/>
      <c r="I73" s="107"/>
      <c r="J73" s="108"/>
      <c r="K73" s="18"/>
      <c r="L73" s="19" t="s">
        <v>186</v>
      </c>
      <c r="M73" s="166" t="s">
        <v>489</v>
      </c>
      <c r="N73" s="26">
        <v>66930367</v>
      </c>
      <c r="O73" s="4" t="s">
        <v>490</v>
      </c>
      <c r="P73" s="4">
        <v>3122981573</v>
      </c>
      <c r="Q73" s="72" t="s">
        <v>491</v>
      </c>
      <c r="R73" s="216"/>
      <c r="S73" s="6"/>
      <c r="T73" s="6"/>
    </row>
    <row r="74" spans="1:20" s="17" customFormat="1" ht="36" hidden="1" customHeight="1" x14ac:dyDescent="0.25">
      <c r="A74" s="244"/>
      <c r="B74" s="245"/>
      <c r="C74" s="232"/>
      <c r="D74" s="232"/>
      <c r="E74" s="232"/>
      <c r="F74" s="233"/>
      <c r="G74" s="232"/>
      <c r="H74" s="239"/>
      <c r="I74" s="115"/>
      <c r="J74" s="116"/>
      <c r="K74" s="18"/>
      <c r="L74" s="19" t="s">
        <v>186</v>
      </c>
      <c r="M74" s="165" t="s">
        <v>492</v>
      </c>
      <c r="N74" s="6">
        <v>1113642428</v>
      </c>
      <c r="O74" s="6" t="s">
        <v>493</v>
      </c>
      <c r="P74" s="6" t="s">
        <v>494</v>
      </c>
      <c r="Q74" s="72" t="s">
        <v>495</v>
      </c>
      <c r="R74" s="251"/>
      <c r="S74" s="6"/>
      <c r="T74" s="6"/>
    </row>
    <row r="75" spans="1:20" s="17" customFormat="1" ht="66" hidden="1" customHeight="1" x14ac:dyDescent="0.25">
      <c r="A75" s="172">
        <v>900495079</v>
      </c>
      <c r="B75" s="157" t="s">
        <v>72</v>
      </c>
      <c r="C75" s="18" t="s">
        <v>11</v>
      </c>
      <c r="D75" s="18" t="s">
        <v>588</v>
      </c>
      <c r="E75" s="18" t="s">
        <v>73</v>
      </c>
      <c r="F75" s="24">
        <v>511</v>
      </c>
      <c r="G75" s="18" t="s">
        <v>9</v>
      </c>
      <c r="H75" s="18" t="s">
        <v>393</v>
      </c>
      <c r="I75" s="104" t="s">
        <v>1071</v>
      </c>
      <c r="J75" s="104" t="s">
        <v>1252</v>
      </c>
      <c r="K75" s="86" t="s">
        <v>202</v>
      </c>
      <c r="L75" s="19" t="s">
        <v>186</v>
      </c>
      <c r="M75" s="4" t="s">
        <v>893</v>
      </c>
      <c r="N75" s="4">
        <v>1007500619</v>
      </c>
      <c r="O75" s="4" t="s">
        <v>891</v>
      </c>
      <c r="P75" s="4">
        <v>3226500271</v>
      </c>
      <c r="Q75" s="72" t="s">
        <v>892</v>
      </c>
      <c r="R75" s="136" t="s">
        <v>1328</v>
      </c>
      <c r="S75" s="6"/>
      <c r="T75" s="6"/>
    </row>
    <row r="76" spans="1:20" s="17" customFormat="1" ht="49.5" hidden="1" customHeight="1" x14ac:dyDescent="0.25">
      <c r="A76" s="171">
        <v>900031681</v>
      </c>
      <c r="B76" s="156" t="s">
        <v>100</v>
      </c>
      <c r="C76" s="9" t="s">
        <v>11</v>
      </c>
      <c r="D76" s="9" t="s">
        <v>588</v>
      </c>
      <c r="E76" s="9" t="s">
        <v>73</v>
      </c>
      <c r="F76" s="15">
        <v>779</v>
      </c>
      <c r="G76" s="9" t="s">
        <v>9</v>
      </c>
      <c r="H76" s="9" t="s">
        <v>394</v>
      </c>
      <c r="I76" s="79" t="s">
        <v>395</v>
      </c>
      <c r="J76" s="79" t="s">
        <v>1212</v>
      </c>
      <c r="K76" s="86" t="s">
        <v>202</v>
      </c>
      <c r="L76" s="19" t="s">
        <v>186</v>
      </c>
      <c r="M76" s="6" t="s">
        <v>589</v>
      </c>
      <c r="N76" s="6">
        <v>1116445882</v>
      </c>
      <c r="O76" s="6" t="s">
        <v>590</v>
      </c>
      <c r="P76" s="6">
        <v>3135974458</v>
      </c>
      <c r="Q76" s="72" t="s">
        <v>74</v>
      </c>
      <c r="R76" s="105" t="s">
        <v>1328</v>
      </c>
      <c r="S76" s="6"/>
      <c r="T76" s="6"/>
    </row>
    <row r="77" spans="1:20" s="17" customFormat="1" ht="49.5" hidden="1" customHeight="1" x14ac:dyDescent="0.25">
      <c r="A77" s="262">
        <v>900087414</v>
      </c>
      <c r="B77" s="307" t="s">
        <v>138</v>
      </c>
      <c r="C77" s="259" t="s">
        <v>20</v>
      </c>
      <c r="D77" s="205" t="s">
        <v>1276</v>
      </c>
      <c r="E77" s="205" t="s">
        <v>17</v>
      </c>
      <c r="F77" s="268">
        <v>2364</v>
      </c>
      <c r="G77" s="259" t="s">
        <v>9</v>
      </c>
      <c r="H77" s="205" t="s">
        <v>398</v>
      </c>
      <c r="I77" s="69" t="s">
        <v>1370</v>
      </c>
      <c r="J77" s="69" t="s">
        <v>1176</v>
      </c>
      <c r="K77" s="46" t="s">
        <v>202</v>
      </c>
      <c r="L77" s="19" t="s">
        <v>186</v>
      </c>
      <c r="M77" s="16" t="s">
        <v>591</v>
      </c>
      <c r="N77" s="7">
        <v>1116131486</v>
      </c>
      <c r="O77" s="6" t="s">
        <v>592</v>
      </c>
      <c r="P77" s="6">
        <v>3107023205</v>
      </c>
      <c r="Q77" s="72" t="s">
        <v>593</v>
      </c>
      <c r="R77" s="215" t="s">
        <v>1328</v>
      </c>
      <c r="S77" s="6"/>
      <c r="T77" s="6"/>
    </row>
    <row r="78" spans="1:20" s="17" customFormat="1" ht="49.5" hidden="1" customHeight="1" x14ac:dyDescent="0.25">
      <c r="A78" s="263"/>
      <c r="B78" s="308"/>
      <c r="C78" s="260"/>
      <c r="D78" s="214"/>
      <c r="E78" s="214"/>
      <c r="F78" s="269"/>
      <c r="G78" s="260"/>
      <c r="H78" s="206"/>
      <c r="I78" s="117"/>
      <c r="J78" s="118"/>
      <c r="K78" s="14"/>
      <c r="L78" s="19" t="s">
        <v>186</v>
      </c>
      <c r="M78" s="16" t="s">
        <v>1060</v>
      </c>
      <c r="N78" s="7">
        <v>1005862436</v>
      </c>
      <c r="O78" s="6" t="s">
        <v>1059</v>
      </c>
      <c r="P78" s="6">
        <v>3173525679</v>
      </c>
      <c r="Q78" s="72" t="s">
        <v>1075</v>
      </c>
      <c r="R78" s="216"/>
      <c r="S78" s="6"/>
      <c r="T78" s="6"/>
    </row>
    <row r="79" spans="1:20" s="17" customFormat="1" ht="49.5" hidden="1" customHeight="1" x14ac:dyDescent="0.25">
      <c r="A79" s="263"/>
      <c r="B79" s="308"/>
      <c r="C79" s="260"/>
      <c r="D79" s="214"/>
      <c r="E79" s="214"/>
      <c r="F79" s="269"/>
      <c r="G79" s="260"/>
      <c r="H79" s="206"/>
      <c r="I79" s="115"/>
      <c r="J79" s="116"/>
      <c r="K79" s="14"/>
      <c r="L79" s="19" t="s">
        <v>186</v>
      </c>
      <c r="M79" s="16" t="s">
        <v>594</v>
      </c>
      <c r="N79" s="7">
        <v>29974995</v>
      </c>
      <c r="O79" s="6" t="s">
        <v>595</v>
      </c>
      <c r="P79" s="6">
        <v>3145029044</v>
      </c>
      <c r="Q79" s="72" t="s">
        <v>596</v>
      </c>
      <c r="R79" s="254"/>
      <c r="S79" s="6"/>
      <c r="T79" s="6"/>
    </row>
    <row r="80" spans="1:20" s="17" customFormat="1" ht="75" hidden="1" x14ac:dyDescent="0.25">
      <c r="A80" s="172">
        <v>800157686</v>
      </c>
      <c r="B80" s="83" t="s">
        <v>136</v>
      </c>
      <c r="C80" s="18" t="s">
        <v>11</v>
      </c>
      <c r="D80" s="18" t="s">
        <v>598</v>
      </c>
      <c r="E80" s="18" t="s">
        <v>73</v>
      </c>
      <c r="F80" s="24">
        <v>939</v>
      </c>
      <c r="G80" s="18" t="s">
        <v>9</v>
      </c>
      <c r="H80" s="18" t="s">
        <v>1044</v>
      </c>
      <c r="I80" s="104" t="s">
        <v>1147</v>
      </c>
      <c r="J80" s="104" t="s">
        <v>293</v>
      </c>
      <c r="K80" s="86" t="s">
        <v>202</v>
      </c>
      <c r="L80" s="19" t="s">
        <v>186</v>
      </c>
      <c r="M80" s="6" t="s">
        <v>498</v>
      </c>
      <c r="N80" s="6">
        <v>29707256</v>
      </c>
      <c r="O80" s="6" t="s">
        <v>499</v>
      </c>
      <c r="P80" s="6">
        <v>3182049459</v>
      </c>
      <c r="Q80" s="72" t="s">
        <v>137</v>
      </c>
      <c r="R80" s="136" t="s">
        <v>1521</v>
      </c>
      <c r="S80" s="6"/>
      <c r="T80" s="6"/>
    </row>
    <row r="81" spans="1:20" s="17" customFormat="1" ht="84.75" hidden="1" customHeight="1" x14ac:dyDescent="0.25">
      <c r="A81" s="171">
        <v>891300237</v>
      </c>
      <c r="B81" s="50" t="s">
        <v>1213</v>
      </c>
      <c r="C81" s="9" t="s">
        <v>11</v>
      </c>
      <c r="D81" s="9" t="s">
        <v>599</v>
      </c>
      <c r="E81" s="9" t="s">
        <v>17</v>
      </c>
      <c r="F81" s="15">
        <v>3107</v>
      </c>
      <c r="G81" s="9" t="s">
        <v>9</v>
      </c>
      <c r="H81" s="9" t="s">
        <v>396</v>
      </c>
      <c r="I81" s="79" t="s">
        <v>403</v>
      </c>
      <c r="J81" s="79" t="s">
        <v>1515</v>
      </c>
      <c r="K81" s="86" t="s">
        <v>202</v>
      </c>
      <c r="L81" s="19" t="s">
        <v>186</v>
      </c>
      <c r="M81" s="6" t="s">
        <v>496</v>
      </c>
      <c r="N81" s="6">
        <v>1113637534</v>
      </c>
      <c r="O81" s="6" t="s">
        <v>320</v>
      </c>
      <c r="P81" s="6">
        <v>3172524964</v>
      </c>
      <c r="Q81" s="72" t="s">
        <v>497</v>
      </c>
      <c r="R81" s="136" t="s">
        <v>1521</v>
      </c>
      <c r="S81" s="6" t="s">
        <v>537</v>
      </c>
      <c r="T81" s="6" t="s">
        <v>1584</v>
      </c>
    </row>
    <row r="82" spans="1:20" s="17" customFormat="1" ht="75" hidden="1" x14ac:dyDescent="0.25">
      <c r="A82" s="172">
        <v>900934328</v>
      </c>
      <c r="B82" s="83" t="s">
        <v>165</v>
      </c>
      <c r="C82" s="18" t="s">
        <v>11</v>
      </c>
      <c r="D82" s="18" t="s">
        <v>599</v>
      </c>
      <c r="E82" s="18" t="s">
        <v>166</v>
      </c>
      <c r="F82" s="24">
        <v>21</v>
      </c>
      <c r="G82" s="18" t="s">
        <v>98</v>
      </c>
      <c r="H82" s="18" t="s">
        <v>397</v>
      </c>
      <c r="I82" s="85" t="s">
        <v>186</v>
      </c>
      <c r="J82" s="85" t="s">
        <v>186</v>
      </c>
      <c r="K82" s="18" t="s">
        <v>187</v>
      </c>
      <c r="L82" s="19" t="s">
        <v>186</v>
      </c>
      <c r="M82" s="181" t="s">
        <v>960</v>
      </c>
      <c r="N82" s="181">
        <v>66802283</v>
      </c>
      <c r="O82" s="181" t="s">
        <v>501</v>
      </c>
      <c r="P82" s="181">
        <v>3206875290</v>
      </c>
      <c r="Q82" s="191" t="s">
        <v>997</v>
      </c>
      <c r="R82" s="136" t="s">
        <v>1521</v>
      </c>
      <c r="S82" s="6"/>
      <c r="T82" s="6"/>
    </row>
    <row r="83" spans="1:20" s="17" customFormat="1" ht="36" hidden="1" customHeight="1" x14ac:dyDescent="0.25">
      <c r="A83" s="262">
        <v>900211167</v>
      </c>
      <c r="B83" s="265" t="s">
        <v>141</v>
      </c>
      <c r="C83" s="259" t="s">
        <v>11</v>
      </c>
      <c r="D83" s="205" t="s">
        <v>602</v>
      </c>
      <c r="E83" s="259" t="s">
        <v>35</v>
      </c>
      <c r="F83" s="268">
        <v>1017</v>
      </c>
      <c r="G83" s="259" t="s">
        <v>9</v>
      </c>
      <c r="H83" s="205" t="s">
        <v>399</v>
      </c>
      <c r="I83" s="69" t="s">
        <v>288</v>
      </c>
      <c r="J83" s="69" t="s">
        <v>223</v>
      </c>
      <c r="K83" s="14" t="s">
        <v>187</v>
      </c>
      <c r="L83" s="19" t="s">
        <v>186</v>
      </c>
      <c r="M83" s="6" t="s">
        <v>1143</v>
      </c>
      <c r="N83" s="7">
        <v>1107524630</v>
      </c>
      <c r="O83" s="6" t="s">
        <v>361</v>
      </c>
      <c r="P83" s="6">
        <v>3108965101</v>
      </c>
      <c r="Q83" s="72" t="s">
        <v>1142</v>
      </c>
      <c r="R83" s="215" t="s">
        <v>1144</v>
      </c>
      <c r="S83" s="6"/>
      <c r="T83" s="20"/>
    </row>
    <row r="84" spans="1:20" s="17" customFormat="1" ht="36" hidden="1" customHeight="1" x14ac:dyDescent="0.25">
      <c r="A84" s="263"/>
      <c r="B84" s="266"/>
      <c r="C84" s="260"/>
      <c r="D84" s="214"/>
      <c r="E84" s="260"/>
      <c r="F84" s="269"/>
      <c r="G84" s="260"/>
      <c r="H84" s="206"/>
      <c r="I84" s="14" t="s">
        <v>1123</v>
      </c>
      <c r="J84" s="14" t="s">
        <v>1123</v>
      </c>
      <c r="K84" s="14"/>
      <c r="L84" s="19" t="s">
        <v>186</v>
      </c>
      <c r="M84" s="6" t="s">
        <v>600</v>
      </c>
      <c r="N84" s="7">
        <v>1143986928</v>
      </c>
      <c r="O84" s="6" t="s">
        <v>601</v>
      </c>
      <c r="P84" s="6">
        <v>3506137506</v>
      </c>
      <c r="Q84" s="72" t="s">
        <v>142</v>
      </c>
      <c r="R84" s="216"/>
      <c r="S84" s="6"/>
      <c r="T84" s="6"/>
    </row>
    <row r="85" spans="1:20" s="13" customFormat="1" ht="24.75" hidden="1" customHeight="1" x14ac:dyDescent="0.25">
      <c r="A85" s="293">
        <v>891301549</v>
      </c>
      <c r="B85" s="299" t="s">
        <v>22</v>
      </c>
      <c r="C85" s="259" t="s">
        <v>11</v>
      </c>
      <c r="D85" s="205" t="s">
        <v>369</v>
      </c>
      <c r="E85" s="205" t="s">
        <v>23</v>
      </c>
      <c r="F85" s="268">
        <v>489</v>
      </c>
      <c r="G85" s="259" t="s">
        <v>9</v>
      </c>
      <c r="H85" s="205" t="s">
        <v>401</v>
      </c>
      <c r="I85" s="89" t="s">
        <v>296</v>
      </c>
      <c r="J85" s="89" t="s">
        <v>281</v>
      </c>
      <c r="K85" s="46" t="s">
        <v>202</v>
      </c>
      <c r="L85" s="19" t="s">
        <v>186</v>
      </c>
      <c r="M85" s="16" t="s">
        <v>354</v>
      </c>
      <c r="N85" s="7">
        <v>32785377</v>
      </c>
      <c r="O85" s="6" t="s">
        <v>355</v>
      </c>
      <c r="P85" s="6">
        <v>3186084372</v>
      </c>
      <c r="Q85" s="72" t="s">
        <v>356</v>
      </c>
      <c r="R85" s="351" t="s">
        <v>1540</v>
      </c>
      <c r="S85" s="6"/>
      <c r="T85" s="6"/>
    </row>
    <row r="86" spans="1:20" s="13" customFormat="1" ht="24.75" hidden="1" customHeight="1" x14ac:dyDescent="0.25">
      <c r="A86" s="306"/>
      <c r="B86" s="300"/>
      <c r="C86" s="260"/>
      <c r="D86" s="214"/>
      <c r="E86" s="214"/>
      <c r="F86" s="269"/>
      <c r="G86" s="260"/>
      <c r="H86" s="206"/>
      <c r="I86" s="109"/>
      <c r="J86" s="110"/>
      <c r="K86" s="14"/>
      <c r="L86" s="19" t="s">
        <v>186</v>
      </c>
      <c r="M86" s="16" t="s">
        <v>357</v>
      </c>
      <c r="N86" s="7">
        <v>52543198</v>
      </c>
      <c r="O86" s="6" t="s">
        <v>358</v>
      </c>
      <c r="P86" s="6">
        <v>3102832411</v>
      </c>
      <c r="Q86" s="72" t="s">
        <v>359</v>
      </c>
      <c r="R86" s="352"/>
      <c r="S86" s="7"/>
      <c r="T86" s="6"/>
    </row>
    <row r="87" spans="1:20" s="13" customFormat="1" ht="24.75" hidden="1" customHeight="1" x14ac:dyDescent="0.25">
      <c r="A87" s="306"/>
      <c r="B87" s="300"/>
      <c r="C87" s="260"/>
      <c r="D87" s="214"/>
      <c r="E87" s="214"/>
      <c r="F87" s="269"/>
      <c r="G87" s="260"/>
      <c r="H87" s="206"/>
      <c r="I87" s="111"/>
      <c r="J87" s="112"/>
      <c r="K87" s="14"/>
      <c r="L87" s="19" t="s">
        <v>186</v>
      </c>
      <c r="M87" s="16" t="s">
        <v>360</v>
      </c>
      <c r="N87" s="28"/>
      <c r="O87" s="6" t="s">
        <v>361</v>
      </c>
      <c r="P87" s="6" t="s">
        <v>1187</v>
      </c>
      <c r="Q87" s="72" t="s">
        <v>362</v>
      </c>
      <c r="R87" s="352"/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11"/>
      <c r="J88" s="112"/>
      <c r="K88" s="14"/>
      <c r="L88" s="19" t="s">
        <v>186</v>
      </c>
      <c r="M88" s="16" t="s">
        <v>363</v>
      </c>
      <c r="N88" s="7">
        <v>1116261521</v>
      </c>
      <c r="O88" s="6" t="s">
        <v>364</v>
      </c>
      <c r="P88" s="6" t="s">
        <v>365</v>
      </c>
      <c r="Q88" s="72" t="s">
        <v>24</v>
      </c>
      <c r="R88" s="352"/>
      <c r="S88" s="7"/>
      <c r="T88" s="6"/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920</v>
      </c>
      <c r="N89" s="7">
        <v>1123313725</v>
      </c>
      <c r="O89" s="6" t="s">
        <v>714</v>
      </c>
      <c r="P89" s="6">
        <v>3164465688</v>
      </c>
      <c r="Q89" s="72" t="s">
        <v>921</v>
      </c>
      <c r="R89" s="352"/>
      <c r="S89" s="7"/>
      <c r="T89" s="6"/>
    </row>
    <row r="90" spans="1:20" s="13" customFormat="1" ht="24.75" hidden="1" customHeight="1" x14ac:dyDescent="0.25">
      <c r="A90" s="294"/>
      <c r="B90" s="301"/>
      <c r="C90" s="261"/>
      <c r="D90" s="232"/>
      <c r="E90" s="232"/>
      <c r="F90" s="270"/>
      <c r="G90" s="261"/>
      <c r="H90" s="239"/>
      <c r="I90" s="113"/>
      <c r="J90" s="114"/>
      <c r="K90" s="14"/>
      <c r="L90" s="19" t="s">
        <v>186</v>
      </c>
      <c r="M90" s="49" t="s">
        <v>366</v>
      </c>
      <c r="N90" s="14" t="s">
        <v>861</v>
      </c>
      <c r="O90" s="18" t="s">
        <v>367</v>
      </c>
      <c r="P90" s="14" t="s">
        <v>860</v>
      </c>
      <c r="Q90" s="72" t="s">
        <v>368</v>
      </c>
      <c r="R90" s="353"/>
      <c r="S90" s="7"/>
      <c r="T90" s="6"/>
    </row>
    <row r="91" spans="1:20" s="13" customFormat="1" ht="21.75" hidden="1" customHeight="1" x14ac:dyDescent="0.25">
      <c r="A91" s="365">
        <v>815000863</v>
      </c>
      <c r="B91" s="265" t="s">
        <v>42</v>
      </c>
      <c r="C91" s="205" t="s">
        <v>43</v>
      </c>
      <c r="D91" s="205" t="s">
        <v>603</v>
      </c>
      <c r="E91" s="205" t="s">
        <v>35</v>
      </c>
      <c r="F91" s="268">
        <v>2945</v>
      </c>
      <c r="G91" s="259" t="s">
        <v>9</v>
      </c>
      <c r="H91" s="205" t="s">
        <v>402</v>
      </c>
      <c r="I91" s="89" t="s">
        <v>1248</v>
      </c>
      <c r="J91" s="89" t="s">
        <v>1371</v>
      </c>
      <c r="K91" s="14" t="s">
        <v>187</v>
      </c>
      <c r="L91" s="19" t="s">
        <v>186</v>
      </c>
      <c r="M91" s="6" t="s">
        <v>604</v>
      </c>
      <c r="N91" s="7">
        <v>1115093726</v>
      </c>
      <c r="O91" s="6" t="s">
        <v>605</v>
      </c>
      <c r="P91" s="6" t="s">
        <v>606</v>
      </c>
      <c r="Q91" s="72" t="s">
        <v>607</v>
      </c>
      <c r="R91" s="303" t="s">
        <v>1182</v>
      </c>
      <c r="S91" s="7"/>
      <c r="T91" s="6"/>
    </row>
    <row r="92" spans="1:20" s="13" customFormat="1" ht="21.75" hidden="1" customHeight="1" x14ac:dyDescent="0.25">
      <c r="A92" s="365"/>
      <c r="B92" s="266"/>
      <c r="C92" s="214"/>
      <c r="D92" s="214"/>
      <c r="E92" s="214"/>
      <c r="F92" s="269"/>
      <c r="G92" s="260"/>
      <c r="H92" s="206"/>
      <c r="I92" s="14" t="s">
        <v>1123</v>
      </c>
      <c r="J92" s="14" t="s">
        <v>1123</v>
      </c>
      <c r="K92" s="14"/>
      <c r="L92" s="19" t="s">
        <v>186</v>
      </c>
      <c r="M92" s="6" t="s">
        <v>608</v>
      </c>
      <c r="N92" s="7">
        <v>1115071081</v>
      </c>
      <c r="O92" s="6" t="s">
        <v>609</v>
      </c>
      <c r="P92" s="6">
        <v>3164517578</v>
      </c>
      <c r="Q92" s="72" t="s">
        <v>610</v>
      </c>
      <c r="R92" s="304"/>
      <c r="S92" s="7"/>
      <c r="T92" s="6"/>
    </row>
    <row r="93" spans="1:20" s="13" customFormat="1" ht="21.75" hidden="1" customHeight="1" x14ac:dyDescent="0.25">
      <c r="A93" s="365"/>
      <c r="B93" s="266"/>
      <c r="C93" s="214"/>
      <c r="D93" s="214"/>
      <c r="E93" s="214"/>
      <c r="F93" s="269"/>
      <c r="G93" s="260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611</v>
      </c>
      <c r="N93" s="7">
        <v>1115070939</v>
      </c>
      <c r="O93" s="6" t="s">
        <v>612</v>
      </c>
      <c r="P93" s="16">
        <v>3173112260</v>
      </c>
      <c r="Q93" s="72" t="s">
        <v>613</v>
      </c>
      <c r="R93" s="304"/>
      <c r="S93" s="7"/>
      <c r="T93" s="6"/>
    </row>
    <row r="94" spans="1:20" s="21" customFormat="1" ht="21.75" hidden="1" customHeight="1" x14ac:dyDescent="0.25">
      <c r="A94" s="365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4" t="s">
        <v>1181</v>
      </c>
      <c r="N94" s="5">
        <v>31432901</v>
      </c>
      <c r="O94" s="4" t="s">
        <v>614</v>
      </c>
      <c r="P94" s="4">
        <v>3106955318</v>
      </c>
      <c r="Q94" s="72" t="s">
        <v>44</v>
      </c>
      <c r="R94" s="304"/>
      <c r="S94" s="7"/>
      <c r="T94" s="20"/>
    </row>
    <row r="95" spans="1:20" s="13" customFormat="1" ht="27" hidden="1" customHeight="1" x14ac:dyDescent="0.25">
      <c r="A95" s="365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615</v>
      </c>
      <c r="N95" s="7">
        <v>1115085982</v>
      </c>
      <c r="O95" s="6" t="s">
        <v>616</v>
      </c>
      <c r="P95" s="6">
        <v>3107533145</v>
      </c>
      <c r="Q95" s="72" t="s">
        <v>617</v>
      </c>
      <c r="R95" s="304"/>
      <c r="S95" s="6"/>
      <c r="T95" s="6"/>
    </row>
    <row r="96" spans="1:20" s="13" customFormat="1" ht="21.75" hidden="1" customHeight="1" x14ac:dyDescent="0.25">
      <c r="A96" s="365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6" t="s">
        <v>618</v>
      </c>
      <c r="N96" s="7">
        <v>1115086386</v>
      </c>
      <c r="O96" s="6" t="s">
        <v>619</v>
      </c>
      <c r="P96" s="6">
        <v>3177912992</v>
      </c>
      <c r="Q96" s="72" t="s">
        <v>620</v>
      </c>
      <c r="R96" s="304"/>
      <c r="S96" s="7"/>
      <c r="T96" s="6"/>
    </row>
    <row r="97" spans="1:20" s="13" customFormat="1" ht="21.75" hidden="1" customHeight="1" x14ac:dyDescent="0.25">
      <c r="A97" s="365"/>
      <c r="B97" s="267"/>
      <c r="C97" s="232"/>
      <c r="D97" s="232"/>
      <c r="E97" s="232"/>
      <c r="F97" s="270"/>
      <c r="G97" s="261"/>
      <c r="H97" s="239"/>
      <c r="I97" s="14" t="s">
        <v>1123</v>
      </c>
      <c r="J97" s="14" t="s">
        <v>1123</v>
      </c>
      <c r="K97" s="14"/>
      <c r="L97" s="19" t="s">
        <v>186</v>
      </c>
      <c r="M97" s="6" t="s">
        <v>1083</v>
      </c>
      <c r="N97" s="6">
        <v>1112957776</v>
      </c>
      <c r="O97" s="6" t="s">
        <v>1085</v>
      </c>
      <c r="P97" s="6" t="s">
        <v>1084</v>
      </c>
      <c r="Q97" s="72" t="s">
        <v>617</v>
      </c>
      <c r="R97" s="305"/>
      <c r="S97" s="6"/>
      <c r="T97" s="6"/>
    </row>
    <row r="98" spans="1:20" s="13" customFormat="1" ht="31.5" customHeight="1" x14ac:dyDescent="0.25">
      <c r="A98" s="323">
        <v>800197463</v>
      </c>
      <c r="B98" s="265" t="s">
        <v>27</v>
      </c>
      <c r="C98" s="259" t="s">
        <v>11</v>
      </c>
      <c r="D98" s="205" t="s">
        <v>1257</v>
      </c>
      <c r="E98" s="259" t="s">
        <v>28</v>
      </c>
      <c r="F98" s="268">
        <v>6123</v>
      </c>
      <c r="G98" s="259" t="s">
        <v>9</v>
      </c>
      <c r="H98" s="205" t="s">
        <v>404</v>
      </c>
      <c r="I98" s="89" t="s">
        <v>405</v>
      </c>
      <c r="J98" s="89" t="s">
        <v>1372</v>
      </c>
      <c r="K98" s="46" t="s">
        <v>202</v>
      </c>
      <c r="L98" s="19" t="s">
        <v>186</v>
      </c>
      <c r="M98" s="48" t="s">
        <v>937</v>
      </c>
      <c r="N98" s="12">
        <v>1116267330</v>
      </c>
      <c r="O98" s="6" t="s">
        <v>938</v>
      </c>
      <c r="P98" s="20">
        <v>3185598825</v>
      </c>
      <c r="Q98" s="73" t="s">
        <v>939</v>
      </c>
      <c r="R98" s="215" t="s">
        <v>1292</v>
      </c>
      <c r="S98" s="7" t="s">
        <v>895</v>
      </c>
      <c r="T98" s="6" t="s">
        <v>1581</v>
      </c>
    </row>
    <row r="99" spans="1:20" s="13" customFormat="1" ht="31.5" hidden="1" customHeight="1" x14ac:dyDescent="0.25">
      <c r="A99" s="324"/>
      <c r="B99" s="266"/>
      <c r="C99" s="260"/>
      <c r="D99" s="214"/>
      <c r="E99" s="260"/>
      <c r="F99" s="269"/>
      <c r="G99" s="260"/>
      <c r="H99" s="206"/>
      <c r="I99" s="14" t="s">
        <v>1123</v>
      </c>
      <c r="J99" s="14" t="s">
        <v>1123</v>
      </c>
      <c r="K99" s="14"/>
      <c r="L99" s="19" t="s">
        <v>186</v>
      </c>
      <c r="M99" s="48" t="s">
        <v>621</v>
      </c>
      <c r="N99" s="12">
        <v>31578815</v>
      </c>
      <c r="O99" s="6" t="s">
        <v>622</v>
      </c>
      <c r="P99" s="20">
        <v>3207209899</v>
      </c>
      <c r="Q99" s="73" t="s">
        <v>943</v>
      </c>
      <c r="R99" s="216"/>
      <c r="S99" s="7"/>
      <c r="T99" s="6"/>
    </row>
    <row r="100" spans="1:20" s="13" customFormat="1" ht="31.5" hidden="1" customHeight="1" x14ac:dyDescent="0.25">
      <c r="A100" s="324"/>
      <c r="B100" s="266"/>
      <c r="C100" s="260"/>
      <c r="D100" s="214"/>
      <c r="E100" s="260"/>
      <c r="F100" s="269"/>
      <c r="G100" s="260"/>
      <c r="H100" s="206"/>
      <c r="I100" s="14" t="s">
        <v>1123</v>
      </c>
      <c r="J100" s="14" t="s">
        <v>1123</v>
      </c>
      <c r="K100" s="14"/>
      <c r="L100" s="19" t="s">
        <v>186</v>
      </c>
      <c r="M100" s="48" t="s">
        <v>623</v>
      </c>
      <c r="N100" s="7">
        <v>66981671</v>
      </c>
      <c r="O100" s="6" t="s">
        <v>624</v>
      </c>
      <c r="P100" s="20">
        <v>3127056239</v>
      </c>
      <c r="Q100" s="73" t="s">
        <v>625</v>
      </c>
      <c r="R100" s="216"/>
      <c r="S100" s="7"/>
      <c r="T100" s="6"/>
    </row>
    <row r="101" spans="1:20" s="13" customFormat="1" ht="31.5" hidden="1" customHeight="1" x14ac:dyDescent="0.25">
      <c r="A101" s="324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20" t="s">
        <v>1021</v>
      </c>
      <c r="N101" s="28"/>
      <c r="O101" s="29"/>
      <c r="P101" s="20">
        <v>3234901383</v>
      </c>
      <c r="Q101" s="132"/>
      <c r="R101" s="216"/>
      <c r="S101" s="7"/>
      <c r="T101" s="6"/>
    </row>
    <row r="102" spans="1:20" s="13" customFormat="1" ht="31.5" hidden="1" customHeight="1" x14ac:dyDescent="0.25">
      <c r="A102" s="325"/>
      <c r="B102" s="267"/>
      <c r="C102" s="261"/>
      <c r="D102" s="232"/>
      <c r="E102" s="261"/>
      <c r="F102" s="270"/>
      <c r="G102" s="261"/>
      <c r="H102" s="239"/>
      <c r="I102" s="14" t="s">
        <v>1123</v>
      </c>
      <c r="J102" s="14" t="s">
        <v>1123</v>
      </c>
      <c r="K102" s="14"/>
      <c r="L102" s="19" t="s">
        <v>186</v>
      </c>
      <c r="M102" s="20" t="s">
        <v>942</v>
      </c>
      <c r="N102" s="12">
        <v>1113528928</v>
      </c>
      <c r="O102" s="6" t="s">
        <v>940</v>
      </c>
      <c r="P102" s="20">
        <v>3188929034</v>
      </c>
      <c r="Q102" s="73" t="s">
        <v>941</v>
      </c>
      <c r="R102" s="251"/>
      <c r="S102" s="7"/>
      <c r="T102" s="6"/>
    </row>
    <row r="103" spans="1:20" s="13" customFormat="1" ht="31.5" hidden="1" customHeight="1" x14ac:dyDescent="0.25">
      <c r="A103" s="217">
        <v>800041007</v>
      </c>
      <c r="B103" s="219" t="s">
        <v>1118</v>
      </c>
      <c r="C103" s="205" t="s">
        <v>1322</v>
      </c>
      <c r="D103" s="205" t="s">
        <v>1119</v>
      </c>
      <c r="E103" s="205" t="s">
        <v>1120</v>
      </c>
      <c r="F103" s="268">
        <v>102</v>
      </c>
      <c r="G103" s="259" t="s">
        <v>1121</v>
      </c>
      <c r="H103" s="205" t="s">
        <v>1124</v>
      </c>
      <c r="I103" s="90" t="s">
        <v>1122</v>
      </c>
      <c r="J103" s="90" t="s">
        <v>186</v>
      </c>
      <c r="K103" s="46" t="s">
        <v>202</v>
      </c>
      <c r="L103" s="19" t="s">
        <v>186</v>
      </c>
      <c r="M103" s="20" t="s">
        <v>1365</v>
      </c>
      <c r="N103" s="12">
        <v>530009422</v>
      </c>
      <c r="O103" s="29"/>
      <c r="P103" s="20">
        <v>3142428680</v>
      </c>
      <c r="Q103" s="73" t="s">
        <v>1366</v>
      </c>
      <c r="R103" s="351" t="s">
        <v>1542</v>
      </c>
      <c r="S103" s="7"/>
      <c r="T103" s="6"/>
    </row>
    <row r="104" spans="1:20" s="13" customFormat="1" ht="31.5" hidden="1" customHeight="1" x14ac:dyDescent="0.25">
      <c r="A104" s="218"/>
      <c r="B104" s="220"/>
      <c r="C104" s="214"/>
      <c r="D104" s="214"/>
      <c r="E104" s="214"/>
      <c r="F104" s="269"/>
      <c r="G104" s="260"/>
      <c r="H104" s="214"/>
      <c r="I104" s="74"/>
      <c r="J104" s="74"/>
      <c r="K104" s="14"/>
      <c r="L104" s="19" t="s">
        <v>186</v>
      </c>
      <c r="M104" s="20" t="s">
        <v>1364</v>
      </c>
      <c r="N104" s="12">
        <v>1113620014</v>
      </c>
      <c r="O104" s="29"/>
      <c r="P104" s="20">
        <v>3188204606</v>
      </c>
      <c r="Q104" s="73" t="s">
        <v>1363</v>
      </c>
      <c r="R104" s="352"/>
      <c r="S104" s="7"/>
      <c r="T104" s="6"/>
    </row>
    <row r="105" spans="1:20" s="13" customFormat="1" ht="31.5" hidden="1" customHeight="1" x14ac:dyDescent="0.25">
      <c r="A105" s="218"/>
      <c r="B105" s="220"/>
      <c r="C105" s="214"/>
      <c r="D105" s="214"/>
      <c r="E105" s="214"/>
      <c r="F105" s="269"/>
      <c r="G105" s="260"/>
      <c r="H105" s="214"/>
      <c r="I105" s="14"/>
      <c r="J105" s="14"/>
      <c r="K105" s="14"/>
      <c r="L105" s="19"/>
      <c r="M105" s="20" t="s">
        <v>1541</v>
      </c>
      <c r="N105" s="12"/>
      <c r="O105" s="29"/>
      <c r="P105" s="20"/>
      <c r="Q105" s="73" t="s">
        <v>1366</v>
      </c>
      <c r="R105" s="352"/>
      <c r="S105" s="7"/>
      <c r="T105" s="6"/>
    </row>
    <row r="106" spans="1:20" s="13" customFormat="1" ht="54.75" hidden="1" customHeight="1" x14ac:dyDescent="0.25">
      <c r="A106" s="242"/>
      <c r="B106" s="243"/>
      <c r="C106" s="232"/>
      <c r="D106" s="232"/>
      <c r="E106" s="232"/>
      <c r="F106" s="270"/>
      <c r="G106" s="261"/>
      <c r="H106" s="232"/>
      <c r="I106" s="74"/>
      <c r="J106" s="74"/>
      <c r="K106" s="14"/>
      <c r="L106" s="19" t="s">
        <v>186</v>
      </c>
      <c r="M106" s="100" t="s">
        <v>1125</v>
      </c>
      <c r="N106" s="168">
        <v>38641932</v>
      </c>
      <c r="O106" s="137"/>
      <c r="P106" s="100">
        <v>3188929034</v>
      </c>
      <c r="Q106" s="73" t="s">
        <v>1126</v>
      </c>
      <c r="R106" s="353"/>
      <c r="S106" s="6"/>
      <c r="T106" s="6"/>
    </row>
    <row r="107" spans="1:20" s="13" customFormat="1" ht="32.25" hidden="1" customHeight="1" x14ac:dyDescent="0.25">
      <c r="A107" s="262">
        <v>830016868</v>
      </c>
      <c r="B107" s="265" t="s">
        <v>34</v>
      </c>
      <c r="C107" s="259" t="s">
        <v>16</v>
      </c>
      <c r="D107" s="214" t="s">
        <v>626</v>
      </c>
      <c r="E107" s="205" t="s">
        <v>35</v>
      </c>
      <c r="F107" s="268">
        <v>2229</v>
      </c>
      <c r="G107" s="259" t="s">
        <v>9</v>
      </c>
      <c r="H107" s="205" t="s">
        <v>406</v>
      </c>
      <c r="I107" s="69" t="s">
        <v>1114</v>
      </c>
      <c r="J107" s="69" t="s">
        <v>1373</v>
      </c>
      <c r="K107" s="46" t="s">
        <v>202</v>
      </c>
      <c r="L107" s="51" t="s">
        <v>283</v>
      </c>
      <c r="M107" s="6" t="s">
        <v>341</v>
      </c>
      <c r="N107" s="6">
        <v>1070591821</v>
      </c>
      <c r="O107" s="6" t="s">
        <v>342</v>
      </c>
      <c r="P107" s="6">
        <v>3102230844</v>
      </c>
      <c r="Q107" s="72" t="s">
        <v>343</v>
      </c>
      <c r="R107" s="237" t="s">
        <v>1262</v>
      </c>
      <c r="S107" s="6"/>
      <c r="T107" s="6"/>
    </row>
    <row r="108" spans="1:20" s="13" customFormat="1" ht="32.25" hidden="1" customHeight="1" x14ac:dyDescent="0.25">
      <c r="A108" s="263"/>
      <c r="B108" s="266"/>
      <c r="C108" s="260"/>
      <c r="D108" s="214"/>
      <c r="E108" s="214"/>
      <c r="F108" s="269"/>
      <c r="G108" s="260"/>
      <c r="H108" s="206"/>
      <c r="I108" s="14" t="s">
        <v>1123</v>
      </c>
      <c r="J108" s="14" t="s">
        <v>1123</v>
      </c>
      <c r="K108" s="14"/>
      <c r="L108" s="51" t="s">
        <v>283</v>
      </c>
      <c r="M108" s="4" t="s">
        <v>344</v>
      </c>
      <c r="N108" s="5">
        <v>39580109</v>
      </c>
      <c r="O108" s="4" t="s">
        <v>345</v>
      </c>
      <c r="P108" s="4">
        <v>3185171807</v>
      </c>
      <c r="Q108" s="72" t="s">
        <v>346</v>
      </c>
      <c r="R108" s="240"/>
      <c r="S108" s="7"/>
      <c r="T108" s="6"/>
    </row>
    <row r="109" spans="1:20" s="13" customFormat="1" ht="32.2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1283</v>
      </c>
      <c r="N109" s="5">
        <v>111122334</v>
      </c>
      <c r="O109" s="4" t="s">
        <v>383</v>
      </c>
      <c r="P109" s="4">
        <v>3188960388</v>
      </c>
      <c r="Q109" s="72" t="s">
        <v>1284</v>
      </c>
      <c r="R109" s="240"/>
      <c r="S109" s="6"/>
      <c r="T109" s="6"/>
    </row>
    <row r="110" spans="1:20" s="13" customFormat="1" ht="32.2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1079</v>
      </c>
      <c r="N110" s="5">
        <v>1117512390</v>
      </c>
      <c r="O110" s="4" t="s">
        <v>1077</v>
      </c>
      <c r="P110" s="4">
        <v>3176411216</v>
      </c>
      <c r="Q110" s="72" t="s">
        <v>1078</v>
      </c>
      <c r="R110" s="240"/>
      <c r="S110" s="6"/>
      <c r="T110" s="6"/>
    </row>
    <row r="111" spans="1:20" s="13" customFormat="1" ht="21.7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922</v>
      </c>
      <c r="N111" s="7">
        <v>1113679950</v>
      </c>
      <c r="O111" s="6" t="s">
        <v>347</v>
      </c>
      <c r="P111" s="6">
        <v>3137372914</v>
      </c>
      <c r="Q111" s="72" t="s">
        <v>348</v>
      </c>
      <c r="R111" s="240"/>
      <c r="S111" s="7"/>
      <c r="T111" s="6"/>
    </row>
    <row r="112" spans="1:20" s="13" customFormat="1" ht="21.75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1263</v>
      </c>
      <c r="N112" s="7">
        <v>29689256</v>
      </c>
      <c r="O112" s="6" t="s">
        <v>1264</v>
      </c>
      <c r="P112" s="6">
        <v>3132457378</v>
      </c>
      <c r="Q112" s="72" t="s">
        <v>1265</v>
      </c>
      <c r="R112" s="240"/>
      <c r="S112" s="7"/>
      <c r="T112" s="6"/>
    </row>
    <row r="113" spans="1:23" s="13" customFormat="1" ht="32.25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1312</v>
      </c>
      <c r="N113" s="11">
        <v>1111155444</v>
      </c>
      <c r="O113" s="29"/>
      <c r="P113" s="6">
        <v>3175138275</v>
      </c>
      <c r="Q113" s="72" t="s">
        <v>1313</v>
      </c>
      <c r="R113" s="240"/>
      <c r="S113" s="6"/>
      <c r="T113" s="6"/>
    </row>
    <row r="114" spans="1:23" s="13" customFormat="1" ht="21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349</v>
      </c>
      <c r="N114" s="7">
        <v>29675354</v>
      </c>
      <c r="O114" s="6" t="s">
        <v>350</v>
      </c>
      <c r="P114" s="6">
        <v>3183491761</v>
      </c>
      <c r="Q114" s="72" t="s">
        <v>351</v>
      </c>
      <c r="R114" s="240"/>
      <c r="S114" s="7"/>
      <c r="T114" s="6"/>
    </row>
    <row r="115" spans="1:23" s="13" customFormat="1" ht="32.25" hidden="1" customHeight="1" x14ac:dyDescent="0.25">
      <c r="A115" s="263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1013</v>
      </c>
      <c r="N115" s="28"/>
      <c r="O115" s="6" t="s">
        <v>1015</v>
      </c>
      <c r="P115" s="6">
        <v>3107823312</v>
      </c>
      <c r="Q115" s="72" t="s">
        <v>1014</v>
      </c>
      <c r="R115" s="240"/>
      <c r="S115" s="7"/>
      <c r="T115" s="6"/>
    </row>
    <row r="116" spans="1:23" s="13" customFormat="1" ht="32.25" hidden="1" customHeight="1" x14ac:dyDescent="0.25">
      <c r="A116" s="263"/>
      <c r="B116" s="266"/>
      <c r="C116" s="260"/>
      <c r="D116" s="214"/>
      <c r="E116" s="214"/>
      <c r="F116" s="269"/>
      <c r="G116" s="260"/>
      <c r="H116" s="206"/>
      <c r="I116" s="14" t="s">
        <v>1123</v>
      </c>
      <c r="J116" s="14" t="s">
        <v>1123</v>
      </c>
      <c r="K116" s="14"/>
      <c r="L116" s="51" t="s">
        <v>283</v>
      </c>
      <c r="M116" s="16" t="s">
        <v>352</v>
      </c>
      <c r="N116" s="7">
        <v>37514912</v>
      </c>
      <c r="O116" s="6" t="s">
        <v>347</v>
      </c>
      <c r="P116" s="6">
        <v>3183530705</v>
      </c>
      <c r="Q116" s="72" t="s">
        <v>353</v>
      </c>
      <c r="R116" s="240"/>
      <c r="S116" s="7"/>
      <c r="T116" s="20"/>
    </row>
    <row r="117" spans="1:23" s="13" customFormat="1" ht="23.25" hidden="1" customHeight="1" x14ac:dyDescent="0.25">
      <c r="A117" s="268">
        <v>800166199</v>
      </c>
      <c r="B117" s="299" t="s">
        <v>104</v>
      </c>
      <c r="C117" s="259" t="s">
        <v>11</v>
      </c>
      <c r="D117" s="259" t="s">
        <v>635</v>
      </c>
      <c r="E117" s="205" t="s">
        <v>105</v>
      </c>
      <c r="F117" s="268">
        <v>2914</v>
      </c>
      <c r="G117" s="259" t="s">
        <v>9</v>
      </c>
      <c r="H117" s="205" t="s">
        <v>407</v>
      </c>
      <c r="I117" s="89" t="s">
        <v>408</v>
      </c>
      <c r="J117" s="89" t="s">
        <v>449</v>
      </c>
      <c r="K117" s="46" t="s">
        <v>202</v>
      </c>
      <c r="L117" s="19" t="s">
        <v>186</v>
      </c>
      <c r="M117" s="5" t="s">
        <v>627</v>
      </c>
      <c r="N117" s="5">
        <v>66981845</v>
      </c>
      <c r="O117" s="4" t="s">
        <v>628</v>
      </c>
      <c r="P117" s="4">
        <v>3135960250</v>
      </c>
      <c r="Q117" s="72" t="s">
        <v>629</v>
      </c>
      <c r="R117" s="351" t="s">
        <v>1543</v>
      </c>
      <c r="S117" s="6"/>
      <c r="T117" s="6"/>
      <c r="W117" s="13" t="s">
        <v>1005</v>
      </c>
    </row>
    <row r="118" spans="1:23" s="13" customFormat="1" ht="23.25" hidden="1" customHeight="1" x14ac:dyDescent="0.25">
      <c r="A118" s="269"/>
      <c r="B118" s="300"/>
      <c r="C118" s="260"/>
      <c r="D118" s="260"/>
      <c r="E118" s="214"/>
      <c r="F118" s="269"/>
      <c r="G118" s="260"/>
      <c r="H118" s="206"/>
      <c r="I118" s="109"/>
      <c r="J118" s="110"/>
      <c r="K118" s="14"/>
      <c r="L118" s="19" t="s">
        <v>186</v>
      </c>
      <c r="M118" s="4" t="s">
        <v>1156</v>
      </c>
      <c r="N118" s="5">
        <v>1144165858</v>
      </c>
      <c r="O118" s="4" t="s">
        <v>1157</v>
      </c>
      <c r="P118" s="45"/>
      <c r="Q118" s="72" t="s">
        <v>632</v>
      </c>
      <c r="R118" s="352"/>
      <c r="S118" s="7"/>
      <c r="T118" s="6"/>
    </row>
    <row r="119" spans="1:23" s="13" customFormat="1" ht="23.25" hidden="1" customHeight="1" x14ac:dyDescent="0.25">
      <c r="A119" s="269"/>
      <c r="B119" s="300"/>
      <c r="C119" s="260"/>
      <c r="D119" s="260"/>
      <c r="E119" s="214"/>
      <c r="F119" s="269"/>
      <c r="G119" s="260"/>
      <c r="H119" s="206"/>
      <c r="I119" s="111"/>
      <c r="J119" s="112"/>
      <c r="K119" s="14"/>
      <c r="L119" s="19" t="s">
        <v>186</v>
      </c>
      <c r="M119" s="4" t="s">
        <v>630</v>
      </c>
      <c r="N119" s="5">
        <v>1005935610</v>
      </c>
      <c r="O119" s="4" t="s">
        <v>631</v>
      </c>
      <c r="P119" s="4">
        <v>3182618793</v>
      </c>
      <c r="Q119" s="72" t="s">
        <v>632</v>
      </c>
      <c r="R119" s="352"/>
      <c r="S119" s="7"/>
      <c r="T119" s="6"/>
    </row>
    <row r="120" spans="1:23" s="13" customFormat="1" ht="23.25" hidden="1" customHeight="1" x14ac:dyDescent="0.25">
      <c r="A120" s="270"/>
      <c r="B120" s="301"/>
      <c r="C120" s="261"/>
      <c r="D120" s="261"/>
      <c r="E120" s="232"/>
      <c r="F120" s="270"/>
      <c r="G120" s="261"/>
      <c r="H120" s="239"/>
      <c r="I120" s="113"/>
      <c r="J120" s="114"/>
      <c r="K120" s="14"/>
      <c r="L120" s="19" t="s">
        <v>186</v>
      </c>
      <c r="M120" s="6" t="s">
        <v>633</v>
      </c>
      <c r="N120" s="7">
        <v>66656591</v>
      </c>
      <c r="O120" s="6" t="s">
        <v>634</v>
      </c>
      <c r="P120" s="6">
        <v>3182618793</v>
      </c>
      <c r="Q120" s="73" t="s">
        <v>106</v>
      </c>
      <c r="R120" s="353"/>
      <c r="S120" s="7"/>
      <c r="T120" s="6"/>
    </row>
    <row r="121" spans="1:23" s="17" customFormat="1" ht="33" hidden="1" customHeight="1" x14ac:dyDescent="0.25">
      <c r="A121" s="217">
        <v>800249860</v>
      </c>
      <c r="B121" s="219" t="s">
        <v>75</v>
      </c>
      <c r="C121" s="205" t="s">
        <v>7</v>
      </c>
      <c r="D121" s="205" t="s">
        <v>386</v>
      </c>
      <c r="E121" s="205" t="s">
        <v>76</v>
      </c>
      <c r="F121" s="221">
        <v>1870</v>
      </c>
      <c r="G121" s="205" t="s">
        <v>9</v>
      </c>
      <c r="H121" s="205" t="s">
        <v>409</v>
      </c>
      <c r="I121" s="103" t="s">
        <v>410</v>
      </c>
      <c r="J121" s="103" t="s">
        <v>293</v>
      </c>
      <c r="K121" s="18" t="s">
        <v>187</v>
      </c>
      <c r="L121" s="19" t="s">
        <v>186</v>
      </c>
      <c r="M121" s="4" t="s">
        <v>1061</v>
      </c>
      <c r="N121" s="45"/>
      <c r="O121" s="45"/>
      <c r="P121" s="45"/>
      <c r="Q121" s="72" t="s">
        <v>1062</v>
      </c>
      <c r="R121" s="351" t="s">
        <v>1544</v>
      </c>
      <c r="S121" s="7"/>
      <c r="T121" s="20"/>
    </row>
    <row r="122" spans="1:23" s="17" customFormat="1" ht="33" hidden="1" customHeight="1" x14ac:dyDescent="0.25">
      <c r="A122" s="218"/>
      <c r="B122" s="220"/>
      <c r="C122" s="214"/>
      <c r="D122" s="214"/>
      <c r="E122" s="214"/>
      <c r="F122" s="222"/>
      <c r="G122" s="214"/>
      <c r="H122" s="206"/>
      <c r="I122" s="111"/>
      <c r="J122" s="112"/>
      <c r="K122" s="18"/>
      <c r="L122" s="19" t="s">
        <v>186</v>
      </c>
      <c r="M122" s="4" t="s">
        <v>947</v>
      </c>
      <c r="N122" s="4">
        <v>1026131013</v>
      </c>
      <c r="O122" s="4" t="s">
        <v>968</v>
      </c>
      <c r="P122" s="4">
        <v>3157701644</v>
      </c>
      <c r="Q122" s="72" t="s">
        <v>948</v>
      </c>
      <c r="R122" s="352"/>
      <c r="S122" s="7"/>
      <c r="T122" s="6"/>
    </row>
    <row r="123" spans="1:23" s="17" customFormat="1" ht="33" hidden="1" customHeight="1" x14ac:dyDescent="0.25">
      <c r="A123" s="242"/>
      <c r="B123" s="243"/>
      <c r="C123" s="232"/>
      <c r="D123" s="232"/>
      <c r="E123" s="232"/>
      <c r="F123" s="233"/>
      <c r="G123" s="232"/>
      <c r="H123" s="239"/>
      <c r="I123" s="113"/>
      <c r="J123" s="114" t="s">
        <v>1374</v>
      </c>
      <c r="K123" s="18"/>
      <c r="L123" s="19" t="s">
        <v>186</v>
      </c>
      <c r="M123" s="20" t="s">
        <v>385</v>
      </c>
      <c r="N123" s="20">
        <v>1061732145</v>
      </c>
      <c r="O123" s="4" t="s">
        <v>383</v>
      </c>
      <c r="P123" s="6">
        <v>3103981523</v>
      </c>
      <c r="Q123" s="72" t="s">
        <v>77</v>
      </c>
      <c r="R123" s="353"/>
      <c r="S123" s="6"/>
      <c r="T123" s="6"/>
    </row>
    <row r="124" spans="1:23" s="13" customFormat="1" ht="30.75" hidden="1" customHeight="1" x14ac:dyDescent="0.25">
      <c r="A124" s="262">
        <v>890399003</v>
      </c>
      <c r="B124" s="265" t="s">
        <v>112</v>
      </c>
      <c r="C124" s="259" t="s">
        <v>11</v>
      </c>
      <c r="D124" s="205" t="s">
        <v>636</v>
      </c>
      <c r="E124" s="259" t="s">
        <v>113</v>
      </c>
      <c r="F124" s="268">
        <v>2332</v>
      </c>
      <c r="G124" s="259" t="s">
        <v>9</v>
      </c>
      <c r="H124" s="205" t="s">
        <v>411</v>
      </c>
      <c r="I124" s="89" t="s">
        <v>200</v>
      </c>
      <c r="J124" s="89" t="s">
        <v>1374</v>
      </c>
      <c r="K124" s="14" t="s">
        <v>187</v>
      </c>
      <c r="L124" s="51" t="s">
        <v>283</v>
      </c>
      <c r="M124" s="6" t="s">
        <v>528</v>
      </c>
      <c r="N124" s="7">
        <v>66996903</v>
      </c>
      <c r="O124" s="6" t="s">
        <v>529</v>
      </c>
      <c r="P124" s="6" t="s">
        <v>530</v>
      </c>
      <c r="Q124" s="73" t="s">
        <v>531</v>
      </c>
      <c r="R124" s="237" t="s">
        <v>1203</v>
      </c>
      <c r="S124" s="6"/>
      <c r="T124" s="6"/>
    </row>
    <row r="125" spans="1:23" s="13" customFormat="1" ht="30.75" hidden="1" customHeight="1" x14ac:dyDescent="0.25">
      <c r="A125" s="263"/>
      <c r="B125" s="266"/>
      <c r="C125" s="260"/>
      <c r="D125" s="214"/>
      <c r="E125" s="260"/>
      <c r="F125" s="269"/>
      <c r="G125" s="260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522</v>
      </c>
      <c r="N125" s="5">
        <v>29178143</v>
      </c>
      <c r="O125" s="6" t="s">
        <v>523</v>
      </c>
      <c r="P125" s="4">
        <v>3197256885</v>
      </c>
      <c r="Q125" s="73" t="s">
        <v>524</v>
      </c>
      <c r="R125" s="240"/>
      <c r="S125" s="6"/>
      <c r="T125" s="6"/>
    </row>
    <row r="126" spans="1:23" s="13" customFormat="1" ht="30.75" hidden="1" customHeight="1" x14ac:dyDescent="0.25">
      <c r="A126" s="263"/>
      <c r="B126" s="266"/>
      <c r="C126" s="260"/>
      <c r="D126" s="214"/>
      <c r="E126" s="260"/>
      <c r="F126" s="269"/>
      <c r="G126" s="260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525</v>
      </c>
      <c r="N126" s="5">
        <v>29785152</v>
      </c>
      <c r="O126" s="6" t="s">
        <v>526</v>
      </c>
      <c r="P126" s="4">
        <v>3175567638</v>
      </c>
      <c r="Q126" s="73" t="s">
        <v>527</v>
      </c>
      <c r="R126" s="240"/>
      <c r="S126" s="7"/>
      <c r="T126" s="6"/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1202</v>
      </c>
      <c r="N127" s="5">
        <v>1130635489</v>
      </c>
      <c r="O127" s="6" t="s">
        <v>1201</v>
      </c>
      <c r="P127" s="5">
        <v>3172689039</v>
      </c>
      <c r="Q127" s="73" t="s">
        <v>1200</v>
      </c>
      <c r="R127" s="240"/>
      <c r="S127" s="6"/>
      <c r="T127" s="6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1197</v>
      </c>
      <c r="N128" s="5">
        <v>1151970888</v>
      </c>
      <c r="O128" s="6" t="s">
        <v>1198</v>
      </c>
      <c r="P128" s="4">
        <v>3205308348</v>
      </c>
      <c r="Q128" s="73" t="s">
        <v>1199</v>
      </c>
      <c r="R128" s="240"/>
      <c r="S128" s="7"/>
      <c r="T128" s="6"/>
    </row>
    <row r="129" spans="1:21" s="13" customFormat="1" ht="30.75" hidden="1" customHeight="1" x14ac:dyDescent="0.25">
      <c r="A129" s="263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876</v>
      </c>
      <c r="N129" s="5">
        <v>94448142</v>
      </c>
      <c r="O129" s="6" t="s">
        <v>877</v>
      </c>
      <c r="P129" s="4">
        <v>3173633503</v>
      </c>
      <c r="Q129" s="73" t="s">
        <v>878</v>
      </c>
      <c r="R129" s="240"/>
      <c r="S129" s="7"/>
      <c r="T129" s="20"/>
    </row>
    <row r="130" spans="1:21" s="13" customFormat="1" ht="30.75" hidden="1" customHeight="1" x14ac:dyDescent="0.25">
      <c r="A130" s="263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864</v>
      </c>
      <c r="N130" s="5">
        <v>31902153</v>
      </c>
      <c r="O130" s="6" t="s">
        <v>865</v>
      </c>
      <c r="P130" s="4">
        <v>3155708087</v>
      </c>
      <c r="Q130" s="73" t="s">
        <v>863</v>
      </c>
      <c r="R130" s="240"/>
      <c r="S130" s="7"/>
      <c r="T130" s="6"/>
    </row>
    <row r="131" spans="1:21" s="13" customFormat="1" ht="30.75" hidden="1" customHeight="1" x14ac:dyDescent="0.25">
      <c r="A131" s="293">
        <v>800099903</v>
      </c>
      <c r="B131" s="280" t="s">
        <v>56</v>
      </c>
      <c r="C131" s="259" t="s">
        <v>7</v>
      </c>
      <c r="D131" s="205" t="s">
        <v>1577</v>
      </c>
      <c r="E131" s="205" t="s">
        <v>57</v>
      </c>
      <c r="F131" s="268">
        <v>452</v>
      </c>
      <c r="G131" s="259" t="s">
        <v>9</v>
      </c>
      <c r="H131" s="205" t="s">
        <v>282</v>
      </c>
      <c r="I131" s="89" t="s">
        <v>280</v>
      </c>
      <c r="J131" s="89" t="s">
        <v>248</v>
      </c>
      <c r="K131" s="46" t="s">
        <v>202</v>
      </c>
      <c r="L131" s="346" t="s">
        <v>283</v>
      </c>
      <c r="M131" s="142" t="s">
        <v>1303</v>
      </c>
      <c r="N131" s="143">
        <v>1107508362</v>
      </c>
      <c r="O131" s="142" t="s">
        <v>835</v>
      </c>
      <c r="P131" s="146">
        <v>3053811094</v>
      </c>
      <c r="Q131" s="72" t="s">
        <v>1304</v>
      </c>
      <c r="R131" s="334" t="s">
        <v>1580</v>
      </c>
      <c r="S131" s="6"/>
      <c r="T131" s="6"/>
    </row>
    <row r="132" spans="1:21" s="13" customFormat="1" ht="45" hidden="1" x14ac:dyDescent="0.25">
      <c r="A132" s="294"/>
      <c r="B132" s="281"/>
      <c r="C132" s="261"/>
      <c r="D132" s="232"/>
      <c r="E132" s="232"/>
      <c r="F132" s="270"/>
      <c r="G132" s="261"/>
      <c r="H132" s="239"/>
      <c r="I132" s="122"/>
      <c r="J132" s="123"/>
      <c r="K132" s="14"/>
      <c r="L132" s="347"/>
      <c r="M132" s="142" t="s">
        <v>1300</v>
      </c>
      <c r="N132" s="143"/>
      <c r="O132" s="142" t="s">
        <v>1301</v>
      </c>
      <c r="P132" s="142"/>
      <c r="Q132" s="72" t="s">
        <v>1302</v>
      </c>
      <c r="R132" s="336"/>
      <c r="S132" s="7" t="s">
        <v>537</v>
      </c>
      <c r="T132" s="20" t="s">
        <v>1575</v>
      </c>
    </row>
    <row r="133" spans="1:21" s="13" customFormat="1" ht="59.25" hidden="1" customHeight="1" x14ac:dyDescent="0.25">
      <c r="A133" s="262">
        <v>890319047</v>
      </c>
      <c r="B133" s="225" t="s">
        <v>58</v>
      </c>
      <c r="C133" s="259" t="s">
        <v>11</v>
      </c>
      <c r="D133" s="205" t="s">
        <v>818</v>
      </c>
      <c r="E133" s="205" t="s">
        <v>59</v>
      </c>
      <c r="F133" s="268">
        <v>791</v>
      </c>
      <c r="G133" s="259" t="s">
        <v>9</v>
      </c>
      <c r="H133" s="205" t="s">
        <v>285</v>
      </c>
      <c r="I133" s="89" t="s">
        <v>288</v>
      </c>
      <c r="J133" s="89" t="s">
        <v>262</v>
      </c>
      <c r="K133" s="46" t="s">
        <v>202</v>
      </c>
      <c r="L133" s="51" t="s">
        <v>283</v>
      </c>
      <c r="M133" s="138" t="s">
        <v>1294</v>
      </c>
      <c r="N133" s="139">
        <v>1144025662</v>
      </c>
      <c r="O133" s="138" t="s">
        <v>1295</v>
      </c>
      <c r="P133" s="138">
        <v>3017591553</v>
      </c>
      <c r="Q133" s="72" t="s">
        <v>1296</v>
      </c>
      <c r="R133" s="237" t="s">
        <v>1308</v>
      </c>
      <c r="S133" s="7"/>
      <c r="T133" s="6"/>
    </row>
    <row r="134" spans="1:21" s="13" customFormat="1" ht="59.25" hidden="1" customHeight="1" x14ac:dyDescent="0.25">
      <c r="A134" s="264"/>
      <c r="B134" s="245"/>
      <c r="C134" s="261"/>
      <c r="D134" s="232"/>
      <c r="E134" s="232"/>
      <c r="F134" s="270"/>
      <c r="G134" s="261"/>
      <c r="H134" s="239"/>
      <c r="I134" s="14" t="s">
        <v>1123</v>
      </c>
      <c r="J134" s="14" t="s">
        <v>1123</v>
      </c>
      <c r="K134" s="14"/>
      <c r="L134" s="51" t="s">
        <v>283</v>
      </c>
      <c r="M134" s="140" t="s">
        <v>551</v>
      </c>
      <c r="N134" s="140" t="s">
        <v>974</v>
      </c>
      <c r="O134" s="141" t="s">
        <v>195</v>
      </c>
      <c r="P134" s="140" t="s">
        <v>975</v>
      </c>
      <c r="Q134" s="72" t="s">
        <v>552</v>
      </c>
      <c r="R134" s="252"/>
      <c r="S134" s="6"/>
      <c r="T134" s="6"/>
    </row>
    <row r="135" spans="1:21" s="13" customFormat="1" ht="59.25" hidden="1" customHeight="1" x14ac:dyDescent="0.25">
      <c r="A135" s="60">
        <v>890311274</v>
      </c>
      <c r="B135" s="154" t="s">
        <v>60</v>
      </c>
      <c r="C135" s="8" t="s">
        <v>11</v>
      </c>
      <c r="D135" s="9" t="s">
        <v>818</v>
      </c>
      <c r="E135" s="9" t="s">
        <v>61</v>
      </c>
      <c r="F135" s="10">
        <v>201</v>
      </c>
      <c r="G135" s="8" t="s">
        <v>26</v>
      </c>
      <c r="H135" s="9" t="s">
        <v>967</v>
      </c>
      <c r="I135" s="89" t="s">
        <v>249</v>
      </c>
      <c r="J135" s="89" t="s">
        <v>249</v>
      </c>
      <c r="K135" s="14" t="s">
        <v>187</v>
      </c>
      <c r="L135" s="54" t="s">
        <v>283</v>
      </c>
      <c r="M135" s="4" t="s">
        <v>1317</v>
      </c>
      <c r="N135" s="5">
        <v>1114824526</v>
      </c>
      <c r="O135" s="4" t="s">
        <v>836</v>
      </c>
      <c r="P135" s="4">
        <v>3207499924</v>
      </c>
      <c r="Q135" s="72" t="s">
        <v>1316</v>
      </c>
      <c r="R135" s="182" t="s">
        <v>1576</v>
      </c>
      <c r="S135" s="6" t="s">
        <v>537</v>
      </c>
      <c r="T135" s="6" t="s">
        <v>1575</v>
      </c>
    </row>
    <row r="136" spans="1:21" s="13" customFormat="1" ht="59.25" hidden="1" customHeight="1" x14ac:dyDescent="0.25">
      <c r="A136" s="293">
        <v>890300005</v>
      </c>
      <c r="B136" s="219" t="s">
        <v>62</v>
      </c>
      <c r="C136" s="259" t="s">
        <v>11</v>
      </c>
      <c r="D136" s="205" t="s">
        <v>818</v>
      </c>
      <c r="E136" s="205" t="s">
        <v>63</v>
      </c>
      <c r="F136" s="268">
        <v>67</v>
      </c>
      <c r="G136" s="259" t="s">
        <v>26</v>
      </c>
      <c r="H136" s="205" t="s">
        <v>287</v>
      </c>
      <c r="I136" s="69" t="s">
        <v>1113</v>
      </c>
      <c r="J136" s="69" t="s">
        <v>283</v>
      </c>
      <c r="K136" s="14" t="s">
        <v>187</v>
      </c>
      <c r="L136" s="54" t="s">
        <v>283</v>
      </c>
      <c r="M136" s="142" t="s">
        <v>1305</v>
      </c>
      <c r="N136" s="158"/>
      <c r="O136" s="142" t="s">
        <v>1306</v>
      </c>
      <c r="P136" s="142"/>
      <c r="Q136" s="72" t="s">
        <v>1298</v>
      </c>
      <c r="R136" s="366" t="s">
        <v>1546</v>
      </c>
      <c r="S136" s="6"/>
      <c r="T136" s="6"/>
    </row>
    <row r="137" spans="1:21" s="13" customFormat="1" ht="91.5" hidden="1" customHeight="1" x14ac:dyDescent="0.25">
      <c r="A137" s="294"/>
      <c r="B137" s="243"/>
      <c r="C137" s="261"/>
      <c r="D137" s="232"/>
      <c r="E137" s="232"/>
      <c r="F137" s="270"/>
      <c r="G137" s="261"/>
      <c r="H137" s="239"/>
      <c r="I137" s="14"/>
      <c r="J137" s="14"/>
      <c r="K137" s="123"/>
      <c r="L137" s="56" t="s">
        <v>283</v>
      </c>
      <c r="M137" s="6" t="s">
        <v>837</v>
      </c>
      <c r="N137" s="11">
        <v>1143876352</v>
      </c>
      <c r="O137" s="6" t="s">
        <v>838</v>
      </c>
      <c r="P137" s="6">
        <v>3154230265</v>
      </c>
      <c r="Q137" s="72" t="s">
        <v>839</v>
      </c>
      <c r="R137" s="342"/>
      <c r="S137" s="6"/>
      <c r="T137" s="6"/>
    </row>
    <row r="138" spans="1:21" s="13" customFormat="1" ht="61.5" hidden="1" customHeight="1" x14ac:dyDescent="0.25">
      <c r="A138" s="262">
        <v>890301960</v>
      </c>
      <c r="B138" s="265" t="s">
        <v>64</v>
      </c>
      <c r="C138" s="259" t="s">
        <v>7</v>
      </c>
      <c r="D138" s="205" t="s">
        <v>822</v>
      </c>
      <c r="E138" s="205" t="s">
        <v>65</v>
      </c>
      <c r="F138" s="268">
        <v>1064</v>
      </c>
      <c r="G138" s="259"/>
      <c r="H138" s="205" t="s">
        <v>289</v>
      </c>
      <c r="I138" s="89" t="s">
        <v>288</v>
      </c>
      <c r="J138" s="89" t="s">
        <v>438</v>
      </c>
      <c r="K138" s="46" t="s">
        <v>202</v>
      </c>
      <c r="L138" s="51" t="s">
        <v>283</v>
      </c>
      <c r="M138" s="4" t="s">
        <v>1045</v>
      </c>
      <c r="N138" s="5">
        <v>1130659630</v>
      </c>
      <c r="O138" s="4" t="s">
        <v>1046</v>
      </c>
      <c r="P138" s="4">
        <v>3116706247</v>
      </c>
      <c r="Q138" s="72" t="s">
        <v>1047</v>
      </c>
      <c r="R138" s="237" t="s">
        <v>1280</v>
      </c>
      <c r="S138" s="7" t="s">
        <v>537</v>
      </c>
      <c r="T138" s="6" t="s">
        <v>1574</v>
      </c>
    </row>
    <row r="139" spans="1:21" s="13" customFormat="1" ht="45" customHeight="1" x14ac:dyDescent="0.25">
      <c r="A139" s="263"/>
      <c r="B139" s="266"/>
      <c r="C139" s="260"/>
      <c r="D139" s="214"/>
      <c r="E139" s="214"/>
      <c r="F139" s="269"/>
      <c r="G139" s="260"/>
      <c r="H139" s="214"/>
      <c r="I139" s="14" t="s">
        <v>1123</v>
      </c>
      <c r="J139" s="14" t="s">
        <v>1123</v>
      </c>
      <c r="K139" s="14"/>
      <c r="L139" s="51" t="s">
        <v>283</v>
      </c>
      <c r="M139" s="4" t="s">
        <v>1307</v>
      </c>
      <c r="N139" s="5">
        <v>67022903</v>
      </c>
      <c r="O139" s="4" t="s">
        <v>1270</v>
      </c>
      <c r="P139" s="4">
        <v>3183661847</v>
      </c>
      <c r="Q139" s="72" t="s">
        <v>1271</v>
      </c>
      <c r="R139" s="238"/>
      <c r="S139" s="6" t="s">
        <v>895</v>
      </c>
      <c r="T139" s="6" t="s">
        <v>1572</v>
      </c>
      <c r="U139" s="279"/>
    </row>
    <row r="140" spans="1:21" s="13" customFormat="1" ht="44.25" hidden="1" customHeight="1" x14ac:dyDescent="0.25">
      <c r="A140" s="264"/>
      <c r="B140" s="267"/>
      <c r="C140" s="261"/>
      <c r="D140" s="232"/>
      <c r="E140" s="232"/>
      <c r="F140" s="270"/>
      <c r="G140" s="261"/>
      <c r="H140" s="232"/>
      <c r="I140" s="14" t="s">
        <v>1123</v>
      </c>
      <c r="J140" s="14" t="s">
        <v>1123</v>
      </c>
      <c r="K140" s="14"/>
      <c r="L140" s="51" t="s">
        <v>283</v>
      </c>
      <c r="M140" s="4" t="s">
        <v>823</v>
      </c>
      <c r="N140" s="5">
        <v>66904151</v>
      </c>
      <c r="O140" s="4" t="s">
        <v>824</v>
      </c>
      <c r="P140" s="4">
        <v>3022544946</v>
      </c>
      <c r="Q140" s="72" t="s">
        <v>825</v>
      </c>
      <c r="R140" s="252"/>
      <c r="S140" s="59" t="s">
        <v>537</v>
      </c>
      <c r="T140" s="20" t="s">
        <v>1588</v>
      </c>
      <c r="U140" s="279"/>
    </row>
    <row r="141" spans="1:21" s="13" customFormat="1" ht="44.25" hidden="1" customHeight="1" x14ac:dyDescent="0.25">
      <c r="A141" s="293">
        <v>901345953</v>
      </c>
      <c r="B141" s="219" t="s">
        <v>66</v>
      </c>
      <c r="C141" s="259" t="s">
        <v>11</v>
      </c>
      <c r="D141" s="205" t="s">
        <v>818</v>
      </c>
      <c r="E141" s="205" t="s">
        <v>67</v>
      </c>
      <c r="F141" s="268">
        <v>451</v>
      </c>
      <c r="G141" s="259" t="s">
        <v>9</v>
      </c>
      <c r="H141" s="205" t="s">
        <v>297</v>
      </c>
      <c r="I141" s="90" t="s">
        <v>1087</v>
      </c>
      <c r="J141" s="90" t="s">
        <v>283</v>
      </c>
      <c r="K141" s="46" t="s">
        <v>202</v>
      </c>
      <c r="L141" s="51" t="s">
        <v>283</v>
      </c>
      <c r="M141" s="4" t="s">
        <v>1509</v>
      </c>
      <c r="N141" s="158"/>
      <c r="O141" s="4" t="s">
        <v>1510</v>
      </c>
      <c r="P141" s="45"/>
      <c r="Q141" s="72" t="s">
        <v>1508</v>
      </c>
      <c r="R141" s="366" t="s">
        <v>1393</v>
      </c>
      <c r="S141" s="39"/>
      <c r="T141" s="20"/>
      <c r="U141" s="17"/>
    </row>
    <row r="142" spans="1:21" s="13" customFormat="1" ht="38.25" hidden="1" customHeight="1" x14ac:dyDescent="0.25">
      <c r="A142" s="294"/>
      <c r="B142" s="243"/>
      <c r="C142" s="261"/>
      <c r="D142" s="232"/>
      <c r="E142" s="232"/>
      <c r="F142" s="270"/>
      <c r="G142" s="261"/>
      <c r="H142" s="232"/>
      <c r="I142" s="14"/>
      <c r="J142" s="14"/>
      <c r="K142" s="14"/>
      <c r="L142" s="54" t="s">
        <v>283</v>
      </c>
      <c r="M142" s="142" t="s">
        <v>1297</v>
      </c>
      <c r="N142" s="158"/>
      <c r="O142" s="142" t="s">
        <v>1299</v>
      </c>
      <c r="P142" s="45"/>
      <c r="Q142" s="72" t="s">
        <v>1298</v>
      </c>
      <c r="R142" s="342"/>
      <c r="S142" s="6"/>
      <c r="T142" s="6"/>
    </row>
    <row r="143" spans="1:21" s="13" customFormat="1" ht="38.25" hidden="1" customHeight="1" x14ac:dyDescent="0.25">
      <c r="A143" s="60">
        <v>800096812</v>
      </c>
      <c r="B143" s="57" t="s">
        <v>68</v>
      </c>
      <c r="C143" s="8" t="s">
        <v>1152</v>
      </c>
      <c r="D143" s="9" t="s">
        <v>818</v>
      </c>
      <c r="E143" s="9" t="s">
        <v>69</v>
      </c>
      <c r="F143" s="10">
        <v>196</v>
      </c>
      <c r="G143" s="8" t="s">
        <v>26</v>
      </c>
      <c r="H143" s="9" t="s">
        <v>295</v>
      </c>
      <c r="I143" s="89" t="s">
        <v>263</v>
      </c>
      <c r="J143" s="90" t="s">
        <v>186</v>
      </c>
      <c r="K143" s="46" t="s">
        <v>202</v>
      </c>
      <c r="L143" s="51" t="s">
        <v>283</v>
      </c>
      <c r="M143" s="142" t="s">
        <v>976</v>
      </c>
      <c r="N143" s="143">
        <v>52782233</v>
      </c>
      <c r="O143" s="144" t="s">
        <v>977</v>
      </c>
      <c r="P143" s="142">
        <v>3005604929</v>
      </c>
      <c r="Q143" s="64" t="s">
        <v>949</v>
      </c>
      <c r="R143" s="58"/>
      <c r="S143" s="6"/>
      <c r="T143" s="6"/>
    </row>
    <row r="144" spans="1:21" s="13" customFormat="1" ht="45" hidden="1" x14ac:dyDescent="0.25">
      <c r="A144" s="293">
        <v>890321151</v>
      </c>
      <c r="B144" s="295" t="s">
        <v>70</v>
      </c>
      <c r="C144" s="259" t="s">
        <v>11</v>
      </c>
      <c r="D144" s="205" t="s">
        <v>818</v>
      </c>
      <c r="E144" s="205" t="s">
        <v>69</v>
      </c>
      <c r="F144" s="268">
        <v>1340</v>
      </c>
      <c r="G144" s="259" t="s">
        <v>9</v>
      </c>
      <c r="H144" s="205" t="s">
        <v>294</v>
      </c>
      <c r="I144" s="69" t="s">
        <v>284</v>
      </c>
      <c r="J144" s="127" t="s">
        <v>1176</v>
      </c>
      <c r="K144" s="14" t="s">
        <v>187</v>
      </c>
      <c r="L144" s="54" t="s">
        <v>283</v>
      </c>
      <c r="M144" s="138" t="s">
        <v>840</v>
      </c>
      <c r="N144" s="145">
        <v>1026267964</v>
      </c>
      <c r="O144" s="142" t="s">
        <v>841</v>
      </c>
      <c r="P144" s="142" t="s">
        <v>842</v>
      </c>
      <c r="Q144" s="64" t="s">
        <v>71</v>
      </c>
      <c r="R144" s="330"/>
      <c r="S144" s="7"/>
      <c r="T144" s="20"/>
    </row>
    <row r="145" spans="1:20" s="13" customFormat="1" ht="45" hidden="1" x14ac:dyDescent="0.25">
      <c r="A145" s="306"/>
      <c r="B145" s="309"/>
      <c r="C145" s="260"/>
      <c r="D145" s="214"/>
      <c r="E145" s="214"/>
      <c r="F145" s="269"/>
      <c r="G145" s="260"/>
      <c r="H145" s="206"/>
      <c r="I145" s="122"/>
      <c r="J145" s="123"/>
      <c r="K145" s="14"/>
      <c r="L145" s="54" t="s">
        <v>283</v>
      </c>
      <c r="M145" s="138" t="s">
        <v>843</v>
      </c>
      <c r="N145" s="139">
        <v>1124059150</v>
      </c>
      <c r="O145" s="142" t="s">
        <v>844</v>
      </c>
      <c r="P145" s="142">
        <v>3155372805</v>
      </c>
      <c r="Q145" s="64" t="s">
        <v>845</v>
      </c>
      <c r="R145" s="345"/>
      <c r="S145" s="6"/>
      <c r="T145" s="6"/>
    </row>
    <row r="146" spans="1:20" s="13" customFormat="1" ht="36" hidden="1" customHeight="1" x14ac:dyDescent="0.25">
      <c r="A146" s="358">
        <v>890300634</v>
      </c>
      <c r="B146" s="287" t="s">
        <v>96</v>
      </c>
      <c r="C146" s="259" t="s">
        <v>11</v>
      </c>
      <c r="D146" s="205" t="s">
        <v>818</v>
      </c>
      <c r="E146" s="205" t="s">
        <v>97</v>
      </c>
      <c r="F146" s="268">
        <v>47</v>
      </c>
      <c r="G146" s="259" t="s">
        <v>98</v>
      </c>
      <c r="H146" s="205" t="s">
        <v>291</v>
      </c>
      <c r="I146" s="121" t="s">
        <v>283</v>
      </c>
      <c r="J146" s="121" t="s">
        <v>283</v>
      </c>
      <c r="K146" s="14" t="s">
        <v>187</v>
      </c>
      <c r="L146" s="19" t="s">
        <v>186</v>
      </c>
      <c r="M146" s="4" t="s">
        <v>819</v>
      </c>
      <c r="N146" s="5">
        <v>1113651359</v>
      </c>
      <c r="O146" s="4" t="s">
        <v>820</v>
      </c>
      <c r="P146" s="4">
        <v>3136800255</v>
      </c>
      <c r="Q146" s="73" t="s">
        <v>821</v>
      </c>
      <c r="R146" s="215" t="s">
        <v>1204</v>
      </c>
      <c r="S146" s="7"/>
      <c r="T146" s="6"/>
    </row>
    <row r="147" spans="1:20" s="13" customFormat="1" ht="36" hidden="1" customHeight="1" x14ac:dyDescent="0.25">
      <c r="A147" s="359"/>
      <c r="B147" s="292"/>
      <c r="C147" s="260"/>
      <c r="D147" s="214"/>
      <c r="E147" s="214"/>
      <c r="F147" s="269"/>
      <c r="G147" s="260"/>
      <c r="H147" s="214"/>
      <c r="I147" s="14" t="s">
        <v>1123</v>
      </c>
      <c r="J147" s="14" t="s">
        <v>1123</v>
      </c>
      <c r="K147" s="14"/>
      <c r="L147" s="19" t="s">
        <v>186</v>
      </c>
      <c r="M147" s="4" t="s">
        <v>983</v>
      </c>
      <c r="N147" s="5">
        <v>1144166517</v>
      </c>
      <c r="O147" s="4" t="s">
        <v>985</v>
      </c>
      <c r="P147" s="4">
        <v>3184221042</v>
      </c>
      <c r="Q147" s="72" t="s">
        <v>984</v>
      </c>
      <c r="R147" s="216"/>
      <c r="S147" s="6"/>
      <c r="T147" s="20"/>
    </row>
    <row r="148" spans="1:20" s="17" customFormat="1" ht="30" hidden="1" customHeight="1" x14ac:dyDescent="0.25">
      <c r="A148" s="217">
        <v>890314970</v>
      </c>
      <c r="B148" s="295" t="s">
        <v>121</v>
      </c>
      <c r="C148" s="205" t="s">
        <v>11</v>
      </c>
      <c r="D148" s="205" t="s">
        <v>817</v>
      </c>
      <c r="E148" s="205" t="s">
        <v>41</v>
      </c>
      <c r="F148" s="221">
        <v>230</v>
      </c>
      <c r="G148" s="205" t="s">
        <v>26</v>
      </c>
      <c r="H148" s="205" t="s">
        <v>290</v>
      </c>
      <c r="I148" s="79" t="s">
        <v>248</v>
      </c>
      <c r="J148" s="79" t="s">
        <v>1212</v>
      </c>
      <c r="K148" s="86" t="s">
        <v>202</v>
      </c>
      <c r="L148" s="51" t="s">
        <v>283</v>
      </c>
      <c r="M148" s="6" t="s">
        <v>812</v>
      </c>
      <c r="N148" s="6">
        <v>1130656315</v>
      </c>
      <c r="O148" s="6" t="s">
        <v>777</v>
      </c>
      <c r="P148" s="6">
        <v>3157445302</v>
      </c>
      <c r="Q148" s="72" t="s">
        <v>813</v>
      </c>
      <c r="R148" s="312" t="s">
        <v>1273</v>
      </c>
      <c r="S148" s="6"/>
      <c r="T148" s="6"/>
    </row>
    <row r="149" spans="1:20" s="17" customFormat="1" ht="30" hidden="1" customHeight="1" x14ac:dyDescent="0.25">
      <c r="A149" s="218"/>
      <c r="B149" s="309"/>
      <c r="C149" s="214"/>
      <c r="D149" s="214"/>
      <c r="E149" s="214"/>
      <c r="F149" s="222"/>
      <c r="G149" s="214"/>
      <c r="H149" s="206"/>
      <c r="I149" s="109"/>
      <c r="J149" s="110"/>
      <c r="K149" s="18"/>
      <c r="L149" s="51" t="s">
        <v>283</v>
      </c>
      <c r="M149" s="6" t="s">
        <v>848</v>
      </c>
      <c r="N149" s="6">
        <v>66979009</v>
      </c>
      <c r="O149" s="6" t="s">
        <v>849</v>
      </c>
      <c r="P149" s="6">
        <v>3207889709</v>
      </c>
      <c r="Q149" s="72" t="s">
        <v>850</v>
      </c>
      <c r="R149" s="341"/>
      <c r="S149" s="7"/>
      <c r="T149" s="6"/>
    </row>
    <row r="150" spans="1:20" s="17" customFormat="1" ht="30" hidden="1" customHeight="1" x14ac:dyDescent="0.25">
      <c r="A150" s="218"/>
      <c r="B150" s="309"/>
      <c r="C150" s="214"/>
      <c r="D150" s="214"/>
      <c r="E150" s="214"/>
      <c r="F150" s="222"/>
      <c r="G150" s="214"/>
      <c r="H150" s="206"/>
      <c r="I150" s="111"/>
      <c r="J150" s="112"/>
      <c r="K150" s="18"/>
      <c r="L150" s="51" t="s">
        <v>283</v>
      </c>
      <c r="M150" s="6" t="s">
        <v>851</v>
      </c>
      <c r="N150" s="6">
        <v>1062314264</v>
      </c>
      <c r="O150" s="6" t="s">
        <v>852</v>
      </c>
      <c r="P150" s="6">
        <v>3105096548</v>
      </c>
      <c r="Q150" s="72" t="s">
        <v>853</v>
      </c>
      <c r="R150" s="341"/>
      <c r="S150" s="7"/>
      <c r="T150" s="20"/>
    </row>
    <row r="151" spans="1:20" s="17" customFormat="1" ht="30" hidden="1" customHeight="1" x14ac:dyDescent="0.25">
      <c r="A151" s="242"/>
      <c r="B151" s="296"/>
      <c r="C151" s="232"/>
      <c r="D151" s="232"/>
      <c r="E151" s="232"/>
      <c r="F151" s="233"/>
      <c r="G151" s="232"/>
      <c r="H151" s="239"/>
      <c r="I151" s="113"/>
      <c r="J151" s="114"/>
      <c r="K151" s="18"/>
      <c r="L151" s="51" t="s">
        <v>283</v>
      </c>
      <c r="M151" s="6" t="s">
        <v>814</v>
      </c>
      <c r="N151" s="6">
        <v>66850107</v>
      </c>
      <c r="O151" s="6" t="s">
        <v>815</v>
      </c>
      <c r="P151" s="6" t="s">
        <v>816</v>
      </c>
      <c r="Q151" s="72" t="s">
        <v>122</v>
      </c>
      <c r="R151" s="342"/>
      <c r="S151" s="6"/>
      <c r="T151" s="20"/>
    </row>
    <row r="152" spans="1:20" s="13" customFormat="1" ht="26.25" hidden="1" customHeight="1" x14ac:dyDescent="0.25">
      <c r="A152" s="262">
        <v>890324177</v>
      </c>
      <c r="B152" s="265" t="s">
        <v>123</v>
      </c>
      <c r="C152" s="259" t="s">
        <v>11</v>
      </c>
      <c r="D152" s="205" t="s">
        <v>885</v>
      </c>
      <c r="E152" s="259" t="s">
        <v>82</v>
      </c>
      <c r="F152" s="268">
        <v>5136</v>
      </c>
      <c r="G152" s="259" t="s">
        <v>9</v>
      </c>
      <c r="H152" s="205" t="s">
        <v>427</v>
      </c>
      <c r="I152" s="89" t="s">
        <v>1196</v>
      </c>
      <c r="J152" s="89" t="s">
        <v>1375</v>
      </c>
      <c r="K152" s="14" t="s">
        <v>187</v>
      </c>
      <c r="L152" s="19" t="s">
        <v>186</v>
      </c>
      <c r="M152" s="6" t="s">
        <v>733</v>
      </c>
      <c r="N152" s="7">
        <v>51462425</v>
      </c>
      <c r="O152" s="4" t="s">
        <v>734</v>
      </c>
      <c r="P152" s="4">
        <v>3128712652</v>
      </c>
      <c r="Q152" s="72" t="s">
        <v>124</v>
      </c>
      <c r="R152" s="237" t="s">
        <v>1195</v>
      </c>
      <c r="S152" s="6"/>
      <c r="T152" s="6"/>
    </row>
    <row r="153" spans="1:20" s="13" customFormat="1" ht="26.25" hidden="1" customHeight="1" x14ac:dyDescent="0.25">
      <c r="A153" s="263"/>
      <c r="B153" s="266"/>
      <c r="C153" s="260"/>
      <c r="D153" s="214"/>
      <c r="E153" s="260"/>
      <c r="F153" s="269"/>
      <c r="G153" s="260"/>
      <c r="H153" s="206"/>
      <c r="I153" s="14" t="s">
        <v>1123</v>
      </c>
      <c r="J153" s="14" t="s">
        <v>1123</v>
      </c>
      <c r="K153" s="14"/>
      <c r="L153" s="19" t="s">
        <v>186</v>
      </c>
      <c r="M153" s="6" t="s">
        <v>735</v>
      </c>
      <c r="N153" s="7">
        <v>1151969462</v>
      </c>
      <c r="O153" s="4" t="s">
        <v>736</v>
      </c>
      <c r="P153" s="39" t="s">
        <v>737</v>
      </c>
      <c r="Q153" s="72" t="s">
        <v>738</v>
      </c>
      <c r="R153" s="240"/>
      <c r="S153" s="20"/>
      <c r="T153" s="6"/>
    </row>
    <row r="154" spans="1:20" s="13" customFormat="1" ht="26.25" hidden="1" customHeight="1" x14ac:dyDescent="0.25">
      <c r="A154" s="263"/>
      <c r="B154" s="266"/>
      <c r="C154" s="260"/>
      <c r="D154" s="214"/>
      <c r="E154" s="260"/>
      <c r="F154" s="269"/>
      <c r="G154" s="260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739</v>
      </c>
      <c r="N154" s="6">
        <v>31528300</v>
      </c>
      <c r="O154" s="4" t="s">
        <v>740</v>
      </c>
      <c r="P154" s="4">
        <v>3173868813</v>
      </c>
      <c r="Q154" s="73" t="s">
        <v>741</v>
      </c>
      <c r="R154" s="240"/>
      <c r="S154" s="7"/>
      <c r="T154" s="20"/>
    </row>
    <row r="155" spans="1:20" s="13" customFormat="1" ht="26.25" hidden="1" customHeight="1" x14ac:dyDescent="0.25">
      <c r="A155" s="264"/>
      <c r="B155" s="267"/>
      <c r="C155" s="261"/>
      <c r="D155" s="232"/>
      <c r="E155" s="261"/>
      <c r="F155" s="270"/>
      <c r="G155" s="261"/>
      <c r="H155" s="239"/>
      <c r="I155" s="14" t="s">
        <v>1123</v>
      </c>
      <c r="J155" s="14" t="s">
        <v>1123</v>
      </c>
      <c r="K155" s="14"/>
      <c r="L155" s="19" t="s">
        <v>186</v>
      </c>
      <c r="M155" s="6" t="s">
        <v>742</v>
      </c>
      <c r="N155" s="6">
        <v>25289905</v>
      </c>
      <c r="O155" s="4" t="s">
        <v>743</v>
      </c>
      <c r="P155" s="4">
        <v>3007052758</v>
      </c>
      <c r="Q155" s="73" t="s">
        <v>744</v>
      </c>
      <c r="R155" s="241"/>
      <c r="S155" s="7"/>
      <c r="T155" s="6"/>
    </row>
    <row r="156" spans="1:20" s="17" customFormat="1" ht="25.5" hidden="1" customHeight="1" x14ac:dyDescent="0.25">
      <c r="A156" s="223">
        <v>890307200</v>
      </c>
      <c r="B156" s="225" t="s">
        <v>78</v>
      </c>
      <c r="C156" s="205" t="s">
        <v>11</v>
      </c>
      <c r="D156" s="205" t="s">
        <v>745</v>
      </c>
      <c r="E156" s="205" t="s">
        <v>79</v>
      </c>
      <c r="F156" s="221">
        <v>3030</v>
      </c>
      <c r="G156" s="205" t="s">
        <v>9</v>
      </c>
      <c r="H156" s="205" t="s">
        <v>1064</v>
      </c>
      <c r="I156" s="103" t="s">
        <v>1063</v>
      </c>
      <c r="J156" s="103" t="s">
        <v>1459</v>
      </c>
      <c r="K156" s="18" t="s">
        <v>187</v>
      </c>
      <c r="L156" s="51" t="s">
        <v>283</v>
      </c>
      <c r="M156" s="6" t="s">
        <v>746</v>
      </c>
      <c r="N156" s="6">
        <v>16866540</v>
      </c>
      <c r="O156" s="6" t="s">
        <v>747</v>
      </c>
      <c r="P156" s="6">
        <v>3174202281</v>
      </c>
      <c r="Q156" s="72" t="s">
        <v>748</v>
      </c>
      <c r="R156" s="215" t="s">
        <v>1455</v>
      </c>
      <c r="S156" s="6"/>
      <c r="T156" s="6"/>
    </row>
    <row r="157" spans="1:20" s="17" customFormat="1" ht="25.5" hidden="1" customHeight="1" x14ac:dyDescent="0.25">
      <c r="A157" s="224"/>
      <c r="B157" s="226"/>
      <c r="C157" s="214"/>
      <c r="D157" s="214"/>
      <c r="E157" s="214"/>
      <c r="F157" s="222"/>
      <c r="G157" s="214"/>
      <c r="H157" s="206"/>
      <c r="I157" s="109"/>
      <c r="J157" s="110"/>
      <c r="K157" s="18"/>
      <c r="L157" s="51" t="s">
        <v>283</v>
      </c>
      <c r="M157" s="6" t="s">
        <v>1012</v>
      </c>
      <c r="N157" s="6">
        <v>1006051250</v>
      </c>
      <c r="O157" s="6" t="s">
        <v>761</v>
      </c>
      <c r="P157" s="6">
        <v>3175324437</v>
      </c>
      <c r="Q157" s="72" t="s">
        <v>1011</v>
      </c>
      <c r="R157" s="216"/>
      <c r="S157" s="7"/>
      <c r="T157" s="20"/>
    </row>
    <row r="158" spans="1:20" s="17" customFormat="1" ht="25.5" hidden="1" customHeight="1" x14ac:dyDescent="0.25">
      <c r="A158" s="244"/>
      <c r="B158" s="245"/>
      <c r="C158" s="232"/>
      <c r="D158" s="232"/>
      <c r="E158" s="232"/>
      <c r="F158" s="233"/>
      <c r="G158" s="232"/>
      <c r="H158" s="239"/>
      <c r="I158" s="113"/>
      <c r="J158" s="114"/>
      <c r="K158" s="18"/>
      <c r="L158" s="51" t="s">
        <v>283</v>
      </c>
      <c r="M158" s="6" t="s">
        <v>752</v>
      </c>
      <c r="N158" s="6">
        <v>87574808</v>
      </c>
      <c r="O158" s="6" t="s">
        <v>753</v>
      </c>
      <c r="P158" s="6" t="s">
        <v>754</v>
      </c>
      <c r="Q158" s="72" t="s">
        <v>80</v>
      </c>
      <c r="R158" s="255"/>
      <c r="S158" s="6"/>
      <c r="T158" s="6"/>
    </row>
    <row r="159" spans="1:20" s="17" customFormat="1" ht="30.75" hidden="1" customHeight="1" x14ac:dyDescent="0.25">
      <c r="A159" s="223">
        <v>890300513</v>
      </c>
      <c r="B159" s="225" t="s">
        <v>81</v>
      </c>
      <c r="C159" s="205" t="s">
        <v>11</v>
      </c>
      <c r="D159" s="205" t="s">
        <v>1256</v>
      </c>
      <c r="E159" s="205" t="s">
        <v>82</v>
      </c>
      <c r="F159" s="221">
        <v>1495</v>
      </c>
      <c r="G159" s="205" t="s">
        <v>9</v>
      </c>
      <c r="H159" s="205" t="s">
        <v>440</v>
      </c>
      <c r="I159" s="103" t="s">
        <v>429</v>
      </c>
      <c r="J159" s="103" t="s">
        <v>1376</v>
      </c>
      <c r="K159" s="18" t="s">
        <v>187</v>
      </c>
      <c r="L159" s="51" t="s">
        <v>283</v>
      </c>
      <c r="M159" s="16" t="s">
        <v>755</v>
      </c>
      <c r="N159" s="6">
        <v>31995661</v>
      </c>
      <c r="O159" s="6" t="s">
        <v>756</v>
      </c>
      <c r="P159" s="6">
        <v>3113006972</v>
      </c>
      <c r="Q159" s="78" t="s">
        <v>83</v>
      </c>
      <c r="R159" s="215" t="s">
        <v>1269</v>
      </c>
      <c r="S159" s="6"/>
      <c r="T159" s="6"/>
    </row>
    <row r="160" spans="1:20" s="17" customFormat="1" ht="30.75" hidden="1" customHeight="1" x14ac:dyDescent="0.25">
      <c r="A160" s="224"/>
      <c r="B160" s="226"/>
      <c r="C160" s="214"/>
      <c r="D160" s="214"/>
      <c r="E160" s="214"/>
      <c r="F160" s="222"/>
      <c r="G160" s="214"/>
      <c r="H160" s="206"/>
      <c r="I160" s="14" t="s">
        <v>1123</v>
      </c>
      <c r="J160" s="14" t="s">
        <v>1123</v>
      </c>
      <c r="K160" s="18"/>
      <c r="L160" s="51" t="s">
        <v>283</v>
      </c>
      <c r="M160" s="6" t="s">
        <v>757</v>
      </c>
      <c r="N160" s="6">
        <v>1130640101</v>
      </c>
      <c r="O160" s="6" t="s">
        <v>580</v>
      </c>
      <c r="P160" s="6">
        <v>3178399106</v>
      </c>
      <c r="Q160" s="72" t="s">
        <v>758</v>
      </c>
      <c r="R160" s="254"/>
      <c r="S160" s="7"/>
      <c r="T160" s="20"/>
    </row>
    <row r="161" spans="1:20" s="17" customFormat="1" ht="30.75" hidden="1" customHeight="1" x14ac:dyDescent="0.25">
      <c r="A161" s="224"/>
      <c r="B161" s="226"/>
      <c r="C161" s="214"/>
      <c r="D161" s="214"/>
      <c r="E161" s="214"/>
      <c r="F161" s="222"/>
      <c r="G161" s="214"/>
      <c r="H161" s="206"/>
      <c r="I161" s="14" t="s">
        <v>1123</v>
      </c>
      <c r="J161" s="14" t="s">
        <v>1123</v>
      </c>
      <c r="K161" s="18"/>
      <c r="L161" s="51" t="s">
        <v>283</v>
      </c>
      <c r="M161" s="6" t="s">
        <v>879</v>
      </c>
      <c r="N161" s="29"/>
      <c r="O161" s="6" t="s">
        <v>880</v>
      </c>
      <c r="P161" s="29"/>
      <c r="Q161" s="72" t="s">
        <v>881</v>
      </c>
      <c r="R161" s="254"/>
      <c r="S161" s="6" t="s">
        <v>537</v>
      </c>
      <c r="T161" s="6" t="s">
        <v>1569</v>
      </c>
    </row>
    <row r="162" spans="1:20" s="17" customFormat="1" ht="30.75" hidden="1" customHeight="1" x14ac:dyDescent="0.25">
      <c r="A162" s="224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1100</v>
      </c>
      <c r="N162" s="6">
        <v>1107510046</v>
      </c>
      <c r="O162" s="6" t="s">
        <v>246</v>
      </c>
      <c r="P162" s="6">
        <v>3164875769</v>
      </c>
      <c r="Q162" s="72" t="s">
        <v>1169</v>
      </c>
      <c r="R162" s="254"/>
      <c r="S162" s="6" t="s">
        <v>537</v>
      </c>
      <c r="T162" s="6" t="s">
        <v>1570</v>
      </c>
    </row>
    <row r="163" spans="1:20" s="17" customFormat="1" ht="30.75" hidden="1" customHeight="1" x14ac:dyDescent="0.25">
      <c r="A163" s="224"/>
      <c r="B163" s="226"/>
      <c r="C163" s="214"/>
      <c r="D163" s="214"/>
      <c r="E163" s="214"/>
      <c r="F163" s="222"/>
      <c r="G163" s="214"/>
      <c r="H163" s="206"/>
      <c r="I163" s="14" t="s">
        <v>1123</v>
      </c>
      <c r="J163" s="14" t="s">
        <v>1123</v>
      </c>
      <c r="K163" s="18"/>
      <c r="L163" s="51" t="s">
        <v>283</v>
      </c>
      <c r="M163" s="4" t="s">
        <v>889</v>
      </c>
      <c r="N163" s="4">
        <v>1130681716</v>
      </c>
      <c r="O163" s="4" t="s">
        <v>890</v>
      </c>
      <c r="P163" s="4">
        <v>3164255219</v>
      </c>
      <c r="Q163" s="72" t="s">
        <v>759</v>
      </c>
      <c r="R163" s="254"/>
      <c r="S163" s="6"/>
      <c r="T163" s="6"/>
    </row>
    <row r="164" spans="1:20" s="17" customFormat="1" ht="30.75" hidden="1" customHeight="1" x14ac:dyDescent="0.25">
      <c r="A164" s="244"/>
      <c r="B164" s="245"/>
      <c r="C164" s="232"/>
      <c r="D164" s="232"/>
      <c r="E164" s="232"/>
      <c r="F164" s="233"/>
      <c r="G164" s="232"/>
      <c r="H164" s="239"/>
      <c r="I164" s="14" t="s">
        <v>1123</v>
      </c>
      <c r="J164" s="14" t="s">
        <v>1123</v>
      </c>
      <c r="K164" s="18"/>
      <c r="L164" s="51" t="s">
        <v>283</v>
      </c>
      <c r="M164" s="4" t="s">
        <v>760</v>
      </c>
      <c r="N164" s="4">
        <v>1062304528</v>
      </c>
      <c r="O164" s="4" t="s">
        <v>761</v>
      </c>
      <c r="P164" s="4" t="s">
        <v>762</v>
      </c>
      <c r="Q164" s="78" t="s">
        <v>763</v>
      </c>
      <c r="R164" s="255"/>
      <c r="S164" s="6"/>
      <c r="T164" s="6"/>
    </row>
    <row r="165" spans="1:20" s="17" customFormat="1" ht="45.75" hidden="1" customHeight="1" x14ac:dyDescent="0.25">
      <c r="A165" s="262">
        <v>900771349</v>
      </c>
      <c r="B165" s="265" t="s">
        <v>84</v>
      </c>
      <c r="C165" s="259" t="s">
        <v>11</v>
      </c>
      <c r="D165" s="205" t="s">
        <v>899</v>
      </c>
      <c r="E165" s="205" t="s">
        <v>82</v>
      </c>
      <c r="F165" s="268">
        <v>680</v>
      </c>
      <c r="G165" s="259" t="s">
        <v>9</v>
      </c>
      <c r="H165" s="205" t="s">
        <v>442</v>
      </c>
      <c r="I165" s="103" t="s">
        <v>296</v>
      </c>
      <c r="J165" s="89" t="s">
        <v>296</v>
      </c>
      <c r="K165" s="14" t="s">
        <v>187</v>
      </c>
      <c r="L165" s="19" t="s">
        <v>186</v>
      </c>
      <c r="M165" s="14" t="s">
        <v>908</v>
      </c>
      <c r="N165" s="14" t="s">
        <v>909</v>
      </c>
      <c r="O165" s="18" t="s">
        <v>910</v>
      </c>
      <c r="P165" s="14" t="s">
        <v>911</v>
      </c>
      <c r="Q165" s="72" t="s">
        <v>912</v>
      </c>
      <c r="R165" s="215" t="s">
        <v>1261</v>
      </c>
      <c r="S165" s="6"/>
      <c r="T165" s="6"/>
    </row>
    <row r="166" spans="1:20" s="17" customFormat="1" ht="45.75" hidden="1" customHeight="1" x14ac:dyDescent="0.25">
      <c r="A166" s="263"/>
      <c r="B166" s="266"/>
      <c r="C166" s="260"/>
      <c r="D166" s="214"/>
      <c r="E166" s="214"/>
      <c r="F166" s="269"/>
      <c r="G166" s="260"/>
      <c r="H166" s="206"/>
      <c r="I166" s="14" t="s">
        <v>1123</v>
      </c>
      <c r="J166" s="14" t="s">
        <v>1123</v>
      </c>
      <c r="K166" s="14"/>
      <c r="L166" s="19" t="s">
        <v>186</v>
      </c>
      <c r="M166" s="14" t="s">
        <v>914</v>
      </c>
      <c r="N166" s="14" t="s">
        <v>916</v>
      </c>
      <c r="O166" s="18" t="s">
        <v>910</v>
      </c>
      <c r="P166" s="14" t="s">
        <v>915</v>
      </c>
      <c r="Q166" s="72" t="s">
        <v>913</v>
      </c>
      <c r="R166" s="254"/>
      <c r="S166" s="7"/>
      <c r="T166" s="6"/>
    </row>
    <row r="167" spans="1:20" s="13" customFormat="1" ht="45.75" hidden="1" customHeight="1" x14ac:dyDescent="0.25">
      <c r="A167" s="264"/>
      <c r="B167" s="267"/>
      <c r="C167" s="261"/>
      <c r="D167" s="232"/>
      <c r="E167" s="232"/>
      <c r="F167" s="270"/>
      <c r="G167" s="261"/>
      <c r="H167" s="239"/>
      <c r="I167" s="14" t="s">
        <v>1123</v>
      </c>
      <c r="J167" s="14" t="s">
        <v>1123</v>
      </c>
      <c r="K167" s="14"/>
      <c r="L167" s="19" t="s">
        <v>186</v>
      </c>
      <c r="M167" s="14" t="s">
        <v>811</v>
      </c>
      <c r="N167" s="14" t="s">
        <v>907</v>
      </c>
      <c r="O167" s="18" t="s">
        <v>905</v>
      </c>
      <c r="P167" s="14" t="s">
        <v>906</v>
      </c>
      <c r="Q167" s="72" t="s">
        <v>810</v>
      </c>
      <c r="R167" s="255"/>
      <c r="S167" s="6"/>
      <c r="T167" s="6"/>
    </row>
    <row r="168" spans="1:20" s="17" customFormat="1" ht="39" hidden="1" customHeight="1" x14ac:dyDescent="0.25">
      <c r="A168" s="172">
        <v>800212422</v>
      </c>
      <c r="B168" s="83" t="s">
        <v>85</v>
      </c>
      <c r="C168" s="18" t="s">
        <v>11</v>
      </c>
      <c r="D168" s="18" t="s">
        <v>1243</v>
      </c>
      <c r="E168" s="18" t="s">
        <v>79</v>
      </c>
      <c r="F168" s="24">
        <v>594</v>
      </c>
      <c r="G168" s="18" t="s">
        <v>9</v>
      </c>
      <c r="H168" s="18" t="s">
        <v>430</v>
      </c>
      <c r="I168" s="104" t="s">
        <v>431</v>
      </c>
      <c r="J168" s="104" t="s">
        <v>431</v>
      </c>
      <c r="K168" s="18" t="s">
        <v>187</v>
      </c>
      <c r="L168" s="31" t="s">
        <v>283</v>
      </c>
      <c r="M168" s="6" t="s">
        <v>928</v>
      </c>
      <c r="N168" s="6">
        <v>1107530374</v>
      </c>
      <c r="O168" s="6" t="s">
        <v>799</v>
      </c>
      <c r="P168" s="6" t="s">
        <v>800</v>
      </c>
      <c r="Q168" s="72" t="s">
        <v>801</v>
      </c>
      <c r="R168" s="84" t="s">
        <v>1279</v>
      </c>
      <c r="S168" s="6"/>
      <c r="T168" s="6"/>
    </row>
    <row r="169" spans="1:20" s="17" customFormat="1" ht="39" hidden="1" customHeight="1" x14ac:dyDescent="0.25">
      <c r="A169" s="171">
        <v>900699086</v>
      </c>
      <c r="B169" s="50" t="s">
        <v>1127</v>
      </c>
      <c r="C169" s="9" t="s">
        <v>11</v>
      </c>
      <c r="D169" s="9" t="s">
        <v>1243</v>
      </c>
      <c r="E169" s="9" t="s">
        <v>140</v>
      </c>
      <c r="F169" s="15">
        <v>509</v>
      </c>
      <c r="G169" s="9" t="s">
        <v>9</v>
      </c>
      <c r="H169" s="9" t="s">
        <v>1186</v>
      </c>
      <c r="I169" s="85" t="s">
        <v>431</v>
      </c>
      <c r="J169" s="85" t="s">
        <v>431</v>
      </c>
      <c r="K169" s="18" t="s">
        <v>187</v>
      </c>
      <c r="L169" s="19" t="s">
        <v>186</v>
      </c>
      <c r="M169" s="6" t="s">
        <v>802</v>
      </c>
      <c r="N169" s="20">
        <v>29118875</v>
      </c>
      <c r="O169" s="6" t="s">
        <v>803</v>
      </c>
      <c r="P169" s="6">
        <v>3147404054</v>
      </c>
      <c r="Q169" s="72" t="s">
        <v>86</v>
      </c>
      <c r="R169" s="84" t="s">
        <v>1279</v>
      </c>
      <c r="S169" s="6"/>
      <c r="T169" s="6"/>
    </row>
    <row r="170" spans="1:20" s="17" customFormat="1" ht="39" hidden="1" customHeight="1" x14ac:dyDescent="0.25">
      <c r="A170" s="360">
        <v>900363673</v>
      </c>
      <c r="B170" s="287" t="s">
        <v>847</v>
      </c>
      <c r="C170" s="205" t="s">
        <v>11</v>
      </c>
      <c r="D170" s="205" t="s">
        <v>1243</v>
      </c>
      <c r="E170" s="205" t="s">
        <v>140</v>
      </c>
      <c r="F170" s="221">
        <v>283</v>
      </c>
      <c r="G170" s="205" t="s">
        <v>9</v>
      </c>
      <c r="H170" s="205" t="s">
        <v>443</v>
      </c>
      <c r="I170" s="103" t="s">
        <v>444</v>
      </c>
      <c r="J170" s="103" t="s">
        <v>444</v>
      </c>
      <c r="K170" s="18" t="s">
        <v>187</v>
      </c>
      <c r="L170" s="51" t="s">
        <v>283</v>
      </c>
      <c r="M170" s="6" t="s">
        <v>804</v>
      </c>
      <c r="N170" s="6">
        <v>29177288</v>
      </c>
      <c r="O170" s="6" t="s">
        <v>805</v>
      </c>
      <c r="P170" s="6">
        <v>3137592718</v>
      </c>
      <c r="Q170" s="72" t="s">
        <v>806</v>
      </c>
      <c r="R170" s="253" t="s">
        <v>1279</v>
      </c>
      <c r="S170" s="6"/>
      <c r="T170" s="6"/>
    </row>
    <row r="171" spans="1:20" s="17" customFormat="1" ht="39" hidden="1" customHeight="1" x14ac:dyDescent="0.25">
      <c r="A171" s="361"/>
      <c r="B171" s="288"/>
      <c r="C171" s="232"/>
      <c r="D171" s="232"/>
      <c r="E171" s="232"/>
      <c r="F171" s="233"/>
      <c r="G171" s="232"/>
      <c r="H171" s="239"/>
      <c r="I171" s="14" t="s">
        <v>1123</v>
      </c>
      <c r="J171" s="14" t="s">
        <v>1123</v>
      </c>
      <c r="K171" s="18"/>
      <c r="L171" s="51" t="s">
        <v>283</v>
      </c>
      <c r="M171" s="6" t="s">
        <v>807</v>
      </c>
      <c r="N171" s="6">
        <v>1144096255</v>
      </c>
      <c r="O171" s="6" t="s">
        <v>808</v>
      </c>
      <c r="P171" s="6">
        <v>3142326501</v>
      </c>
      <c r="Q171" s="72" t="s">
        <v>809</v>
      </c>
      <c r="R171" s="289"/>
      <c r="S171" s="7"/>
      <c r="T171" s="6"/>
    </row>
    <row r="172" spans="1:20" s="17" customFormat="1" ht="19.5" hidden="1" customHeight="1" x14ac:dyDescent="0.25">
      <c r="A172" s="217">
        <v>805001157</v>
      </c>
      <c r="B172" s="295" t="s">
        <v>114</v>
      </c>
      <c r="C172" s="205" t="s">
        <v>11</v>
      </c>
      <c r="D172" s="205" t="s">
        <v>764</v>
      </c>
      <c r="E172" s="205" t="s">
        <v>33</v>
      </c>
      <c r="F172" s="221">
        <v>1131</v>
      </c>
      <c r="G172" s="205" t="s">
        <v>9</v>
      </c>
      <c r="H172" s="205" t="s">
        <v>445</v>
      </c>
      <c r="I172" s="103" t="s">
        <v>400</v>
      </c>
      <c r="J172" s="103" t="s">
        <v>433</v>
      </c>
      <c r="K172" s="18" t="s">
        <v>187</v>
      </c>
      <c r="L172" s="19" t="s">
        <v>186</v>
      </c>
      <c r="M172" s="6" t="s">
        <v>765</v>
      </c>
      <c r="N172" s="6">
        <v>1143841636</v>
      </c>
      <c r="O172" s="6" t="s">
        <v>766</v>
      </c>
      <c r="P172" s="6" t="s">
        <v>767</v>
      </c>
      <c r="Q172" s="72" t="s">
        <v>768</v>
      </c>
      <c r="R172" s="312" t="s">
        <v>1274</v>
      </c>
      <c r="S172" s="7"/>
      <c r="T172" s="6"/>
    </row>
    <row r="173" spans="1:20" s="17" customFormat="1" ht="19.5" hidden="1" customHeight="1" x14ac:dyDescent="0.25">
      <c r="A173" s="218"/>
      <c r="B173" s="309"/>
      <c r="C173" s="214"/>
      <c r="D173" s="214"/>
      <c r="E173" s="214"/>
      <c r="F173" s="222"/>
      <c r="G173" s="214"/>
      <c r="H173" s="206"/>
      <c r="I173" s="109"/>
      <c r="J173" s="110"/>
      <c r="K173" s="18"/>
      <c r="L173" s="19" t="s">
        <v>186</v>
      </c>
      <c r="M173" s="6" t="s">
        <v>769</v>
      </c>
      <c r="N173" s="16">
        <v>66968447</v>
      </c>
      <c r="O173" s="6" t="s">
        <v>770</v>
      </c>
      <c r="P173" s="6">
        <v>3108459628</v>
      </c>
      <c r="Q173" s="72" t="s">
        <v>115</v>
      </c>
      <c r="R173" s="337"/>
      <c r="S173" s="7"/>
      <c r="T173" s="20"/>
    </row>
    <row r="174" spans="1:20" s="17" customFormat="1" ht="19.5" hidden="1" customHeight="1" x14ac:dyDescent="0.25">
      <c r="A174" s="218"/>
      <c r="B174" s="309"/>
      <c r="C174" s="214"/>
      <c r="D174" s="214"/>
      <c r="E174" s="214"/>
      <c r="F174" s="222"/>
      <c r="G174" s="214"/>
      <c r="H174" s="206"/>
      <c r="I174" s="111"/>
      <c r="J174" s="112"/>
      <c r="K174" s="18"/>
      <c r="L174" s="19" t="s">
        <v>186</v>
      </c>
      <c r="M174" s="6" t="s">
        <v>1128</v>
      </c>
      <c r="N174" s="76"/>
      <c r="O174" s="6" t="s">
        <v>1129</v>
      </c>
      <c r="P174" s="29"/>
      <c r="Q174" s="72" t="s">
        <v>1130</v>
      </c>
      <c r="R174" s="337"/>
      <c r="S174" s="7"/>
      <c r="T174" s="6"/>
    </row>
    <row r="175" spans="1:20" s="17" customFormat="1" ht="19.5" hidden="1" customHeight="1" x14ac:dyDescent="0.25">
      <c r="A175" s="218"/>
      <c r="B175" s="309"/>
      <c r="C175" s="214"/>
      <c r="D175" s="214"/>
      <c r="E175" s="214"/>
      <c r="F175" s="222"/>
      <c r="G175" s="214"/>
      <c r="H175" s="206"/>
      <c r="I175" s="111"/>
      <c r="J175" s="112"/>
      <c r="K175" s="18"/>
      <c r="L175" s="19" t="s">
        <v>186</v>
      </c>
      <c r="M175" s="6" t="s">
        <v>771</v>
      </c>
      <c r="N175" s="6">
        <v>1144187247</v>
      </c>
      <c r="O175" s="6" t="s">
        <v>772</v>
      </c>
      <c r="P175" s="6">
        <v>3185674233</v>
      </c>
      <c r="Q175" s="72" t="s">
        <v>773</v>
      </c>
      <c r="R175" s="337"/>
      <c r="S175" s="6"/>
      <c r="T175" s="6"/>
    </row>
    <row r="176" spans="1:20" s="17" customFormat="1" ht="19.5" hidden="1" customHeight="1" x14ac:dyDescent="0.25">
      <c r="A176" s="218"/>
      <c r="B176" s="296"/>
      <c r="C176" s="232"/>
      <c r="D176" s="232"/>
      <c r="E176" s="232"/>
      <c r="F176" s="233"/>
      <c r="G176" s="232"/>
      <c r="H176" s="239"/>
      <c r="I176" s="113"/>
      <c r="J176" s="114"/>
      <c r="K176" s="18"/>
      <c r="L176" s="19" t="s">
        <v>186</v>
      </c>
      <c r="M176" s="6" t="s">
        <v>774</v>
      </c>
      <c r="N176" s="6">
        <v>1143830862</v>
      </c>
      <c r="O176" s="6" t="s">
        <v>775</v>
      </c>
      <c r="P176" s="6">
        <v>3008220158</v>
      </c>
      <c r="Q176" s="72" t="s">
        <v>776</v>
      </c>
      <c r="R176" s="338"/>
      <c r="S176" s="6"/>
      <c r="T176" s="6"/>
    </row>
    <row r="177" spans="1:22" s="17" customFormat="1" ht="42.75" hidden="1" customHeight="1" x14ac:dyDescent="0.25">
      <c r="A177" s="224">
        <v>805023423</v>
      </c>
      <c r="B177" s="225" t="s">
        <v>146</v>
      </c>
      <c r="C177" s="205" t="s">
        <v>11</v>
      </c>
      <c r="D177" s="205" t="s">
        <v>778</v>
      </c>
      <c r="E177" s="205" t="s">
        <v>79</v>
      </c>
      <c r="F177" s="221">
        <v>1065</v>
      </c>
      <c r="G177" s="205" t="s">
        <v>9</v>
      </c>
      <c r="H177" s="205" t="s">
        <v>446</v>
      </c>
      <c r="I177" s="85" t="s">
        <v>418</v>
      </c>
      <c r="J177" s="90" t="s">
        <v>1221</v>
      </c>
      <c r="K177" s="18" t="s">
        <v>187</v>
      </c>
      <c r="L177" s="19" t="s">
        <v>186</v>
      </c>
      <c r="M177" s="4" t="s">
        <v>1136</v>
      </c>
      <c r="N177" s="4">
        <v>1113514361</v>
      </c>
      <c r="O177" s="4" t="s">
        <v>1137</v>
      </c>
      <c r="P177" s="39">
        <v>3117024427</v>
      </c>
      <c r="Q177" s="72" t="s">
        <v>147</v>
      </c>
      <c r="R177" s="215" t="s">
        <v>1351</v>
      </c>
      <c r="S177" s="6"/>
      <c r="T177" s="6"/>
    </row>
    <row r="178" spans="1:22" s="17" customFormat="1" ht="42.75" hidden="1" customHeight="1" x14ac:dyDescent="0.25">
      <c r="A178" s="224"/>
      <c r="B178" s="226"/>
      <c r="C178" s="214"/>
      <c r="D178" s="214"/>
      <c r="E178" s="214"/>
      <c r="F178" s="222"/>
      <c r="G178" s="214"/>
      <c r="H178" s="214"/>
      <c r="I178" s="115"/>
      <c r="J178" s="170"/>
      <c r="K178" s="18"/>
      <c r="L178" s="19" t="s">
        <v>186</v>
      </c>
      <c r="M178" s="39" t="s">
        <v>1400</v>
      </c>
      <c r="N178" s="45"/>
      <c r="O178" s="4" t="s">
        <v>1401</v>
      </c>
      <c r="P178" s="173"/>
      <c r="Q178" s="72" t="s">
        <v>1402</v>
      </c>
      <c r="R178" s="216"/>
      <c r="S178" s="6"/>
      <c r="T178" s="6"/>
    </row>
    <row r="179" spans="1:22" s="17" customFormat="1" ht="42.75" hidden="1" customHeight="1" x14ac:dyDescent="0.25">
      <c r="A179" s="224"/>
      <c r="B179" s="226"/>
      <c r="C179" s="214"/>
      <c r="D179" s="214"/>
      <c r="E179" s="214"/>
      <c r="F179" s="222"/>
      <c r="G179" s="214"/>
      <c r="H179" s="214"/>
      <c r="I179" s="115"/>
      <c r="J179" s="170"/>
      <c r="K179" s="18"/>
      <c r="L179" s="19" t="s">
        <v>186</v>
      </c>
      <c r="M179" s="4" t="s">
        <v>1404</v>
      </c>
      <c r="N179" s="45"/>
      <c r="O179" s="4" t="s">
        <v>1405</v>
      </c>
      <c r="P179" s="173"/>
      <c r="Q179" s="72" t="s">
        <v>1403</v>
      </c>
      <c r="R179" s="216"/>
      <c r="S179" s="6"/>
      <c r="T179" s="6"/>
    </row>
    <row r="180" spans="1:22" s="17" customFormat="1" ht="50.25" hidden="1" customHeight="1" x14ac:dyDescent="0.25">
      <c r="A180" s="244"/>
      <c r="B180" s="245"/>
      <c r="C180" s="232"/>
      <c r="D180" s="232"/>
      <c r="E180" s="232"/>
      <c r="F180" s="233"/>
      <c r="G180" s="232"/>
      <c r="H180" s="232"/>
      <c r="I180" s="115"/>
      <c r="J180" s="102"/>
      <c r="K180" s="18"/>
      <c r="L180" s="19" t="s">
        <v>186</v>
      </c>
      <c r="M180" s="4" t="s">
        <v>1350</v>
      </c>
      <c r="N180" s="4">
        <v>1005873592</v>
      </c>
      <c r="O180" s="4" t="s">
        <v>714</v>
      </c>
      <c r="P180" s="39">
        <v>3046205950</v>
      </c>
      <c r="Q180" s="72" t="s">
        <v>1352</v>
      </c>
      <c r="R180" s="251"/>
      <c r="S180" s="6"/>
      <c r="T180" s="6"/>
    </row>
    <row r="181" spans="1:22" s="17" customFormat="1" ht="66.75" hidden="1" customHeight="1" x14ac:dyDescent="0.25">
      <c r="A181" s="171">
        <v>805009741</v>
      </c>
      <c r="B181" s="50" t="s">
        <v>94</v>
      </c>
      <c r="C181" s="9" t="s">
        <v>11</v>
      </c>
      <c r="D181" s="9" t="s">
        <v>678</v>
      </c>
      <c r="E181" s="9" t="s">
        <v>95</v>
      </c>
      <c r="F181" s="15">
        <v>1229</v>
      </c>
      <c r="G181" s="9" t="s">
        <v>9</v>
      </c>
      <c r="H181" s="9" t="s">
        <v>448</v>
      </c>
      <c r="I181" s="79" t="s">
        <v>391</v>
      </c>
      <c r="J181" s="79" t="s">
        <v>1426</v>
      </c>
      <c r="K181" s="18" t="s">
        <v>187</v>
      </c>
      <c r="L181" s="19" t="s">
        <v>186</v>
      </c>
      <c r="M181" s="178" t="s">
        <v>687</v>
      </c>
      <c r="N181" s="180">
        <v>1112485278</v>
      </c>
      <c r="O181" s="178" t="s">
        <v>688</v>
      </c>
      <c r="P181" s="178">
        <v>3164358368</v>
      </c>
      <c r="Q181" s="72" t="s">
        <v>689</v>
      </c>
      <c r="R181" s="175" t="s">
        <v>1443</v>
      </c>
      <c r="S181" s="6" t="s">
        <v>537</v>
      </c>
      <c r="T181" s="6" t="s">
        <v>1585</v>
      </c>
    </row>
    <row r="182" spans="1:22" s="17" customFormat="1" ht="21" hidden="1" customHeight="1" x14ac:dyDescent="0.25">
      <c r="A182" s="262">
        <v>890300625</v>
      </c>
      <c r="B182" s="225" t="s">
        <v>99</v>
      </c>
      <c r="C182" s="259" t="s">
        <v>11</v>
      </c>
      <c r="D182" s="205" t="s">
        <v>678</v>
      </c>
      <c r="E182" s="259" t="s">
        <v>97</v>
      </c>
      <c r="F182" s="268">
        <v>1917</v>
      </c>
      <c r="G182" s="259" t="s">
        <v>9</v>
      </c>
      <c r="H182" s="205" t="s">
        <v>450</v>
      </c>
      <c r="I182" s="69" t="s">
        <v>1425</v>
      </c>
      <c r="J182" s="69" t="s">
        <v>1444</v>
      </c>
      <c r="K182" s="14" t="s">
        <v>187</v>
      </c>
      <c r="L182" s="19" t="s">
        <v>186</v>
      </c>
      <c r="M182" s="4" t="s">
        <v>690</v>
      </c>
      <c r="N182" s="5">
        <v>1193482053</v>
      </c>
      <c r="O182" s="6" t="s">
        <v>691</v>
      </c>
      <c r="P182" s="4">
        <v>3122486421</v>
      </c>
      <c r="Q182" s="72" t="s">
        <v>692</v>
      </c>
      <c r="R182" s="237" t="s">
        <v>1443</v>
      </c>
      <c r="S182" s="6"/>
      <c r="T182" s="6"/>
    </row>
    <row r="183" spans="1:22" s="17" customFormat="1" ht="21" hidden="1" customHeight="1" x14ac:dyDescent="0.25">
      <c r="A183" s="263"/>
      <c r="B183" s="226"/>
      <c r="C183" s="260"/>
      <c r="D183" s="214"/>
      <c r="E183" s="260"/>
      <c r="F183" s="269"/>
      <c r="G183" s="260"/>
      <c r="H183" s="206"/>
      <c r="I183" s="14" t="s">
        <v>1123</v>
      </c>
      <c r="J183" s="14" t="s">
        <v>1123</v>
      </c>
      <c r="K183" s="14"/>
      <c r="L183" s="19" t="s">
        <v>186</v>
      </c>
      <c r="M183" s="4" t="s">
        <v>693</v>
      </c>
      <c r="N183" s="5">
        <v>1017190034</v>
      </c>
      <c r="O183" s="6" t="s">
        <v>694</v>
      </c>
      <c r="P183" s="4">
        <v>3127740025</v>
      </c>
      <c r="Q183" s="72" t="s">
        <v>695</v>
      </c>
      <c r="R183" s="238"/>
      <c r="S183" s="7"/>
      <c r="T183" s="20"/>
    </row>
    <row r="184" spans="1:22" s="17" customFormat="1" ht="21" hidden="1" customHeight="1" x14ac:dyDescent="0.25">
      <c r="A184" s="263"/>
      <c r="B184" s="226"/>
      <c r="C184" s="260"/>
      <c r="D184" s="214"/>
      <c r="E184" s="260"/>
      <c r="F184" s="269"/>
      <c r="G184" s="260"/>
      <c r="H184" s="206"/>
      <c r="I184" s="14" t="s">
        <v>1123</v>
      </c>
      <c r="J184" s="14" t="s">
        <v>1123</v>
      </c>
      <c r="K184" s="14"/>
      <c r="L184" s="19" t="s">
        <v>186</v>
      </c>
      <c r="M184" s="178" t="s">
        <v>1080</v>
      </c>
      <c r="N184" s="180">
        <v>1144081865</v>
      </c>
      <c r="O184" s="181" t="s">
        <v>1082</v>
      </c>
      <c r="P184" s="178">
        <v>3166260698</v>
      </c>
      <c r="Q184" s="72" t="s">
        <v>1081</v>
      </c>
      <c r="R184" s="238"/>
      <c r="S184" s="6"/>
      <c r="T184" s="6"/>
    </row>
    <row r="185" spans="1:22" s="17" customFormat="1" ht="21" hidden="1" customHeight="1" x14ac:dyDescent="0.25">
      <c r="A185" s="263"/>
      <c r="B185" s="226"/>
      <c r="C185" s="260"/>
      <c r="D185" s="214"/>
      <c r="E185" s="260"/>
      <c r="F185" s="269"/>
      <c r="G185" s="260"/>
      <c r="H185" s="206"/>
      <c r="I185" s="14" t="s">
        <v>1123</v>
      </c>
      <c r="J185" s="14" t="s">
        <v>1123</v>
      </c>
      <c r="K185" s="14"/>
      <c r="L185" s="19" t="s">
        <v>186</v>
      </c>
      <c r="M185" s="4" t="s">
        <v>696</v>
      </c>
      <c r="N185" s="5">
        <v>1037643577</v>
      </c>
      <c r="O185" s="6" t="s">
        <v>697</v>
      </c>
      <c r="P185" s="4">
        <v>3106765741</v>
      </c>
      <c r="Q185" s="72" t="s">
        <v>698</v>
      </c>
      <c r="R185" s="238"/>
      <c r="S185" s="6"/>
      <c r="T185" s="6"/>
    </row>
    <row r="186" spans="1:22" s="13" customFormat="1" ht="21" hidden="1" customHeight="1" x14ac:dyDescent="0.25">
      <c r="A186" s="264"/>
      <c r="B186" s="245"/>
      <c r="C186" s="261"/>
      <c r="D186" s="232"/>
      <c r="E186" s="261"/>
      <c r="F186" s="270"/>
      <c r="G186" s="261"/>
      <c r="H186" s="239"/>
      <c r="I186" s="14" t="s">
        <v>1123</v>
      </c>
      <c r="J186" s="14" t="s">
        <v>1123</v>
      </c>
      <c r="K186" s="14"/>
      <c r="L186" s="19" t="s">
        <v>186</v>
      </c>
      <c r="M186" s="4" t="s">
        <v>553</v>
      </c>
      <c r="N186" s="5">
        <v>1144043499</v>
      </c>
      <c r="O186" s="4" t="s">
        <v>554</v>
      </c>
      <c r="P186" s="4">
        <v>3152138501</v>
      </c>
      <c r="Q186" s="77" t="s">
        <v>555</v>
      </c>
      <c r="R186" s="252"/>
      <c r="S186" s="7"/>
      <c r="T186" s="6"/>
    </row>
    <row r="187" spans="1:22" s="13" customFormat="1" ht="17.25" hidden="1" customHeight="1" x14ac:dyDescent="0.25">
      <c r="A187" s="262">
        <v>900406150</v>
      </c>
      <c r="B187" s="265" t="s">
        <v>45</v>
      </c>
      <c r="C187" s="259" t="s">
        <v>11</v>
      </c>
      <c r="D187" s="205" t="s">
        <v>678</v>
      </c>
      <c r="E187" s="259" t="s">
        <v>46</v>
      </c>
      <c r="F187" s="268">
        <v>1917</v>
      </c>
      <c r="G187" s="259" t="s">
        <v>9</v>
      </c>
      <c r="H187" s="205" t="s">
        <v>451</v>
      </c>
      <c r="I187" s="89" t="s">
        <v>292</v>
      </c>
      <c r="J187" s="89" t="s">
        <v>424</v>
      </c>
      <c r="K187" s="14" t="s">
        <v>187</v>
      </c>
      <c r="L187" s="19" t="s">
        <v>186</v>
      </c>
      <c r="M187" s="6" t="s">
        <v>679</v>
      </c>
      <c r="N187" s="7">
        <v>1037603735</v>
      </c>
      <c r="O187" s="6" t="s">
        <v>680</v>
      </c>
      <c r="P187" s="6">
        <v>3117127085</v>
      </c>
      <c r="Q187" s="72" t="s">
        <v>681</v>
      </c>
      <c r="R187" s="237" t="s">
        <v>1443</v>
      </c>
      <c r="S187" s="7"/>
      <c r="T187" s="6"/>
    </row>
    <row r="188" spans="1:22" s="13" customFormat="1" ht="17.25" hidden="1" customHeight="1" x14ac:dyDescent="0.25">
      <c r="A188" s="263"/>
      <c r="B188" s="266"/>
      <c r="C188" s="260"/>
      <c r="D188" s="214"/>
      <c r="E188" s="260"/>
      <c r="F188" s="269"/>
      <c r="G188" s="260"/>
      <c r="H188" s="206"/>
      <c r="I188" s="109"/>
      <c r="J188" s="110"/>
      <c r="K188" s="14"/>
      <c r="L188" s="19" t="s">
        <v>186</v>
      </c>
      <c r="M188" s="177" t="s">
        <v>1429</v>
      </c>
      <c r="N188" s="178">
        <v>1144087915</v>
      </c>
      <c r="O188" s="179" t="s">
        <v>1430</v>
      </c>
      <c r="P188" s="178">
        <v>3163978518</v>
      </c>
      <c r="Q188" s="72" t="s">
        <v>1431</v>
      </c>
      <c r="R188" s="238"/>
      <c r="S188" s="6"/>
      <c r="T188" s="6"/>
    </row>
    <row r="189" spans="1:22" s="13" customFormat="1" ht="17.25" hidden="1" customHeight="1" x14ac:dyDescent="0.25">
      <c r="A189" s="263"/>
      <c r="B189" s="266"/>
      <c r="C189" s="260"/>
      <c r="D189" s="214"/>
      <c r="E189" s="260"/>
      <c r="F189" s="269"/>
      <c r="G189" s="260"/>
      <c r="H189" s="206"/>
      <c r="I189" s="113"/>
      <c r="J189" s="114"/>
      <c r="K189" s="14"/>
      <c r="L189" s="19" t="s">
        <v>186</v>
      </c>
      <c r="M189" s="176" t="s">
        <v>1432</v>
      </c>
      <c r="N189" s="4">
        <v>1140874710</v>
      </c>
      <c r="O189" s="4" t="s">
        <v>838</v>
      </c>
      <c r="P189" s="4">
        <v>3160440121</v>
      </c>
      <c r="Q189" s="72" t="s">
        <v>1433</v>
      </c>
      <c r="R189" s="238"/>
      <c r="S189" s="7"/>
      <c r="T189" s="20"/>
    </row>
    <row r="190" spans="1:22" s="17" customFormat="1" ht="22.5" hidden="1" customHeight="1" x14ac:dyDescent="0.25">
      <c r="A190" s="248">
        <v>890300279</v>
      </c>
      <c r="B190" s="225" t="s">
        <v>48</v>
      </c>
      <c r="C190" s="205" t="s">
        <v>11</v>
      </c>
      <c r="D190" s="205" t="s">
        <v>677</v>
      </c>
      <c r="E190" s="205" t="s">
        <v>46</v>
      </c>
      <c r="F190" s="221">
        <v>6862</v>
      </c>
      <c r="G190" s="205" t="s">
        <v>9</v>
      </c>
      <c r="H190" s="205" t="s">
        <v>428</v>
      </c>
      <c r="I190" s="103" t="s">
        <v>1235</v>
      </c>
      <c r="J190" s="103" t="s">
        <v>1236</v>
      </c>
      <c r="K190" s="18" t="s">
        <v>187</v>
      </c>
      <c r="L190" s="51" t="s">
        <v>283</v>
      </c>
      <c r="M190" s="5" t="s">
        <v>641</v>
      </c>
      <c r="N190" s="5">
        <v>71764475</v>
      </c>
      <c r="O190" s="4" t="s">
        <v>642</v>
      </c>
      <c r="P190" s="4">
        <v>3154329347</v>
      </c>
      <c r="Q190" s="148" t="s">
        <v>643</v>
      </c>
      <c r="R190" s="215" t="s">
        <v>1504</v>
      </c>
      <c r="S190" s="7"/>
      <c r="T190" s="6"/>
    </row>
    <row r="191" spans="1:22" s="17" customFormat="1" ht="22.5" hidden="1" customHeight="1" x14ac:dyDescent="0.25">
      <c r="A191" s="249"/>
      <c r="B191" s="226"/>
      <c r="C191" s="214"/>
      <c r="D191" s="214"/>
      <c r="E191" s="214"/>
      <c r="F191" s="222"/>
      <c r="G191" s="214"/>
      <c r="H191" s="206"/>
      <c r="I191" s="109"/>
      <c r="J191" s="110"/>
      <c r="K191" s="18"/>
      <c r="L191" s="51" t="s">
        <v>283</v>
      </c>
      <c r="M191" s="4" t="s">
        <v>644</v>
      </c>
      <c r="N191" s="35">
        <v>1015450472</v>
      </c>
      <c r="O191" s="26" t="s">
        <v>645</v>
      </c>
      <c r="P191" s="4" t="s">
        <v>646</v>
      </c>
      <c r="Q191" s="148" t="s">
        <v>647</v>
      </c>
      <c r="R191" s="216"/>
      <c r="S191" s="6"/>
      <c r="T191" s="6"/>
      <c r="V191" s="52"/>
    </row>
    <row r="192" spans="1:22" s="17" customFormat="1" ht="22.5" hidden="1" customHeight="1" x14ac:dyDescent="0.25">
      <c r="A192" s="249"/>
      <c r="B192" s="226"/>
      <c r="C192" s="214"/>
      <c r="D192" s="214"/>
      <c r="E192" s="214"/>
      <c r="F192" s="222"/>
      <c r="G192" s="214"/>
      <c r="H192" s="206"/>
      <c r="I192" s="111"/>
      <c r="J192" s="112"/>
      <c r="K192" s="18"/>
      <c r="L192" s="51" t="s">
        <v>283</v>
      </c>
      <c r="M192" s="6" t="s">
        <v>648</v>
      </c>
      <c r="N192" s="7">
        <v>11440064405</v>
      </c>
      <c r="O192" s="17" t="s">
        <v>649</v>
      </c>
      <c r="P192" s="6">
        <v>3165377699</v>
      </c>
      <c r="Q192" s="148" t="s">
        <v>650</v>
      </c>
      <c r="R192" s="216"/>
      <c r="S192" s="6"/>
      <c r="T192" s="6"/>
    </row>
    <row r="193" spans="1:20" s="17" customFormat="1" ht="22.5" hidden="1" customHeight="1" x14ac:dyDescent="0.25">
      <c r="A193" s="249"/>
      <c r="B193" s="226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6" t="s">
        <v>651</v>
      </c>
      <c r="N193" s="7">
        <v>1144197568</v>
      </c>
      <c r="O193" s="6" t="s">
        <v>652</v>
      </c>
      <c r="P193" s="6">
        <v>3186967405</v>
      </c>
      <c r="Q193" s="149" t="s">
        <v>653</v>
      </c>
      <c r="R193" s="216"/>
      <c r="S193" s="6"/>
      <c r="T193" s="6"/>
    </row>
    <row r="194" spans="1:20" s="17" customFormat="1" ht="22.5" hidden="1" customHeight="1" x14ac:dyDescent="0.25">
      <c r="A194" s="249"/>
      <c r="B194" s="226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187" t="s">
        <v>1496</v>
      </c>
      <c r="N194" s="188">
        <v>1143829267</v>
      </c>
      <c r="O194" s="187" t="s">
        <v>1498</v>
      </c>
      <c r="P194" s="187">
        <v>3173883663</v>
      </c>
      <c r="Q194" s="131" t="s">
        <v>1497</v>
      </c>
      <c r="R194" s="216"/>
      <c r="S194" s="6"/>
      <c r="T194" s="6"/>
    </row>
    <row r="195" spans="1:20" s="17" customFormat="1" ht="22.5" hidden="1" customHeight="1" x14ac:dyDescent="0.25">
      <c r="A195" s="249"/>
      <c r="B195" s="226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6" t="s">
        <v>1341</v>
      </c>
      <c r="N195" s="7">
        <v>1144193641</v>
      </c>
      <c r="O195" s="6" t="s">
        <v>891</v>
      </c>
      <c r="P195" s="6">
        <v>3132061843</v>
      </c>
      <c r="Q195" s="149" t="s">
        <v>1342</v>
      </c>
      <c r="R195" s="216"/>
      <c r="S195" s="6"/>
      <c r="T195" s="6"/>
    </row>
    <row r="196" spans="1:20" s="17" customFormat="1" ht="22.5" hidden="1" customHeight="1" x14ac:dyDescent="0.25">
      <c r="A196" s="249"/>
      <c r="B196" s="226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187" t="s">
        <v>654</v>
      </c>
      <c r="N196" s="7">
        <v>1014296671</v>
      </c>
      <c r="O196" s="6" t="s">
        <v>655</v>
      </c>
      <c r="P196" s="6">
        <v>3196832552</v>
      </c>
      <c r="Q196" s="149" t="s">
        <v>656</v>
      </c>
      <c r="R196" s="216"/>
      <c r="S196" s="7"/>
      <c r="T196" s="6"/>
    </row>
    <row r="197" spans="1:20" s="17" customFormat="1" ht="22.5" hidden="1" customHeight="1" x14ac:dyDescent="0.25">
      <c r="A197" s="249"/>
      <c r="B197" s="226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4" t="s">
        <v>657</v>
      </c>
      <c r="N197" s="5">
        <v>1112490039</v>
      </c>
      <c r="O197" s="4" t="s">
        <v>658</v>
      </c>
      <c r="P197" s="4">
        <v>3137481869</v>
      </c>
      <c r="Q197" s="149" t="s">
        <v>659</v>
      </c>
      <c r="R197" s="216"/>
      <c r="S197" s="6"/>
      <c r="T197" s="6"/>
    </row>
    <row r="198" spans="1:20" s="17" customFormat="1" ht="22.5" hidden="1" customHeight="1" x14ac:dyDescent="0.25">
      <c r="A198" s="249"/>
      <c r="B198" s="226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4" t="s">
        <v>660</v>
      </c>
      <c r="N198" s="5">
        <v>1130683325</v>
      </c>
      <c r="O198" s="4" t="s">
        <v>597</v>
      </c>
      <c r="P198" s="4">
        <v>3022881702</v>
      </c>
      <c r="Q198" s="149" t="s">
        <v>661</v>
      </c>
      <c r="R198" s="216"/>
      <c r="S198" s="6"/>
      <c r="T198" s="6"/>
    </row>
    <row r="199" spans="1:20" s="17" customFormat="1" ht="22.5" hidden="1" customHeight="1" x14ac:dyDescent="0.25">
      <c r="A199" s="249"/>
      <c r="B199" s="226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189" t="s">
        <v>662</v>
      </c>
      <c r="N199" s="5">
        <v>1151938391</v>
      </c>
      <c r="O199" s="4" t="s">
        <v>663</v>
      </c>
      <c r="P199" s="4">
        <v>3166984366</v>
      </c>
      <c r="Q199" s="149" t="s">
        <v>664</v>
      </c>
      <c r="R199" s="216"/>
      <c r="S199" s="6"/>
      <c r="T199" s="6"/>
    </row>
    <row r="200" spans="1:20" s="17" customFormat="1" ht="22.5" hidden="1" customHeight="1" x14ac:dyDescent="0.25">
      <c r="A200" s="249"/>
      <c r="B200" s="226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4" t="s">
        <v>665</v>
      </c>
      <c r="N200" s="5">
        <v>1144188642</v>
      </c>
      <c r="O200" s="4" t="s">
        <v>663</v>
      </c>
      <c r="P200" s="4">
        <v>3188682156</v>
      </c>
      <c r="Q200" s="149" t="s">
        <v>666</v>
      </c>
      <c r="R200" s="216"/>
      <c r="S200" s="6"/>
      <c r="T200" s="6"/>
    </row>
    <row r="201" spans="1:20" s="17" customFormat="1" ht="22.5" hidden="1" customHeight="1" x14ac:dyDescent="0.25">
      <c r="A201" s="249"/>
      <c r="B201" s="226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4" t="s">
        <v>667</v>
      </c>
      <c r="N201" s="35">
        <v>67010362</v>
      </c>
      <c r="O201" s="4" t="s">
        <v>668</v>
      </c>
      <c r="P201" s="4">
        <v>3117098393</v>
      </c>
      <c r="Q201" s="149" t="s">
        <v>669</v>
      </c>
      <c r="R201" s="216"/>
      <c r="S201" s="6"/>
      <c r="T201" s="6"/>
    </row>
    <row r="202" spans="1:20" s="17" customFormat="1" ht="22.5" hidden="1" customHeight="1" x14ac:dyDescent="0.25">
      <c r="A202" s="249"/>
      <c r="B202" s="226"/>
      <c r="C202" s="214"/>
      <c r="D202" s="214"/>
      <c r="E202" s="214"/>
      <c r="F202" s="222"/>
      <c r="G202" s="214"/>
      <c r="H202" s="206"/>
      <c r="I202" s="111"/>
      <c r="J202" s="112"/>
      <c r="K202" s="18"/>
      <c r="L202" s="51" t="s">
        <v>283</v>
      </c>
      <c r="M202" s="189" t="s">
        <v>1499</v>
      </c>
      <c r="N202" s="190">
        <v>1232401976</v>
      </c>
      <c r="O202" s="189" t="s">
        <v>1500</v>
      </c>
      <c r="P202" s="189">
        <v>3184558690</v>
      </c>
      <c r="Q202" s="131" t="s">
        <v>1501</v>
      </c>
      <c r="R202" s="216"/>
      <c r="S202" s="6" t="s">
        <v>1288</v>
      </c>
      <c r="T202" s="6" t="s">
        <v>1571</v>
      </c>
    </row>
    <row r="203" spans="1:20" s="17" customFormat="1" ht="22.5" hidden="1" customHeight="1" x14ac:dyDescent="0.25">
      <c r="A203" s="250"/>
      <c r="B203" s="245"/>
      <c r="C203" s="232"/>
      <c r="D203" s="232"/>
      <c r="E203" s="232"/>
      <c r="F203" s="233"/>
      <c r="G203" s="232"/>
      <c r="H203" s="239"/>
      <c r="I203" s="113"/>
      <c r="J203" s="114"/>
      <c r="K203" s="18"/>
      <c r="L203" s="51" t="s">
        <v>283</v>
      </c>
      <c r="M203" s="6" t="s">
        <v>673</v>
      </c>
      <c r="N203" s="7">
        <v>1148956256</v>
      </c>
      <c r="O203" s="6" t="s">
        <v>674</v>
      </c>
      <c r="P203" s="6" t="s">
        <v>675</v>
      </c>
      <c r="Q203" s="149" t="s">
        <v>676</v>
      </c>
      <c r="R203" s="251"/>
      <c r="S203" s="6"/>
      <c r="T203" s="6"/>
    </row>
    <row r="204" spans="1:20" s="17" customFormat="1" ht="28.5" hidden="1" customHeight="1" x14ac:dyDescent="0.25">
      <c r="A204" s="223">
        <v>900378212</v>
      </c>
      <c r="B204" s="225" t="s">
        <v>1153</v>
      </c>
      <c r="C204" s="205" t="s">
        <v>11</v>
      </c>
      <c r="D204" s="205" t="s">
        <v>639</v>
      </c>
      <c r="E204" s="205" t="s">
        <v>46</v>
      </c>
      <c r="F204" s="221">
        <v>2052</v>
      </c>
      <c r="G204" s="205" t="s">
        <v>9</v>
      </c>
      <c r="H204" s="205" t="s">
        <v>950</v>
      </c>
      <c r="I204" s="103" t="s">
        <v>1115</v>
      </c>
      <c r="J204" s="103" t="s">
        <v>1219</v>
      </c>
      <c r="K204" s="86" t="s">
        <v>202</v>
      </c>
      <c r="L204" s="19" t="s">
        <v>186</v>
      </c>
      <c r="M204" s="6" t="s">
        <v>504</v>
      </c>
      <c r="N204" s="6">
        <v>55248830</v>
      </c>
      <c r="O204" s="6" t="s">
        <v>505</v>
      </c>
      <c r="P204" s="6" t="s">
        <v>506</v>
      </c>
      <c r="Q204" s="72" t="s">
        <v>507</v>
      </c>
      <c r="R204" s="215" t="s">
        <v>1388</v>
      </c>
      <c r="S204" s="6"/>
      <c r="T204" s="6"/>
    </row>
    <row r="205" spans="1:20" s="17" customFormat="1" ht="28.5" hidden="1" customHeight="1" x14ac:dyDescent="0.25">
      <c r="A205" s="224"/>
      <c r="B205" s="226"/>
      <c r="C205" s="214"/>
      <c r="D205" s="214"/>
      <c r="E205" s="214"/>
      <c r="F205" s="222"/>
      <c r="G205" s="214"/>
      <c r="H205" s="206"/>
      <c r="I205" s="109"/>
      <c r="J205" s="110"/>
      <c r="K205" s="18"/>
      <c r="L205" s="19" t="s">
        <v>186</v>
      </c>
      <c r="M205" s="4" t="s">
        <v>508</v>
      </c>
      <c r="N205" s="4">
        <v>1143869669</v>
      </c>
      <c r="O205" s="4" t="s">
        <v>509</v>
      </c>
      <c r="P205" s="26">
        <v>3045227390</v>
      </c>
      <c r="Q205" s="72" t="s">
        <v>510</v>
      </c>
      <c r="R205" s="216"/>
      <c r="S205" s="6"/>
      <c r="T205" s="6"/>
    </row>
    <row r="206" spans="1:20" s="17" customFormat="1" ht="28.5" hidden="1" customHeight="1" x14ac:dyDescent="0.25">
      <c r="A206" s="224"/>
      <c r="B206" s="226"/>
      <c r="C206" s="214"/>
      <c r="D206" s="214"/>
      <c r="E206" s="214"/>
      <c r="F206" s="222"/>
      <c r="G206" s="214"/>
      <c r="H206" s="206"/>
      <c r="I206" s="111"/>
      <c r="J206" s="112"/>
      <c r="K206" s="18"/>
      <c r="L206" s="19" t="s">
        <v>186</v>
      </c>
      <c r="M206" s="6" t="s">
        <v>511</v>
      </c>
      <c r="N206" s="6">
        <v>31483108</v>
      </c>
      <c r="O206" s="6" t="s">
        <v>512</v>
      </c>
      <c r="P206" s="6">
        <v>3016172204</v>
      </c>
      <c r="Q206" s="72" t="s">
        <v>513</v>
      </c>
      <c r="R206" s="216"/>
      <c r="S206" s="6"/>
      <c r="T206" s="6"/>
    </row>
    <row r="207" spans="1:20" s="17" customFormat="1" ht="28.5" hidden="1" customHeight="1" x14ac:dyDescent="0.25">
      <c r="A207" s="224"/>
      <c r="B207" s="226"/>
      <c r="C207" s="214"/>
      <c r="D207" s="214"/>
      <c r="E207" s="214"/>
      <c r="F207" s="222"/>
      <c r="G207" s="214"/>
      <c r="H207" s="206"/>
      <c r="I207" s="111"/>
      <c r="J207" s="112"/>
      <c r="K207" s="18"/>
      <c r="L207" s="19" t="s">
        <v>186</v>
      </c>
      <c r="M207" s="6" t="s">
        <v>951</v>
      </c>
      <c r="N207" s="6">
        <v>31322644</v>
      </c>
      <c r="O207" s="6" t="s">
        <v>953</v>
      </c>
      <c r="P207" s="6">
        <v>3165186763</v>
      </c>
      <c r="Q207" s="72" t="s">
        <v>952</v>
      </c>
      <c r="R207" s="216"/>
      <c r="S207" s="6"/>
      <c r="T207" s="6"/>
    </row>
    <row r="208" spans="1:20" s="17" customFormat="1" ht="28.5" hidden="1" customHeight="1" x14ac:dyDescent="0.25">
      <c r="A208" s="224"/>
      <c r="B208" s="226"/>
      <c r="C208" s="214"/>
      <c r="D208" s="214"/>
      <c r="E208" s="214"/>
      <c r="F208" s="222"/>
      <c r="G208" s="214"/>
      <c r="H208" s="206"/>
      <c r="I208" s="111"/>
      <c r="J208" s="112"/>
      <c r="K208" s="18"/>
      <c r="L208" s="19" t="s">
        <v>186</v>
      </c>
      <c r="M208" s="6" t="s">
        <v>514</v>
      </c>
      <c r="N208" s="6">
        <v>1061791504</v>
      </c>
      <c r="O208" s="6" t="s">
        <v>246</v>
      </c>
      <c r="P208" s="6">
        <v>3212546041</v>
      </c>
      <c r="Q208" s="72" t="s">
        <v>515</v>
      </c>
      <c r="R208" s="216"/>
      <c r="S208" s="6"/>
      <c r="T208" s="6"/>
    </row>
    <row r="209" spans="1:21" s="17" customFormat="1" ht="28.5" hidden="1" customHeight="1" x14ac:dyDescent="0.25">
      <c r="A209" s="244"/>
      <c r="B209" s="245"/>
      <c r="C209" s="232"/>
      <c r="D209" s="232"/>
      <c r="E209" s="232"/>
      <c r="F209" s="233"/>
      <c r="G209" s="232"/>
      <c r="H209" s="239"/>
      <c r="I209" s="113"/>
      <c r="J209" s="114"/>
      <c r="K209" s="18"/>
      <c r="L209" s="19" t="s">
        <v>186</v>
      </c>
      <c r="M209" s="4" t="s">
        <v>1384</v>
      </c>
      <c r="N209" s="4">
        <v>1144131212</v>
      </c>
      <c r="O209" s="4" t="s">
        <v>516</v>
      </c>
      <c r="P209" s="4">
        <v>3155042988</v>
      </c>
      <c r="Q209" s="72" t="s">
        <v>1385</v>
      </c>
      <c r="R209" s="251"/>
      <c r="S209" s="6"/>
      <c r="T209" s="6"/>
    </row>
    <row r="210" spans="1:21" s="17" customFormat="1" ht="38.25" hidden="1" customHeight="1" x14ac:dyDescent="0.25">
      <c r="A210" s="217">
        <v>860006797</v>
      </c>
      <c r="B210" s="295" t="s">
        <v>125</v>
      </c>
      <c r="C210" s="205" t="s">
        <v>11</v>
      </c>
      <c r="D210" s="205" t="s">
        <v>640</v>
      </c>
      <c r="E210" s="205" t="s">
        <v>46</v>
      </c>
      <c r="F210" s="221">
        <v>1385</v>
      </c>
      <c r="G210" s="205" t="s">
        <v>9</v>
      </c>
      <c r="H210" s="205" t="s">
        <v>1035</v>
      </c>
      <c r="I210" s="104" t="s">
        <v>1036</v>
      </c>
      <c r="J210" s="104" t="s">
        <v>1214</v>
      </c>
      <c r="K210" s="86" t="s">
        <v>202</v>
      </c>
      <c r="L210" s="19" t="s">
        <v>186</v>
      </c>
      <c r="M210" s="6" t="s">
        <v>517</v>
      </c>
      <c r="N210" s="6">
        <v>29118322</v>
      </c>
      <c r="O210" s="6" t="s">
        <v>518</v>
      </c>
      <c r="P210" s="6">
        <v>3153165649</v>
      </c>
      <c r="Q210" s="65" t="s">
        <v>126</v>
      </c>
      <c r="R210" s="330"/>
      <c r="S210" s="6"/>
      <c r="T210" s="6"/>
      <c r="U210" s="279"/>
    </row>
    <row r="211" spans="1:21" s="17" customFormat="1" ht="38.25" hidden="1" customHeight="1" x14ac:dyDescent="0.25">
      <c r="A211" s="242"/>
      <c r="B211" s="296"/>
      <c r="C211" s="232"/>
      <c r="D211" s="232"/>
      <c r="E211" s="232"/>
      <c r="F211" s="233"/>
      <c r="G211" s="232"/>
      <c r="H211" s="232"/>
      <c r="I211" s="14" t="s">
        <v>1123</v>
      </c>
      <c r="J211" s="14" t="s">
        <v>1123</v>
      </c>
      <c r="K211" s="18"/>
      <c r="L211" s="19" t="s">
        <v>186</v>
      </c>
      <c r="M211" s="6" t="s">
        <v>519</v>
      </c>
      <c r="N211" s="6">
        <v>1144151873</v>
      </c>
      <c r="O211" s="6" t="s">
        <v>520</v>
      </c>
      <c r="P211" s="6">
        <v>3207746711</v>
      </c>
      <c r="Q211" s="65" t="s">
        <v>521</v>
      </c>
      <c r="R211" s="331"/>
      <c r="S211" s="6"/>
      <c r="T211" s="6"/>
      <c r="U211" s="279"/>
    </row>
    <row r="212" spans="1:21" s="17" customFormat="1" ht="60" hidden="1" x14ac:dyDescent="0.25">
      <c r="A212" s="223">
        <v>890312749</v>
      </c>
      <c r="B212" s="225" t="s">
        <v>143</v>
      </c>
      <c r="C212" s="205" t="s">
        <v>11</v>
      </c>
      <c r="D212" s="205" t="s">
        <v>452</v>
      </c>
      <c r="E212" s="205" t="s">
        <v>120</v>
      </c>
      <c r="F212" s="221">
        <v>9608</v>
      </c>
      <c r="G212" s="205" t="s">
        <v>9</v>
      </c>
      <c r="H212" s="205" t="s">
        <v>439</v>
      </c>
      <c r="I212" s="79" t="s">
        <v>1086</v>
      </c>
      <c r="J212" s="79" t="s">
        <v>1377</v>
      </c>
      <c r="K212" s="18" t="s">
        <v>187</v>
      </c>
      <c r="L212" s="19" t="s">
        <v>186</v>
      </c>
      <c r="M212" s="4" t="s">
        <v>453</v>
      </c>
      <c r="N212" s="33">
        <v>66785279</v>
      </c>
      <c r="O212" s="4" t="s">
        <v>454</v>
      </c>
      <c r="P212" s="4">
        <v>3172178341</v>
      </c>
      <c r="Q212" s="72" t="s">
        <v>455</v>
      </c>
      <c r="R212" s="237" t="s">
        <v>1175</v>
      </c>
      <c r="S212" s="6"/>
      <c r="T212" s="6"/>
    </row>
    <row r="213" spans="1:21" s="17" customFormat="1" ht="45" hidden="1" x14ac:dyDescent="0.25">
      <c r="A213" s="224"/>
      <c r="B213" s="226"/>
      <c r="C213" s="214"/>
      <c r="D213" s="214"/>
      <c r="E213" s="214"/>
      <c r="F213" s="222"/>
      <c r="G213" s="214"/>
      <c r="H213" s="206"/>
      <c r="I213" s="14" t="s">
        <v>1123</v>
      </c>
      <c r="J213" s="14" t="s">
        <v>1123</v>
      </c>
      <c r="K213" s="18"/>
      <c r="L213" s="19" t="s">
        <v>186</v>
      </c>
      <c r="M213" s="4" t="s">
        <v>456</v>
      </c>
      <c r="N213" s="4">
        <v>72008294</v>
      </c>
      <c r="O213" s="4" t="s">
        <v>457</v>
      </c>
      <c r="P213" s="4">
        <v>3104235877</v>
      </c>
      <c r="Q213" s="77" t="s">
        <v>458</v>
      </c>
      <c r="R213" s="240"/>
      <c r="S213" s="6"/>
      <c r="T213" s="6"/>
    </row>
    <row r="214" spans="1:21" s="17" customFormat="1" ht="45" hidden="1" x14ac:dyDescent="0.25">
      <c r="A214" s="244"/>
      <c r="B214" s="245"/>
      <c r="C214" s="232"/>
      <c r="D214" s="232"/>
      <c r="E214" s="232"/>
      <c r="F214" s="233"/>
      <c r="G214" s="232"/>
      <c r="H214" s="239"/>
      <c r="I214" s="14" t="s">
        <v>1123</v>
      </c>
      <c r="J214" s="14" t="s">
        <v>1123</v>
      </c>
      <c r="K214" s="18"/>
      <c r="L214" s="19" t="s">
        <v>186</v>
      </c>
      <c r="M214" s="6" t="s">
        <v>459</v>
      </c>
      <c r="N214" s="6">
        <v>1077858523</v>
      </c>
      <c r="O214" s="6" t="s">
        <v>367</v>
      </c>
      <c r="P214" s="6">
        <v>3160182595</v>
      </c>
      <c r="Q214" s="72" t="s">
        <v>460</v>
      </c>
      <c r="R214" s="241"/>
      <c r="S214" s="7"/>
      <c r="T214" s="6"/>
    </row>
    <row r="215" spans="1:21" s="17" customFormat="1" ht="27" hidden="1" customHeight="1" x14ac:dyDescent="0.25">
      <c r="A215" s="217">
        <v>860046201</v>
      </c>
      <c r="B215" s="219" t="s">
        <v>119</v>
      </c>
      <c r="C215" s="205" t="s">
        <v>11</v>
      </c>
      <c r="D215" s="205" t="s">
        <v>894</v>
      </c>
      <c r="E215" s="205" t="s">
        <v>120</v>
      </c>
      <c r="F215" s="221">
        <v>10324</v>
      </c>
      <c r="G215" s="205" t="s">
        <v>9</v>
      </c>
      <c r="H215" s="205" t="s">
        <v>437</v>
      </c>
      <c r="I215" s="103" t="s">
        <v>438</v>
      </c>
      <c r="J215" s="103" t="s">
        <v>280</v>
      </c>
      <c r="K215" s="18" t="s">
        <v>187</v>
      </c>
      <c r="L215" s="51" t="s">
        <v>283</v>
      </c>
      <c r="M215" s="6" t="s">
        <v>703</v>
      </c>
      <c r="N215" s="6">
        <v>1072431750</v>
      </c>
      <c r="O215" s="6" t="s">
        <v>704</v>
      </c>
      <c r="P215" s="6">
        <v>3112539666</v>
      </c>
      <c r="Q215" s="72" t="s">
        <v>705</v>
      </c>
      <c r="R215" s="312" t="s">
        <v>1361</v>
      </c>
      <c r="S215" s="7"/>
      <c r="T215" s="6"/>
    </row>
    <row r="216" spans="1:21" s="17" customFormat="1" ht="27" hidden="1" customHeight="1" x14ac:dyDescent="0.25">
      <c r="A216" s="218"/>
      <c r="B216" s="220"/>
      <c r="C216" s="214"/>
      <c r="D216" s="214"/>
      <c r="E216" s="214"/>
      <c r="F216" s="222"/>
      <c r="G216" s="214"/>
      <c r="H216" s="206"/>
      <c r="I216" s="109"/>
      <c r="J216" s="110"/>
      <c r="K216" s="18"/>
      <c r="L216" s="51" t="s">
        <v>283</v>
      </c>
      <c r="M216" s="6" t="s">
        <v>900</v>
      </c>
      <c r="N216" s="6">
        <v>31569393</v>
      </c>
      <c r="O216" s="6" t="s">
        <v>714</v>
      </c>
      <c r="P216" s="6">
        <v>3153241463</v>
      </c>
      <c r="Q216" s="72" t="s">
        <v>901</v>
      </c>
      <c r="R216" s="328"/>
      <c r="S216" s="7"/>
      <c r="T216" s="6"/>
    </row>
    <row r="217" spans="1:21" s="17" customFormat="1" ht="27" hidden="1" customHeight="1" x14ac:dyDescent="0.25">
      <c r="A217" s="218"/>
      <c r="B217" s="220"/>
      <c r="C217" s="214"/>
      <c r="D217" s="214"/>
      <c r="E217" s="214"/>
      <c r="F217" s="222"/>
      <c r="G217" s="214"/>
      <c r="H217" s="206"/>
      <c r="I217" s="111"/>
      <c r="J217" s="112"/>
      <c r="K217" s="18"/>
      <c r="L217" s="51" t="s">
        <v>283</v>
      </c>
      <c r="M217" s="6" t="s">
        <v>903</v>
      </c>
      <c r="N217" s="29"/>
      <c r="O217" s="6" t="s">
        <v>902</v>
      </c>
      <c r="P217" s="29"/>
      <c r="Q217" s="72" t="s">
        <v>904</v>
      </c>
      <c r="R217" s="328"/>
      <c r="S217" s="6"/>
      <c r="T217" s="6"/>
    </row>
    <row r="218" spans="1:21" s="17" customFormat="1" ht="27" hidden="1" customHeight="1" x14ac:dyDescent="0.25">
      <c r="A218" s="218"/>
      <c r="B218" s="220"/>
      <c r="C218" s="214"/>
      <c r="D218" s="214"/>
      <c r="E218" s="214"/>
      <c r="F218" s="222"/>
      <c r="G218" s="214"/>
      <c r="H218" s="206"/>
      <c r="I218" s="111"/>
      <c r="J218" s="112"/>
      <c r="K218" s="18"/>
      <c r="L218" s="51" t="s">
        <v>283</v>
      </c>
      <c r="M218" s="6" t="s">
        <v>998</v>
      </c>
      <c r="N218" s="6">
        <v>34609823</v>
      </c>
      <c r="O218" s="6" t="s">
        <v>999</v>
      </c>
      <c r="P218" s="6">
        <v>3188694433</v>
      </c>
      <c r="Q218" s="72" t="s">
        <v>1000</v>
      </c>
      <c r="R218" s="328"/>
      <c r="S218" s="7"/>
      <c r="T218" s="6"/>
    </row>
    <row r="219" spans="1:21" s="17" customFormat="1" ht="27" hidden="1" customHeight="1" x14ac:dyDescent="0.25">
      <c r="A219" s="218"/>
      <c r="B219" s="220"/>
      <c r="C219" s="214"/>
      <c r="D219" s="214"/>
      <c r="E219" s="214"/>
      <c r="F219" s="222"/>
      <c r="G219" s="214"/>
      <c r="H219" s="206"/>
      <c r="I219" s="111"/>
      <c r="J219" s="112"/>
      <c r="K219" s="18"/>
      <c r="L219" s="51" t="s">
        <v>283</v>
      </c>
      <c r="M219" s="6" t="s">
        <v>1038</v>
      </c>
      <c r="N219" s="29"/>
      <c r="O219" s="6" t="s">
        <v>1039</v>
      </c>
      <c r="P219" s="6">
        <v>3118439552</v>
      </c>
      <c r="Q219" s="72" t="s">
        <v>1037</v>
      </c>
      <c r="R219" s="328"/>
      <c r="S219" s="7"/>
      <c r="T219" s="6"/>
    </row>
    <row r="220" spans="1:21" s="17" customFormat="1" ht="27" hidden="1" customHeight="1" x14ac:dyDescent="0.25">
      <c r="A220" s="242"/>
      <c r="B220" s="243"/>
      <c r="C220" s="232"/>
      <c r="D220" s="232"/>
      <c r="E220" s="232"/>
      <c r="F220" s="233"/>
      <c r="G220" s="232"/>
      <c r="H220" s="239"/>
      <c r="I220" s="113"/>
      <c r="J220" s="114"/>
      <c r="K220" s="18"/>
      <c r="L220" s="51" t="s">
        <v>283</v>
      </c>
      <c r="M220" s="20" t="s">
        <v>706</v>
      </c>
      <c r="N220" s="20">
        <v>1130659869</v>
      </c>
      <c r="O220" s="6" t="s">
        <v>707</v>
      </c>
      <c r="P220" s="20" t="s">
        <v>708</v>
      </c>
      <c r="Q220" s="72" t="s">
        <v>709</v>
      </c>
      <c r="R220" s="329"/>
      <c r="S220" s="6"/>
      <c r="T220" s="6"/>
    </row>
    <row r="221" spans="1:21" s="17" customFormat="1" ht="36" hidden="1" customHeight="1" x14ac:dyDescent="0.25">
      <c r="A221" s="223">
        <v>805025631</v>
      </c>
      <c r="B221" s="225" t="s">
        <v>109</v>
      </c>
      <c r="C221" s="205" t="s">
        <v>11</v>
      </c>
      <c r="D221" s="205" t="s">
        <v>479</v>
      </c>
      <c r="E221" s="205" t="s">
        <v>110</v>
      </c>
      <c r="F221" s="221">
        <v>478</v>
      </c>
      <c r="G221" s="205" t="s">
        <v>9</v>
      </c>
      <c r="H221" s="205" t="s">
        <v>436</v>
      </c>
      <c r="I221" s="103" t="s">
        <v>426</v>
      </c>
      <c r="J221" s="103" t="s">
        <v>426</v>
      </c>
      <c r="K221" s="18" t="s">
        <v>187</v>
      </c>
      <c r="L221" s="19" t="s">
        <v>186</v>
      </c>
      <c r="M221" s="4" t="s">
        <v>1101</v>
      </c>
      <c r="N221" s="4">
        <v>1030603798</v>
      </c>
      <c r="O221" s="4" t="s">
        <v>1102</v>
      </c>
      <c r="P221" s="4">
        <v>3114770474</v>
      </c>
      <c r="Q221" s="72" t="s">
        <v>1103</v>
      </c>
      <c r="R221" s="237" t="s">
        <v>1161</v>
      </c>
      <c r="S221" s="6"/>
      <c r="T221" s="6"/>
    </row>
    <row r="222" spans="1:21" s="17" customFormat="1" ht="36" hidden="1" customHeight="1" x14ac:dyDescent="0.25">
      <c r="A222" s="224"/>
      <c r="B222" s="226"/>
      <c r="C222" s="214"/>
      <c r="D222" s="214"/>
      <c r="E222" s="214"/>
      <c r="F222" s="222"/>
      <c r="G222" s="214"/>
      <c r="H222" s="206"/>
      <c r="I222" s="14" t="s">
        <v>1123</v>
      </c>
      <c r="J222" s="14" t="s">
        <v>1123</v>
      </c>
      <c r="K222" s="18"/>
      <c r="L222" s="19" t="s">
        <v>186</v>
      </c>
      <c r="M222" s="6" t="s">
        <v>480</v>
      </c>
      <c r="N222" s="6">
        <v>1113636753</v>
      </c>
      <c r="O222" s="6" t="s">
        <v>481</v>
      </c>
      <c r="P222" s="6" t="s">
        <v>482</v>
      </c>
      <c r="Q222" s="72" t="s">
        <v>111</v>
      </c>
      <c r="R222" s="238"/>
      <c r="S222" s="6"/>
      <c r="T222" s="6"/>
    </row>
    <row r="223" spans="1:21" s="17" customFormat="1" ht="36" hidden="1" customHeight="1" x14ac:dyDescent="0.25">
      <c r="A223" s="224"/>
      <c r="B223" s="226"/>
      <c r="C223" s="214"/>
      <c r="D223" s="214"/>
      <c r="E223" s="214"/>
      <c r="F223" s="222"/>
      <c r="G223" s="214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1253</v>
      </c>
      <c r="N223" s="6">
        <v>16377255</v>
      </c>
      <c r="O223" s="6" t="s">
        <v>1254</v>
      </c>
      <c r="P223" s="6">
        <v>3122425724</v>
      </c>
      <c r="Q223" s="72" t="s">
        <v>1255</v>
      </c>
      <c r="R223" s="238"/>
      <c r="S223" s="6"/>
      <c r="T223" s="6"/>
    </row>
    <row r="224" spans="1:21" s="17" customFormat="1" ht="36" hidden="1" customHeight="1" x14ac:dyDescent="0.25">
      <c r="A224" s="224"/>
      <c r="B224" s="226"/>
      <c r="C224" s="214"/>
      <c r="D224" s="214"/>
      <c r="E224" s="214"/>
      <c r="F224" s="222"/>
      <c r="G224" s="214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1158</v>
      </c>
      <c r="N224" s="6">
        <v>1144107753</v>
      </c>
      <c r="O224" s="6" t="s">
        <v>1159</v>
      </c>
      <c r="P224" s="6">
        <v>3114770474</v>
      </c>
      <c r="Q224" s="72" t="s">
        <v>1160</v>
      </c>
      <c r="R224" s="238"/>
      <c r="S224" s="6"/>
      <c r="T224" s="6"/>
    </row>
    <row r="225" spans="1:20" s="17" customFormat="1" ht="36" hidden="1" customHeight="1" x14ac:dyDescent="0.25">
      <c r="A225" s="244"/>
      <c r="B225" s="245"/>
      <c r="C225" s="232"/>
      <c r="D225" s="232"/>
      <c r="E225" s="232"/>
      <c r="F225" s="233"/>
      <c r="G225" s="232"/>
      <c r="H225" s="239"/>
      <c r="I225" s="14" t="s">
        <v>1123</v>
      </c>
      <c r="J225" s="14" t="s">
        <v>1123</v>
      </c>
      <c r="K225" s="18"/>
      <c r="L225" s="19" t="s">
        <v>186</v>
      </c>
      <c r="M225" s="6" t="s">
        <v>483</v>
      </c>
      <c r="N225" s="6">
        <v>38563274</v>
      </c>
      <c r="O225" s="6" t="s">
        <v>484</v>
      </c>
      <c r="P225" s="6" t="s">
        <v>485</v>
      </c>
      <c r="Q225" s="72" t="s">
        <v>486</v>
      </c>
      <c r="R225" s="252"/>
      <c r="S225" s="6"/>
      <c r="T225" s="6"/>
    </row>
    <row r="226" spans="1:20" s="17" customFormat="1" ht="28.5" hidden="1" customHeight="1" x14ac:dyDescent="0.25">
      <c r="A226" s="223">
        <v>805003626</v>
      </c>
      <c r="B226" s="225" t="s">
        <v>148</v>
      </c>
      <c r="C226" s="205" t="s">
        <v>7</v>
      </c>
      <c r="D226" s="205" t="s">
        <v>538</v>
      </c>
      <c r="E226" s="205" t="s">
        <v>149</v>
      </c>
      <c r="F226" s="221">
        <v>3111</v>
      </c>
      <c r="G226" s="205" t="s">
        <v>9</v>
      </c>
      <c r="H226" s="205" t="s">
        <v>435</v>
      </c>
      <c r="I226" s="103" t="s">
        <v>1107</v>
      </c>
      <c r="J226" s="103" t="s">
        <v>1378</v>
      </c>
      <c r="K226" s="18" t="s">
        <v>187</v>
      </c>
      <c r="L226" s="19" t="s">
        <v>186</v>
      </c>
      <c r="M226" s="6" t="s">
        <v>532</v>
      </c>
      <c r="N226" s="7">
        <v>59856418</v>
      </c>
      <c r="O226" s="6" t="s">
        <v>533</v>
      </c>
      <c r="P226" s="6">
        <v>3217496359</v>
      </c>
      <c r="Q226" s="99" t="s">
        <v>534</v>
      </c>
      <c r="R226" s="215" t="s">
        <v>1233</v>
      </c>
      <c r="S226" s="6"/>
      <c r="T226" s="6"/>
    </row>
    <row r="227" spans="1:20" s="17" customFormat="1" ht="28.5" hidden="1" customHeight="1" x14ac:dyDescent="0.25">
      <c r="A227" s="271"/>
      <c r="B227" s="273"/>
      <c r="C227" s="214"/>
      <c r="D227" s="214"/>
      <c r="E227" s="214"/>
      <c r="F227" s="222"/>
      <c r="G227" s="214"/>
      <c r="H227" s="206"/>
      <c r="I227" s="14" t="s">
        <v>1123</v>
      </c>
      <c r="J227" s="14" t="s">
        <v>1123</v>
      </c>
      <c r="K227" s="18"/>
      <c r="L227" s="19" t="s">
        <v>186</v>
      </c>
      <c r="M227" s="39" t="s">
        <v>535</v>
      </c>
      <c r="N227" s="5">
        <v>1130627959</v>
      </c>
      <c r="O227" s="4" t="s">
        <v>536</v>
      </c>
      <c r="P227" s="4">
        <v>3173046023</v>
      </c>
      <c r="Q227" s="72" t="s">
        <v>150</v>
      </c>
      <c r="R227" s="216"/>
      <c r="S227" s="6"/>
      <c r="T227" s="6"/>
    </row>
    <row r="228" spans="1:20" s="17" customFormat="1" ht="28.5" hidden="1" customHeight="1" x14ac:dyDescent="0.25">
      <c r="A228" s="271"/>
      <c r="B228" s="273"/>
      <c r="C228" s="214"/>
      <c r="D228" s="214"/>
      <c r="E228" s="214"/>
      <c r="F228" s="222"/>
      <c r="G228" s="214"/>
      <c r="H228" s="206"/>
      <c r="I228" s="14" t="s">
        <v>1123</v>
      </c>
      <c r="J228" s="14" t="s">
        <v>1123</v>
      </c>
      <c r="K228" s="18"/>
      <c r="L228" s="19" t="s">
        <v>186</v>
      </c>
      <c r="M228" s="6" t="s">
        <v>981</v>
      </c>
      <c r="N228" s="7">
        <v>1193211748</v>
      </c>
      <c r="O228" s="6" t="s">
        <v>501</v>
      </c>
      <c r="P228" s="6">
        <v>3182559026</v>
      </c>
      <c r="Q228" s="72" t="s">
        <v>982</v>
      </c>
      <c r="R228" s="216"/>
      <c r="S228" s="6"/>
      <c r="T228" s="6"/>
    </row>
    <row r="229" spans="1:20" s="17" customFormat="1" ht="28.5" hidden="1" customHeight="1" x14ac:dyDescent="0.25">
      <c r="A229" s="271"/>
      <c r="B229" s="273"/>
      <c r="C229" s="214"/>
      <c r="D229" s="214"/>
      <c r="E229" s="214"/>
      <c r="F229" s="222"/>
      <c r="G229" s="214"/>
      <c r="H229" s="206"/>
      <c r="I229" s="14" t="s">
        <v>1123</v>
      </c>
      <c r="J229" s="14" t="s">
        <v>1123</v>
      </c>
      <c r="K229" s="18"/>
      <c r="L229" s="19" t="s">
        <v>186</v>
      </c>
      <c r="M229" s="6" t="s">
        <v>1065</v>
      </c>
      <c r="N229" s="7">
        <v>1144184275</v>
      </c>
      <c r="O229" s="6" t="s">
        <v>1010</v>
      </c>
      <c r="P229" s="6">
        <v>3005110389</v>
      </c>
      <c r="Q229" s="72" t="s">
        <v>1232</v>
      </c>
      <c r="R229" s="216"/>
      <c r="S229" s="6"/>
      <c r="T229" s="6"/>
    </row>
    <row r="230" spans="1:20" s="17" customFormat="1" ht="28.5" hidden="1" customHeight="1" x14ac:dyDescent="0.25">
      <c r="A230" s="271"/>
      <c r="B230" s="273"/>
      <c r="C230" s="214"/>
      <c r="D230" s="214"/>
      <c r="E230" s="214"/>
      <c r="F230" s="222"/>
      <c r="G230" s="214"/>
      <c r="H230" s="206"/>
      <c r="I230" s="14" t="s">
        <v>1123</v>
      </c>
      <c r="J230" s="14" t="s">
        <v>1123</v>
      </c>
      <c r="K230" s="18"/>
      <c r="L230" s="19" t="s">
        <v>186</v>
      </c>
      <c r="M230" s="4" t="s">
        <v>1155</v>
      </c>
      <c r="N230" s="5">
        <v>1130642768</v>
      </c>
      <c r="O230" s="4" t="s">
        <v>1231</v>
      </c>
      <c r="P230" s="4">
        <v>3172244713</v>
      </c>
      <c r="Q230" s="77" t="s">
        <v>1154</v>
      </c>
      <c r="R230" s="216"/>
      <c r="S230" s="6"/>
      <c r="T230" s="6"/>
    </row>
    <row r="231" spans="1:20" s="17" customFormat="1" ht="28.5" hidden="1" customHeight="1" x14ac:dyDescent="0.25">
      <c r="A231" s="272"/>
      <c r="B231" s="274"/>
      <c r="C231" s="232"/>
      <c r="D231" s="232"/>
      <c r="E231" s="232"/>
      <c r="F231" s="233"/>
      <c r="G231" s="232"/>
      <c r="H231" s="239"/>
      <c r="I231" s="14" t="s">
        <v>1123</v>
      </c>
      <c r="J231" s="14" t="s">
        <v>1123</v>
      </c>
      <c r="K231" s="18"/>
      <c r="L231" s="19" t="s">
        <v>186</v>
      </c>
      <c r="M231" s="6" t="s">
        <v>1229</v>
      </c>
      <c r="N231" s="7">
        <v>1006015876</v>
      </c>
      <c r="O231" s="6" t="s">
        <v>1230</v>
      </c>
      <c r="P231" s="6">
        <v>3005477878</v>
      </c>
      <c r="Q231" s="72" t="s">
        <v>1052</v>
      </c>
      <c r="R231" s="251"/>
      <c r="S231" s="6"/>
      <c r="T231" s="6"/>
    </row>
    <row r="232" spans="1:20" s="17" customFormat="1" ht="27" hidden="1" customHeight="1" x14ac:dyDescent="0.25">
      <c r="A232" s="262">
        <v>900091175</v>
      </c>
      <c r="B232" s="265" t="s">
        <v>127</v>
      </c>
      <c r="C232" s="259" t="s">
        <v>11</v>
      </c>
      <c r="D232" s="205" t="s">
        <v>862</v>
      </c>
      <c r="E232" s="205" t="s">
        <v>128</v>
      </c>
      <c r="F232" s="268">
        <v>668</v>
      </c>
      <c r="G232" s="259" t="s">
        <v>9</v>
      </c>
      <c r="H232" s="205" t="s">
        <v>434</v>
      </c>
      <c r="I232" s="89" t="s">
        <v>201</v>
      </c>
      <c r="J232" s="89" t="s">
        <v>1086</v>
      </c>
      <c r="K232" s="14" t="s">
        <v>187</v>
      </c>
      <c r="L232" s="19" t="s">
        <v>186</v>
      </c>
      <c r="M232" s="6" t="s">
        <v>543</v>
      </c>
      <c r="N232" s="7">
        <v>1107088042</v>
      </c>
      <c r="O232" s="6" t="s">
        <v>544</v>
      </c>
      <c r="P232" s="6">
        <v>3108936989</v>
      </c>
      <c r="Q232" s="73" t="s">
        <v>545</v>
      </c>
      <c r="R232" s="237" t="s">
        <v>1260</v>
      </c>
      <c r="S232" s="6"/>
      <c r="T232" s="6"/>
    </row>
    <row r="233" spans="1:20" s="17" customFormat="1" ht="27" hidden="1" customHeight="1" x14ac:dyDescent="0.25">
      <c r="A233" s="263"/>
      <c r="B233" s="266"/>
      <c r="C233" s="260"/>
      <c r="D233" s="214"/>
      <c r="E233" s="214"/>
      <c r="F233" s="269"/>
      <c r="G233" s="260"/>
      <c r="H233" s="206"/>
      <c r="I233" s="14" t="s">
        <v>1123</v>
      </c>
      <c r="J233" s="14" t="s">
        <v>1123</v>
      </c>
      <c r="K233" s="14"/>
      <c r="L233" s="19" t="s">
        <v>186</v>
      </c>
      <c r="M233" s="4" t="s">
        <v>867</v>
      </c>
      <c r="N233" s="5">
        <v>1193100237</v>
      </c>
      <c r="O233" s="4" t="s">
        <v>544</v>
      </c>
      <c r="P233" s="4">
        <v>3147942411</v>
      </c>
      <c r="Q233" s="72" t="s">
        <v>547</v>
      </c>
      <c r="R233" s="240"/>
      <c r="S233" s="6"/>
      <c r="T233" s="6"/>
    </row>
    <row r="234" spans="1:20" s="17" customFormat="1" ht="27" hidden="1" customHeight="1" x14ac:dyDescent="0.25">
      <c r="A234" s="263"/>
      <c r="B234" s="266"/>
      <c r="C234" s="260"/>
      <c r="D234" s="214"/>
      <c r="E234" s="214"/>
      <c r="F234" s="269"/>
      <c r="G234" s="260"/>
      <c r="H234" s="206"/>
      <c r="I234" s="14" t="s">
        <v>1123</v>
      </c>
      <c r="J234" s="14" t="s">
        <v>1123</v>
      </c>
      <c r="K234" s="14"/>
      <c r="L234" s="19" t="s">
        <v>186</v>
      </c>
      <c r="M234" s="4" t="s">
        <v>1258</v>
      </c>
      <c r="N234" s="5">
        <v>1143825012</v>
      </c>
      <c r="O234" s="4" t="s">
        <v>714</v>
      </c>
      <c r="P234" s="4">
        <v>3147942411</v>
      </c>
      <c r="Q234" s="72" t="s">
        <v>547</v>
      </c>
      <c r="R234" s="240"/>
      <c r="S234" s="6"/>
      <c r="T234" s="6"/>
    </row>
    <row r="235" spans="1:20" s="3" customFormat="1" ht="27" hidden="1" customHeight="1" x14ac:dyDescent="0.25">
      <c r="A235" s="264"/>
      <c r="B235" s="267"/>
      <c r="C235" s="261"/>
      <c r="D235" s="232"/>
      <c r="E235" s="232"/>
      <c r="F235" s="270"/>
      <c r="G235" s="261"/>
      <c r="H235" s="239"/>
      <c r="I235" s="14" t="s">
        <v>1123</v>
      </c>
      <c r="J235" s="14" t="s">
        <v>1123</v>
      </c>
      <c r="K235" s="14"/>
      <c r="L235" s="19" t="s">
        <v>186</v>
      </c>
      <c r="M235" s="6" t="s">
        <v>548</v>
      </c>
      <c r="N235" s="11">
        <v>31577613</v>
      </c>
      <c r="O235" s="6" t="s">
        <v>549</v>
      </c>
      <c r="P235" s="6" t="s">
        <v>550</v>
      </c>
      <c r="Q235" s="72" t="s">
        <v>129</v>
      </c>
      <c r="R235" s="241"/>
      <c r="S235" s="6"/>
      <c r="T235" s="6"/>
    </row>
    <row r="236" spans="1:20" s="17" customFormat="1" ht="31.5" hidden="1" customHeight="1" x14ac:dyDescent="0.25">
      <c r="A236" s="223">
        <v>800130149</v>
      </c>
      <c r="B236" s="225" t="s">
        <v>1117</v>
      </c>
      <c r="C236" s="205" t="s">
        <v>7</v>
      </c>
      <c r="D236" s="205" t="s">
        <v>638</v>
      </c>
      <c r="E236" s="205" t="s">
        <v>149</v>
      </c>
      <c r="F236" s="221">
        <v>1147</v>
      </c>
      <c r="G236" s="205" t="s">
        <v>9</v>
      </c>
      <c r="H236" s="205" t="s">
        <v>1033</v>
      </c>
      <c r="I236" s="103" t="s">
        <v>288</v>
      </c>
      <c r="J236" s="103" t="s">
        <v>400</v>
      </c>
      <c r="K236" s="18" t="s">
        <v>187</v>
      </c>
      <c r="L236" s="19" t="s">
        <v>186</v>
      </c>
      <c r="M236" s="6" t="s">
        <v>556</v>
      </c>
      <c r="N236" s="7">
        <v>1114452155</v>
      </c>
      <c r="O236" s="6" t="s">
        <v>557</v>
      </c>
      <c r="P236" s="6">
        <v>3187938934</v>
      </c>
      <c r="Q236" s="72" t="s">
        <v>558</v>
      </c>
      <c r="R236" s="215" t="s">
        <v>1185</v>
      </c>
      <c r="S236" s="6"/>
      <c r="T236" s="6"/>
    </row>
    <row r="237" spans="1:20" s="17" customFormat="1" ht="31.5" hidden="1" customHeight="1" x14ac:dyDescent="0.25">
      <c r="A237" s="224"/>
      <c r="B237" s="226"/>
      <c r="C237" s="214"/>
      <c r="D237" s="214"/>
      <c r="E237" s="214"/>
      <c r="F237" s="222"/>
      <c r="G237" s="214"/>
      <c r="H237" s="206"/>
      <c r="I237" s="14" t="s">
        <v>1123</v>
      </c>
      <c r="J237" s="14" t="s">
        <v>1123</v>
      </c>
      <c r="K237" s="18"/>
      <c r="L237" s="19" t="s">
        <v>186</v>
      </c>
      <c r="M237" s="6" t="s">
        <v>1183</v>
      </c>
      <c r="N237" s="7">
        <v>38602635</v>
      </c>
      <c r="O237" s="6" t="s">
        <v>331</v>
      </c>
      <c r="P237" s="6">
        <v>3108927668</v>
      </c>
      <c r="Q237" s="73" t="s">
        <v>1184</v>
      </c>
      <c r="R237" s="216"/>
      <c r="S237" s="6"/>
      <c r="T237" s="6"/>
    </row>
    <row r="238" spans="1:20" s="17" customFormat="1" ht="31.5" hidden="1" customHeight="1" x14ac:dyDescent="0.25">
      <c r="A238" s="224"/>
      <c r="B238" s="226"/>
      <c r="C238" s="214"/>
      <c r="D238" s="214"/>
      <c r="E238" s="214"/>
      <c r="F238" s="222"/>
      <c r="G238" s="214"/>
      <c r="H238" s="206"/>
      <c r="I238" s="14" t="s">
        <v>1123</v>
      </c>
      <c r="J238" s="14" t="s">
        <v>1123</v>
      </c>
      <c r="K238" s="18"/>
      <c r="L238" s="19" t="s">
        <v>186</v>
      </c>
      <c r="M238" s="6" t="s">
        <v>559</v>
      </c>
      <c r="N238" s="7">
        <v>1144124547</v>
      </c>
      <c r="O238" s="6" t="s">
        <v>560</v>
      </c>
      <c r="P238" s="6">
        <v>3174380342</v>
      </c>
      <c r="Q238" s="73" t="s">
        <v>561</v>
      </c>
      <c r="R238" s="216"/>
      <c r="S238" s="6"/>
      <c r="T238" s="6"/>
    </row>
    <row r="239" spans="1:20" s="17" customFormat="1" ht="21.75" hidden="1" customHeight="1" x14ac:dyDescent="0.25">
      <c r="A239" s="223">
        <v>890301753</v>
      </c>
      <c r="B239" s="225" t="s">
        <v>144</v>
      </c>
      <c r="C239" s="205" t="s">
        <v>11</v>
      </c>
      <c r="D239" s="205" t="s">
        <v>1578</v>
      </c>
      <c r="E239" s="205" t="s">
        <v>145</v>
      </c>
      <c r="F239" s="221">
        <v>611</v>
      </c>
      <c r="G239" s="205" t="s">
        <v>9</v>
      </c>
      <c r="H239" s="205" t="s">
        <v>432</v>
      </c>
      <c r="I239" s="103" t="s">
        <v>1072</v>
      </c>
      <c r="J239" s="103" t="s">
        <v>426</v>
      </c>
      <c r="K239" s="18" t="s">
        <v>187</v>
      </c>
      <c r="L239" s="51" t="s">
        <v>283</v>
      </c>
      <c r="M239" s="6" t="s">
        <v>829</v>
      </c>
      <c r="N239" s="6">
        <v>1140414329</v>
      </c>
      <c r="O239" s="6" t="s">
        <v>798</v>
      </c>
      <c r="P239" s="6">
        <v>3203598527</v>
      </c>
      <c r="Q239" s="72" t="s">
        <v>830</v>
      </c>
      <c r="R239" s="237" t="s">
        <v>1151</v>
      </c>
      <c r="S239" s="6" t="s">
        <v>1288</v>
      </c>
      <c r="T239" s="6" t="s">
        <v>1579</v>
      </c>
    </row>
    <row r="240" spans="1:20" s="17" customFormat="1" ht="21.75" hidden="1" customHeight="1" x14ac:dyDescent="0.25">
      <c r="A240" s="224"/>
      <c r="B240" s="226"/>
      <c r="C240" s="214"/>
      <c r="D240" s="214"/>
      <c r="E240" s="214"/>
      <c r="F240" s="222"/>
      <c r="G240" s="214"/>
      <c r="H240" s="206"/>
      <c r="I240" s="14" t="s">
        <v>1123</v>
      </c>
      <c r="J240" s="14" t="s">
        <v>1123</v>
      </c>
      <c r="K240" s="18"/>
      <c r="L240" s="51" t="s">
        <v>283</v>
      </c>
      <c r="M240" s="6" t="s">
        <v>831</v>
      </c>
      <c r="N240" s="29"/>
      <c r="O240" s="6" t="s">
        <v>539</v>
      </c>
      <c r="P240" s="6">
        <v>3174363008</v>
      </c>
      <c r="Q240" s="72" t="s">
        <v>832</v>
      </c>
      <c r="R240" s="238"/>
      <c r="S240" s="6"/>
      <c r="T240" s="6"/>
    </row>
    <row r="241" spans="1:20" s="17" customFormat="1" ht="21.75" hidden="1" customHeight="1" x14ac:dyDescent="0.25">
      <c r="A241" s="244"/>
      <c r="B241" s="245"/>
      <c r="C241" s="232"/>
      <c r="D241" s="232"/>
      <c r="E241" s="232"/>
      <c r="F241" s="233"/>
      <c r="G241" s="232"/>
      <c r="H241" s="239"/>
      <c r="I241" s="14" t="s">
        <v>1123</v>
      </c>
      <c r="J241" s="14" t="s">
        <v>1123</v>
      </c>
      <c r="K241" s="18"/>
      <c r="L241" s="51" t="s">
        <v>283</v>
      </c>
      <c r="M241" s="47" t="s">
        <v>540</v>
      </c>
      <c r="N241" s="17">
        <v>1144074821</v>
      </c>
      <c r="O241" s="47" t="s">
        <v>541</v>
      </c>
      <c r="P241" s="6">
        <v>3183715892</v>
      </c>
      <c r="Q241" s="72" t="s">
        <v>542</v>
      </c>
      <c r="R241" s="252"/>
      <c r="S241" s="6"/>
      <c r="T241" s="6"/>
    </row>
    <row r="242" spans="1:20" s="17" customFormat="1" ht="37.5" hidden="1" customHeight="1" x14ac:dyDescent="0.25">
      <c r="A242" s="223">
        <v>890304297</v>
      </c>
      <c r="B242" s="225" t="s">
        <v>29</v>
      </c>
      <c r="C242" s="205" t="s">
        <v>7</v>
      </c>
      <c r="D242" s="205" t="s">
        <v>1349</v>
      </c>
      <c r="E242" s="205" t="s">
        <v>30</v>
      </c>
      <c r="F242" s="221">
        <v>368</v>
      </c>
      <c r="G242" s="205" t="s">
        <v>9</v>
      </c>
      <c r="H242" s="205" t="s">
        <v>425</v>
      </c>
      <c r="I242" s="103" t="s">
        <v>426</v>
      </c>
      <c r="J242" s="103" t="s">
        <v>262</v>
      </c>
      <c r="K242" s="86" t="s">
        <v>202</v>
      </c>
      <c r="L242" s="51" t="s">
        <v>283</v>
      </c>
      <c r="M242" s="6" t="s">
        <v>934</v>
      </c>
      <c r="N242" s="6">
        <v>1144179356</v>
      </c>
      <c r="O242" s="6" t="s">
        <v>936</v>
      </c>
      <c r="P242" s="6">
        <v>3104893548</v>
      </c>
      <c r="Q242" s="72" t="s">
        <v>935</v>
      </c>
      <c r="R242" s="215" t="s">
        <v>1556</v>
      </c>
      <c r="S242" s="6"/>
      <c r="T242" s="6"/>
    </row>
    <row r="243" spans="1:20" s="17" customFormat="1" ht="45" hidden="1" x14ac:dyDescent="0.25">
      <c r="A243" s="224"/>
      <c r="B243" s="226"/>
      <c r="C243" s="214"/>
      <c r="D243" s="214"/>
      <c r="E243" s="214"/>
      <c r="F243" s="222"/>
      <c r="G243" s="214"/>
      <c r="H243" s="206"/>
      <c r="I243" s="109"/>
      <c r="J243" s="110"/>
      <c r="K243" s="18"/>
      <c r="L243" s="51" t="s">
        <v>283</v>
      </c>
      <c r="M243" s="6" t="s">
        <v>1171</v>
      </c>
      <c r="N243" s="29">
        <v>111213131</v>
      </c>
      <c r="O243" s="6" t="s">
        <v>1172</v>
      </c>
      <c r="P243" s="6">
        <v>3108227912</v>
      </c>
      <c r="Q243" s="72" t="s">
        <v>1170</v>
      </c>
      <c r="R243" s="216"/>
      <c r="S243" s="6"/>
      <c r="T243" s="6"/>
    </row>
    <row r="244" spans="1:20" s="17" customFormat="1" ht="45" hidden="1" x14ac:dyDescent="0.25">
      <c r="A244" s="224"/>
      <c r="B244" s="226"/>
      <c r="C244" s="214"/>
      <c r="D244" s="214"/>
      <c r="E244" s="214"/>
      <c r="F244" s="222"/>
      <c r="G244" s="214"/>
      <c r="H244" s="206"/>
      <c r="I244" s="111"/>
      <c r="J244" s="112"/>
      <c r="K244" s="18"/>
      <c r="L244" s="51" t="s">
        <v>283</v>
      </c>
      <c r="M244" s="6" t="s">
        <v>1552</v>
      </c>
      <c r="N244" s="6">
        <v>1143829140</v>
      </c>
      <c r="O244" s="6" t="s">
        <v>1554</v>
      </c>
      <c r="P244" s="16">
        <v>3108388416</v>
      </c>
      <c r="Q244" s="72" t="s">
        <v>1553</v>
      </c>
      <c r="R244" s="216"/>
      <c r="S244" s="6"/>
      <c r="T244" s="6"/>
    </row>
    <row r="245" spans="1:20" s="17" customFormat="1" ht="37.5" hidden="1" customHeight="1" x14ac:dyDescent="0.25">
      <c r="A245" s="244"/>
      <c r="B245" s="245"/>
      <c r="C245" s="232"/>
      <c r="D245" s="232"/>
      <c r="E245" s="232"/>
      <c r="F245" s="233"/>
      <c r="G245" s="232"/>
      <c r="H245" s="239"/>
      <c r="I245" s="113"/>
      <c r="J245" s="114"/>
      <c r="K245" s="18"/>
      <c r="L245" s="51" t="s">
        <v>283</v>
      </c>
      <c r="M245" s="16" t="s">
        <v>923</v>
      </c>
      <c r="N245" s="16">
        <v>1114821829</v>
      </c>
      <c r="O245" s="16" t="s">
        <v>924</v>
      </c>
      <c r="P245" s="16">
        <v>3108388416</v>
      </c>
      <c r="Q245" s="72" t="s">
        <v>925</v>
      </c>
      <c r="R245" s="251"/>
      <c r="S245" s="6"/>
      <c r="T245" s="6"/>
    </row>
    <row r="246" spans="1:20" s="17" customFormat="1" ht="35.25" hidden="1" customHeight="1" x14ac:dyDescent="0.25">
      <c r="A246" s="248">
        <v>901038167</v>
      </c>
      <c r="B246" s="225" t="s">
        <v>130</v>
      </c>
      <c r="C246" s="205" t="s">
        <v>1250</v>
      </c>
      <c r="D246" s="205" t="s">
        <v>322</v>
      </c>
      <c r="E246" s="205" t="s">
        <v>131</v>
      </c>
      <c r="F246" s="221">
        <v>827</v>
      </c>
      <c r="G246" s="205" t="s">
        <v>9</v>
      </c>
      <c r="H246" s="205" t="s">
        <v>423</v>
      </c>
      <c r="I246" s="103" t="s">
        <v>1221</v>
      </c>
      <c r="J246" s="103" t="s">
        <v>424</v>
      </c>
      <c r="K246" s="18" t="s">
        <v>187</v>
      </c>
      <c r="L246" s="19" t="s">
        <v>186</v>
      </c>
      <c r="M246" s="49" t="s">
        <v>327</v>
      </c>
      <c r="N246" s="49" t="s">
        <v>868</v>
      </c>
      <c r="O246" s="49" t="s">
        <v>326</v>
      </c>
      <c r="P246" s="49" t="s">
        <v>869</v>
      </c>
      <c r="Q246" s="72" t="s">
        <v>325</v>
      </c>
      <c r="R246" s="253" t="s">
        <v>1287</v>
      </c>
      <c r="S246" s="6"/>
      <c r="T246" s="6"/>
    </row>
    <row r="247" spans="1:20" s="17" customFormat="1" ht="35.25" customHeight="1" x14ac:dyDescent="0.25">
      <c r="A247" s="249"/>
      <c r="B247" s="226"/>
      <c r="C247" s="214"/>
      <c r="D247" s="214"/>
      <c r="E247" s="214"/>
      <c r="F247" s="222"/>
      <c r="G247" s="214"/>
      <c r="H247" s="206"/>
      <c r="I247" s="14" t="s">
        <v>1123</v>
      </c>
      <c r="J247" s="14" t="s">
        <v>1123</v>
      </c>
      <c r="K247" s="18"/>
      <c r="L247" s="19" t="s">
        <v>186</v>
      </c>
      <c r="M247" s="49" t="s">
        <v>1179</v>
      </c>
      <c r="N247" s="120" t="s">
        <v>1285</v>
      </c>
      <c r="O247" s="49" t="s">
        <v>1180</v>
      </c>
      <c r="P247" s="120" t="s">
        <v>1286</v>
      </c>
      <c r="Q247" s="119" t="s">
        <v>1178</v>
      </c>
      <c r="R247" s="238"/>
      <c r="S247" s="6" t="s">
        <v>895</v>
      </c>
      <c r="T247" s="6" t="s">
        <v>1582</v>
      </c>
    </row>
    <row r="248" spans="1:20" s="17" customFormat="1" ht="35.25" hidden="1" customHeight="1" x14ac:dyDescent="0.25">
      <c r="A248" s="249"/>
      <c r="B248" s="226"/>
      <c r="C248" s="214"/>
      <c r="D248" s="214"/>
      <c r="E248" s="214"/>
      <c r="F248" s="222"/>
      <c r="G248" s="214"/>
      <c r="H248" s="206"/>
      <c r="I248" s="14" t="s">
        <v>1123</v>
      </c>
      <c r="J248" s="14" t="s">
        <v>1123</v>
      </c>
      <c r="K248" s="18"/>
      <c r="L248" s="19" t="s">
        <v>186</v>
      </c>
      <c r="M248" s="6" t="s">
        <v>323</v>
      </c>
      <c r="N248" s="6">
        <v>1144050948</v>
      </c>
      <c r="O248" s="6" t="s">
        <v>324</v>
      </c>
      <c r="P248" s="6">
        <v>3235852009</v>
      </c>
      <c r="Q248" s="72" t="s">
        <v>132</v>
      </c>
      <c r="R248" s="240"/>
      <c r="S248" s="6"/>
      <c r="T248" s="6"/>
    </row>
    <row r="249" spans="1:20" s="17" customFormat="1" ht="32.25" hidden="1" customHeight="1" x14ac:dyDescent="0.25">
      <c r="A249" s="223">
        <v>890301886</v>
      </c>
      <c r="B249" s="225" t="s">
        <v>1565</v>
      </c>
      <c r="C249" s="205" t="s">
        <v>7</v>
      </c>
      <c r="D249" s="205" t="s">
        <v>338</v>
      </c>
      <c r="E249" s="205" t="s">
        <v>118</v>
      </c>
      <c r="F249" s="221">
        <v>1497</v>
      </c>
      <c r="G249" s="205" t="s">
        <v>9</v>
      </c>
      <c r="H249" s="205" t="s">
        <v>422</v>
      </c>
      <c r="I249" s="103" t="s">
        <v>441</v>
      </c>
      <c r="J249" s="103" t="s">
        <v>1087</v>
      </c>
      <c r="K249" s="86" t="s">
        <v>202</v>
      </c>
      <c r="L249" s="51" t="s">
        <v>283</v>
      </c>
      <c r="M249" s="16" t="s">
        <v>330</v>
      </c>
      <c r="N249" s="76"/>
      <c r="O249" s="16" t="s">
        <v>1561</v>
      </c>
      <c r="P249" s="16" t="s">
        <v>332</v>
      </c>
      <c r="Q249" s="119" t="s">
        <v>328</v>
      </c>
      <c r="R249" s="215" t="s">
        <v>1567</v>
      </c>
      <c r="S249" s="6"/>
      <c r="T249" s="6"/>
    </row>
    <row r="250" spans="1:20" s="17" customFormat="1" ht="32.25" hidden="1" customHeight="1" x14ac:dyDescent="0.25">
      <c r="A250" s="224"/>
      <c r="B250" s="226"/>
      <c r="C250" s="214"/>
      <c r="D250" s="214"/>
      <c r="E250" s="214"/>
      <c r="F250" s="222"/>
      <c r="G250" s="214"/>
      <c r="H250" s="206"/>
      <c r="I250" s="111"/>
      <c r="J250" s="112"/>
      <c r="K250" s="18"/>
      <c r="L250" s="51" t="s">
        <v>283</v>
      </c>
      <c r="M250" s="101" t="s">
        <v>339</v>
      </c>
      <c r="N250" s="16">
        <v>1113672678</v>
      </c>
      <c r="O250" s="16" t="s">
        <v>1345</v>
      </c>
      <c r="P250" s="16">
        <v>3233993237</v>
      </c>
      <c r="Q250" s="72" t="s">
        <v>340</v>
      </c>
      <c r="R250" s="254"/>
      <c r="S250" s="6"/>
      <c r="T250" s="6"/>
    </row>
    <row r="251" spans="1:20" s="17" customFormat="1" ht="32.25" hidden="1" customHeight="1" x14ac:dyDescent="0.25">
      <c r="A251" s="224"/>
      <c r="B251" s="226"/>
      <c r="C251" s="214"/>
      <c r="D251" s="214"/>
      <c r="E251" s="214"/>
      <c r="F251" s="222"/>
      <c r="G251" s="214"/>
      <c r="H251" s="206"/>
      <c r="I251" s="111"/>
      <c r="J251" s="112"/>
      <c r="K251" s="18"/>
      <c r="L251" s="51" t="s">
        <v>283</v>
      </c>
      <c r="M251" s="101" t="s">
        <v>1560</v>
      </c>
      <c r="N251" s="16">
        <v>1006108914</v>
      </c>
      <c r="O251" s="16" t="s">
        <v>1562</v>
      </c>
      <c r="P251" s="16" t="s">
        <v>1563</v>
      </c>
      <c r="Q251" s="72" t="s">
        <v>1564</v>
      </c>
      <c r="R251" s="254"/>
      <c r="S251" s="6" t="s">
        <v>1290</v>
      </c>
      <c r="T251" s="6" t="s">
        <v>1566</v>
      </c>
    </row>
    <row r="252" spans="1:20" s="17" customFormat="1" ht="32.25" hidden="1" customHeight="1" x14ac:dyDescent="0.25">
      <c r="A252" s="224"/>
      <c r="B252" s="226"/>
      <c r="C252" s="214"/>
      <c r="D252" s="214"/>
      <c r="E252" s="214"/>
      <c r="F252" s="222"/>
      <c r="G252" s="214"/>
      <c r="H252" s="206"/>
      <c r="I252" s="111"/>
      <c r="J252" s="112"/>
      <c r="K252" s="18"/>
      <c r="L252" s="51" t="s">
        <v>283</v>
      </c>
      <c r="M252" s="6" t="s">
        <v>334</v>
      </c>
      <c r="N252" s="6">
        <v>67045028</v>
      </c>
      <c r="O252" s="6" t="s">
        <v>335</v>
      </c>
      <c r="P252" s="6">
        <v>3215074502</v>
      </c>
      <c r="Q252" s="72" t="s">
        <v>329</v>
      </c>
      <c r="R252" s="254"/>
      <c r="S252" s="6" t="s">
        <v>537</v>
      </c>
      <c r="T252" s="6" t="s">
        <v>1568</v>
      </c>
    </row>
    <row r="253" spans="1:20" s="17" customFormat="1" ht="32.25" hidden="1" customHeight="1" x14ac:dyDescent="0.25">
      <c r="A253" s="244"/>
      <c r="B253" s="245"/>
      <c r="C253" s="232"/>
      <c r="D253" s="232"/>
      <c r="E253" s="232"/>
      <c r="F253" s="233"/>
      <c r="G253" s="232"/>
      <c r="H253" s="239"/>
      <c r="I253" s="113"/>
      <c r="J253" s="114"/>
      <c r="K253" s="18"/>
      <c r="L253" s="51" t="s">
        <v>283</v>
      </c>
      <c r="M253" s="88" t="s">
        <v>336</v>
      </c>
      <c r="N253" s="6">
        <v>1144029456</v>
      </c>
      <c r="O253" s="6" t="s">
        <v>337</v>
      </c>
      <c r="P253" s="6">
        <v>3177797709</v>
      </c>
      <c r="Q253" s="72" t="s">
        <v>31</v>
      </c>
      <c r="R253" s="255"/>
      <c r="S253" s="6"/>
      <c r="T253" s="6"/>
    </row>
    <row r="254" spans="1:20" s="17" customFormat="1" ht="26.25" hidden="1" customHeight="1" x14ac:dyDescent="0.25">
      <c r="A254" s="223">
        <v>890303208</v>
      </c>
      <c r="B254" s="225" t="s">
        <v>32</v>
      </c>
      <c r="C254" s="205" t="s">
        <v>11</v>
      </c>
      <c r="D254" s="205" t="s">
        <v>315</v>
      </c>
      <c r="E254" s="205" t="s">
        <v>46</v>
      </c>
      <c r="F254" s="221">
        <v>3675</v>
      </c>
      <c r="G254" s="205" t="s">
        <v>9</v>
      </c>
      <c r="H254" s="205" t="s">
        <v>421</v>
      </c>
      <c r="I254" s="103" t="s">
        <v>1379</v>
      </c>
      <c r="J254" s="103" t="s">
        <v>1370</v>
      </c>
      <c r="K254" s="18" t="s">
        <v>187</v>
      </c>
      <c r="L254" s="19" t="s">
        <v>186</v>
      </c>
      <c r="M254" s="6" t="s">
        <v>1091</v>
      </c>
      <c r="N254" s="6">
        <v>1151961243</v>
      </c>
      <c r="O254" s="6" t="s">
        <v>1092</v>
      </c>
      <c r="P254" s="6">
        <v>3127729880</v>
      </c>
      <c r="Q254" s="72" t="s">
        <v>1093</v>
      </c>
      <c r="R254" s="237" t="s">
        <v>1234</v>
      </c>
      <c r="S254" s="6"/>
      <c r="T254" s="6"/>
    </row>
    <row r="255" spans="1:20" s="17" customFormat="1" ht="26.25" hidden="1" customHeight="1" x14ac:dyDescent="0.25">
      <c r="A255" s="224"/>
      <c r="B255" s="226"/>
      <c r="C255" s="214"/>
      <c r="D255" s="214"/>
      <c r="E255" s="214"/>
      <c r="F255" s="222"/>
      <c r="G255" s="214"/>
      <c r="H255" s="206"/>
      <c r="I255" s="14" t="s">
        <v>1123</v>
      </c>
      <c r="J255" s="14" t="s">
        <v>1123</v>
      </c>
      <c r="K255" s="18"/>
      <c r="L255" s="19" t="s">
        <v>186</v>
      </c>
      <c r="M255" s="27" t="s">
        <v>316</v>
      </c>
      <c r="N255" s="6">
        <v>29114438</v>
      </c>
      <c r="O255" s="6" t="s">
        <v>317</v>
      </c>
      <c r="P255" s="6">
        <v>3155429553</v>
      </c>
      <c r="Q255" s="72" t="s">
        <v>318</v>
      </c>
      <c r="R255" s="238"/>
      <c r="S255" s="6"/>
      <c r="T255" s="6"/>
    </row>
    <row r="256" spans="1:20" s="17" customFormat="1" ht="26.25" hidden="1" customHeight="1" x14ac:dyDescent="0.25">
      <c r="A256" s="224"/>
      <c r="B256" s="226"/>
      <c r="C256" s="214"/>
      <c r="D256" s="214"/>
      <c r="E256" s="214"/>
      <c r="F256" s="222"/>
      <c r="G256" s="214"/>
      <c r="H256" s="206"/>
      <c r="I256" s="14" t="s">
        <v>1123</v>
      </c>
      <c r="J256" s="14" t="s">
        <v>1123</v>
      </c>
      <c r="K256" s="18"/>
      <c r="L256" s="19" t="s">
        <v>186</v>
      </c>
      <c r="M256" s="27" t="s">
        <v>1173</v>
      </c>
      <c r="N256" s="6">
        <v>1143854965</v>
      </c>
      <c r="O256" s="6" t="s">
        <v>714</v>
      </c>
      <c r="P256" s="6">
        <v>3163252075</v>
      </c>
      <c r="Q256" s="72" t="s">
        <v>1174</v>
      </c>
      <c r="R256" s="238"/>
      <c r="S256" s="6"/>
      <c r="T256" s="20"/>
    </row>
    <row r="257" spans="1:20" s="17" customFormat="1" ht="26.25" hidden="1" customHeight="1" x14ac:dyDescent="0.25">
      <c r="A257" s="224"/>
      <c r="B257" s="226"/>
      <c r="C257" s="214"/>
      <c r="D257" s="214"/>
      <c r="E257" s="214"/>
      <c r="F257" s="222"/>
      <c r="G257" s="214"/>
      <c r="H257" s="206"/>
      <c r="I257" s="14" t="s">
        <v>1123</v>
      </c>
      <c r="J257" s="14" t="s">
        <v>1123</v>
      </c>
      <c r="K257" s="18"/>
      <c r="L257" s="19" t="s">
        <v>186</v>
      </c>
      <c r="M257" s="27" t="s">
        <v>993</v>
      </c>
      <c r="N257" s="6">
        <v>76150032</v>
      </c>
      <c r="O257" s="16" t="s">
        <v>994</v>
      </c>
      <c r="P257" s="6">
        <v>3103719410</v>
      </c>
      <c r="Q257" s="72" t="s">
        <v>992</v>
      </c>
      <c r="R257" s="238"/>
      <c r="S257" s="6"/>
      <c r="T257" s="20"/>
    </row>
    <row r="258" spans="1:20" s="17" customFormat="1" ht="26.25" hidden="1" customHeight="1" x14ac:dyDescent="0.25">
      <c r="A258" s="244"/>
      <c r="B258" s="245"/>
      <c r="C258" s="232"/>
      <c r="D258" s="232"/>
      <c r="E258" s="232"/>
      <c r="F258" s="233"/>
      <c r="G258" s="232"/>
      <c r="H258" s="239"/>
      <c r="I258" s="14" t="s">
        <v>1123</v>
      </c>
      <c r="J258" s="14" t="s">
        <v>1123</v>
      </c>
      <c r="K258" s="18"/>
      <c r="L258" s="19" t="s">
        <v>186</v>
      </c>
      <c r="M258" s="4" t="s">
        <v>319</v>
      </c>
      <c r="N258" s="4">
        <v>31446539</v>
      </c>
      <c r="O258" s="4" t="s">
        <v>320</v>
      </c>
      <c r="P258" s="4">
        <v>3004236044</v>
      </c>
      <c r="Q258" s="72" t="s">
        <v>321</v>
      </c>
      <c r="R258" s="252"/>
      <c r="S258" s="6"/>
      <c r="T258" s="6"/>
    </row>
    <row r="259" spans="1:20" s="17" customFormat="1" ht="29.25" hidden="1" customHeight="1" x14ac:dyDescent="0.25">
      <c r="A259" s="217">
        <v>890300208</v>
      </c>
      <c r="B259" s="295" t="s">
        <v>36</v>
      </c>
      <c r="C259" s="205" t="s">
        <v>37</v>
      </c>
      <c r="D259" s="205" t="s">
        <v>779</v>
      </c>
      <c r="E259" s="205" t="s">
        <v>38</v>
      </c>
      <c r="F259" s="221">
        <v>206</v>
      </c>
      <c r="G259" s="205" t="s">
        <v>26</v>
      </c>
      <c r="H259" s="205" t="s">
        <v>420</v>
      </c>
      <c r="I259" s="103" t="s">
        <v>249</v>
      </c>
      <c r="J259" s="103" t="s">
        <v>1113</v>
      </c>
      <c r="K259" s="86" t="s">
        <v>202</v>
      </c>
      <c r="L259" s="19" t="s">
        <v>186</v>
      </c>
      <c r="M259" s="6" t="s">
        <v>780</v>
      </c>
      <c r="N259" s="6">
        <v>38669197</v>
      </c>
      <c r="O259" s="6" t="s">
        <v>781</v>
      </c>
      <c r="P259" s="6">
        <v>3128847311</v>
      </c>
      <c r="Q259" s="64" t="s">
        <v>782</v>
      </c>
      <c r="R259" s="234"/>
      <c r="S259" s="6"/>
      <c r="T259" s="6"/>
    </row>
    <row r="260" spans="1:20" s="17" customFormat="1" ht="29.25" hidden="1" customHeight="1" x14ac:dyDescent="0.25">
      <c r="A260" s="218"/>
      <c r="B260" s="309"/>
      <c r="C260" s="214"/>
      <c r="D260" s="214"/>
      <c r="E260" s="214"/>
      <c r="F260" s="222"/>
      <c r="G260" s="214"/>
      <c r="H260" s="206"/>
      <c r="I260" s="14" t="s">
        <v>1123</v>
      </c>
      <c r="J260" s="14" t="s">
        <v>1123</v>
      </c>
      <c r="K260" s="18"/>
      <c r="L260" s="19" t="s">
        <v>186</v>
      </c>
      <c r="M260" s="6" t="s">
        <v>783</v>
      </c>
      <c r="N260" s="6">
        <v>1116553096</v>
      </c>
      <c r="O260" s="6" t="s">
        <v>784</v>
      </c>
      <c r="P260" s="6">
        <v>3202793616</v>
      </c>
      <c r="Q260" s="64" t="s">
        <v>785</v>
      </c>
      <c r="R260" s="235"/>
      <c r="S260" s="6"/>
      <c r="T260" s="6"/>
    </row>
    <row r="261" spans="1:20" s="17" customFormat="1" ht="29.25" hidden="1" customHeight="1" x14ac:dyDescent="0.25">
      <c r="A261" s="218"/>
      <c r="B261" s="309"/>
      <c r="C261" s="214"/>
      <c r="D261" s="214"/>
      <c r="E261" s="214"/>
      <c r="F261" s="222"/>
      <c r="G261" s="214"/>
      <c r="H261" s="206"/>
      <c r="I261" s="14" t="s">
        <v>1123</v>
      </c>
      <c r="J261" s="14" t="s">
        <v>1123</v>
      </c>
      <c r="K261" s="18"/>
      <c r="L261" s="19" t="s">
        <v>186</v>
      </c>
      <c r="M261" s="6" t="s">
        <v>917</v>
      </c>
      <c r="N261" s="6">
        <v>31536412</v>
      </c>
      <c r="O261" s="6" t="s">
        <v>918</v>
      </c>
      <c r="P261" s="6">
        <v>3206491784</v>
      </c>
      <c r="Q261" s="64" t="s">
        <v>919</v>
      </c>
      <c r="R261" s="235"/>
      <c r="S261" s="6"/>
      <c r="T261" s="6"/>
    </row>
    <row r="262" spans="1:20" s="17" customFormat="1" ht="29.25" hidden="1" customHeight="1" x14ac:dyDescent="0.25">
      <c r="A262" s="242"/>
      <c r="B262" s="296"/>
      <c r="C262" s="232"/>
      <c r="D262" s="232"/>
      <c r="E262" s="232"/>
      <c r="F262" s="233"/>
      <c r="G262" s="232"/>
      <c r="H262" s="239"/>
      <c r="I262" s="14" t="s">
        <v>1123</v>
      </c>
      <c r="J262" s="14" t="s">
        <v>1123</v>
      </c>
      <c r="K262" s="18"/>
      <c r="L262" s="19" t="s">
        <v>186</v>
      </c>
      <c r="M262" s="6" t="s">
        <v>786</v>
      </c>
      <c r="N262" s="6">
        <v>66759732</v>
      </c>
      <c r="O262" s="6" t="s">
        <v>476</v>
      </c>
      <c r="P262" s="6" t="s">
        <v>787</v>
      </c>
      <c r="Q262" s="64" t="s">
        <v>39</v>
      </c>
      <c r="R262" s="236"/>
      <c r="S262" s="6"/>
      <c r="T262" s="6"/>
    </row>
    <row r="263" spans="1:20" s="17" customFormat="1" ht="26.25" hidden="1" customHeight="1" x14ac:dyDescent="0.25">
      <c r="A263" s="223">
        <v>805004875</v>
      </c>
      <c r="B263" s="225" t="s">
        <v>54</v>
      </c>
      <c r="C263" s="205" t="s">
        <v>7</v>
      </c>
      <c r="D263" s="205" t="s">
        <v>381</v>
      </c>
      <c r="E263" s="205" t="s">
        <v>55</v>
      </c>
      <c r="F263" s="221">
        <v>580</v>
      </c>
      <c r="G263" s="205" t="s">
        <v>9</v>
      </c>
      <c r="H263" s="205" t="s">
        <v>419</v>
      </c>
      <c r="I263" s="103" t="s">
        <v>1108</v>
      </c>
      <c r="J263" s="103" t="s">
        <v>184</v>
      </c>
      <c r="K263" s="18" t="s">
        <v>187</v>
      </c>
      <c r="L263" s="19" t="s">
        <v>186</v>
      </c>
      <c r="M263" s="4" t="s">
        <v>370</v>
      </c>
      <c r="N263" s="4">
        <v>66684254</v>
      </c>
      <c r="O263" s="4" t="s">
        <v>371</v>
      </c>
      <c r="P263" s="4" t="s">
        <v>372</v>
      </c>
      <c r="Q263" s="72" t="s">
        <v>373</v>
      </c>
      <c r="R263" s="237" t="s">
        <v>1228</v>
      </c>
      <c r="S263" s="6"/>
      <c r="T263" s="6"/>
    </row>
    <row r="264" spans="1:20" s="17" customFormat="1" ht="26.25" hidden="1" customHeight="1" x14ac:dyDescent="0.25">
      <c r="A264" s="224"/>
      <c r="B264" s="226"/>
      <c r="C264" s="214"/>
      <c r="D264" s="214"/>
      <c r="E264" s="214"/>
      <c r="F264" s="222"/>
      <c r="G264" s="214"/>
      <c r="H264" s="206"/>
      <c r="I264" s="14" t="s">
        <v>1123</v>
      </c>
      <c r="J264" s="14" t="s">
        <v>1123</v>
      </c>
      <c r="K264" s="18"/>
      <c r="L264" s="19" t="s">
        <v>186</v>
      </c>
      <c r="M264" s="4" t="s">
        <v>874</v>
      </c>
      <c r="N264" s="45"/>
      <c r="O264" s="4" t="s">
        <v>875</v>
      </c>
      <c r="P264" s="4">
        <v>3116298851</v>
      </c>
      <c r="Q264" s="72" t="s">
        <v>873</v>
      </c>
      <c r="R264" s="240"/>
      <c r="S264" s="6"/>
      <c r="T264" s="6"/>
    </row>
    <row r="265" spans="1:20" s="17" customFormat="1" ht="26.25" hidden="1" customHeight="1" x14ac:dyDescent="0.25">
      <c r="A265" s="224"/>
      <c r="B265" s="226"/>
      <c r="C265" s="214"/>
      <c r="D265" s="214"/>
      <c r="E265" s="214"/>
      <c r="F265" s="222"/>
      <c r="G265" s="214"/>
      <c r="H265" s="206"/>
      <c r="I265" s="14" t="s">
        <v>1123</v>
      </c>
      <c r="J265" s="14" t="s">
        <v>1123</v>
      </c>
      <c r="K265" s="18"/>
      <c r="L265" s="19" t="s">
        <v>186</v>
      </c>
      <c r="M265" s="4" t="s">
        <v>882</v>
      </c>
      <c r="N265" s="4">
        <v>66996464</v>
      </c>
      <c r="O265" s="4" t="s">
        <v>883</v>
      </c>
      <c r="P265" s="4">
        <v>3003231572</v>
      </c>
      <c r="Q265" s="72" t="s">
        <v>884</v>
      </c>
      <c r="R265" s="240"/>
      <c r="S265" s="6"/>
      <c r="T265" s="6"/>
    </row>
    <row r="266" spans="1:20" s="17" customFormat="1" ht="26.25" hidden="1" customHeight="1" x14ac:dyDescent="0.25">
      <c r="A266" s="224"/>
      <c r="B266" s="226"/>
      <c r="C266" s="214"/>
      <c r="D266" s="214"/>
      <c r="E266" s="214"/>
      <c r="F266" s="222"/>
      <c r="G266" s="214"/>
      <c r="H266" s="206"/>
      <c r="I266" s="14" t="s">
        <v>1123</v>
      </c>
      <c r="J266" s="14" t="s">
        <v>1123</v>
      </c>
      <c r="K266" s="18"/>
      <c r="L266" s="19" t="s">
        <v>186</v>
      </c>
      <c r="M266" s="6" t="s">
        <v>374</v>
      </c>
      <c r="N266" s="6">
        <v>1113682105</v>
      </c>
      <c r="O266" s="6" t="s">
        <v>375</v>
      </c>
      <c r="P266" s="6">
        <v>3235948479</v>
      </c>
      <c r="Q266" s="72" t="s">
        <v>376</v>
      </c>
      <c r="R266" s="240"/>
      <c r="S266" s="6"/>
      <c r="T266" s="20"/>
    </row>
    <row r="267" spans="1:20" s="17" customFormat="1" ht="26.25" hidden="1" customHeight="1" x14ac:dyDescent="0.25">
      <c r="A267" s="244"/>
      <c r="B267" s="245"/>
      <c r="C267" s="232"/>
      <c r="D267" s="232"/>
      <c r="E267" s="232"/>
      <c r="F267" s="233"/>
      <c r="G267" s="232"/>
      <c r="H267" s="239"/>
      <c r="I267" s="14" t="s">
        <v>1123</v>
      </c>
      <c r="J267" s="14" t="s">
        <v>1123</v>
      </c>
      <c r="K267" s="18"/>
      <c r="L267" s="19" t="s">
        <v>186</v>
      </c>
      <c r="M267" s="6" t="s">
        <v>377</v>
      </c>
      <c r="N267" s="6">
        <v>16458420</v>
      </c>
      <c r="O267" s="6" t="s">
        <v>378</v>
      </c>
      <c r="P267" s="6" t="s">
        <v>379</v>
      </c>
      <c r="Q267" s="72" t="s">
        <v>380</v>
      </c>
      <c r="R267" s="241"/>
      <c r="S267" s="6"/>
      <c r="T267" s="6"/>
    </row>
    <row r="268" spans="1:20" s="17" customFormat="1" ht="28.5" hidden="1" customHeight="1" x14ac:dyDescent="0.25">
      <c r="A268" s="217">
        <v>890300225</v>
      </c>
      <c r="B268" s="295" t="s">
        <v>87</v>
      </c>
      <c r="C268" s="205" t="s">
        <v>11</v>
      </c>
      <c r="D268" s="205" t="s">
        <v>969</v>
      </c>
      <c r="E268" s="205" t="s">
        <v>88</v>
      </c>
      <c r="F268" s="221">
        <v>1182</v>
      </c>
      <c r="G268" s="205" t="s">
        <v>9</v>
      </c>
      <c r="H268" s="205" t="s">
        <v>417</v>
      </c>
      <c r="I268" s="103" t="s">
        <v>449</v>
      </c>
      <c r="J268" s="103" t="s">
        <v>296</v>
      </c>
      <c r="K268" s="86" t="s">
        <v>202</v>
      </c>
      <c r="L268" s="19" t="s">
        <v>186</v>
      </c>
      <c r="M268" s="4" t="s">
        <v>710</v>
      </c>
      <c r="N268" s="4">
        <v>1144188021</v>
      </c>
      <c r="O268" s="4" t="s">
        <v>711</v>
      </c>
      <c r="P268" s="4">
        <v>3206332026</v>
      </c>
      <c r="Q268" s="72" t="s">
        <v>712</v>
      </c>
      <c r="R268" s="312" t="s">
        <v>1259</v>
      </c>
      <c r="S268" s="6"/>
      <c r="T268" s="6"/>
    </row>
    <row r="269" spans="1:20" s="17" customFormat="1" ht="28.5" hidden="1" customHeight="1" x14ac:dyDescent="0.25">
      <c r="A269" s="218"/>
      <c r="B269" s="309"/>
      <c r="C269" s="214"/>
      <c r="D269" s="214"/>
      <c r="E269" s="214"/>
      <c r="F269" s="222"/>
      <c r="G269" s="214"/>
      <c r="H269" s="206"/>
      <c r="I269" s="14" t="s">
        <v>1123</v>
      </c>
      <c r="J269" s="14" t="s">
        <v>1123</v>
      </c>
      <c r="K269" s="18"/>
      <c r="L269" s="19" t="s">
        <v>186</v>
      </c>
      <c r="M269" s="4" t="s">
        <v>713</v>
      </c>
      <c r="N269" s="4">
        <v>1151966583</v>
      </c>
      <c r="O269" s="4" t="s">
        <v>714</v>
      </c>
      <c r="P269" s="4">
        <v>3235790544</v>
      </c>
      <c r="Q269" s="72" t="s">
        <v>715</v>
      </c>
      <c r="R269" s="313"/>
      <c r="S269" s="6"/>
      <c r="T269" s="6"/>
    </row>
    <row r="270" spans="1:20" s="17" customFormat="1" ht="28.5" hidden="1" customHeight="1" x14ac:dyDescent="0.25">
      <c r="A270" s="218"/>
      <c r="B270" s="309"/>
      <c r="C270" s="214"/>
      <c r="D270" s="214"/>
      <c r="E270" s="214"/>
      <c r="F270" s="222"/>
      <c r="G270" s="214"/>
      <c r="H270" s="206"/>
      <c r="I270" s="14" t="s">
        <v>1123</v>
      </c>
      <c r="J270" s="14" t="s">
        <v>1123</v>
      </c>
      <c r="K270" s="18"/>
      <c r="L270" s="19" t="s">
        <v>186</v>
      </c>
      <c r="M270" s="4" t="s">
        <v>716</v>
      </c>
      <c r="N270" s="4">
        <v>1144174340</v>
      </c>
      <c r="O270" s="4" t="s">
        <v>717</v>
      </c>
      <c r="P270" s="4">
        <v>3206323359</v>
      </c>
      <c r="Q270" s="72" t="s">
        <v>718</v>
      </c>
      <c r="R270" s="313"/>
      <c r="S270" s="6"/>
      <c r="T270" s="6"/>
    </row>
    <row r="271" spans="1:20" s="17" customFormat="1" ht="28.5" hidden="1" customHeight="1" x14ac:dyDescent="0.25">
      <c r="A271" s="218"/>
      <c r="B271" s="309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954</v>
      </c>
      <c r="N271" s="4">
        <v>1113532068</v>
      </c>
      <c r="O271" s="4" t="s">
        <v>955</v>
      </c>
      <c r="P271" s="4">
        <v>3105963201</v>
      </c>
      <c r="Q271" s="72" t="s">
        <v>956</v>
      </c>
      <c r="R271" s="313"/>
      <c r="S271" s="6"/>
      <c r="T271" s="6"/>
    </row>
    <row r="272" spans="1:20" s="17" customFormat="1" ht="28.5" hidden="1" customHeight="1" x14ac:dyDescent="0.25">
      <c r="A272" s="218"/>
      <c r="B272" s="309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957</v>
      </c>
      <c r="N272" s="4">
        <v>37392399</v>
      </c>
      <c r="O272" s="4" t="s">
        <v>958</v>
      </c>
      <c r="P272" s="4">
        <v>3117016499</v>
      </c>
      <c r="Q272" s="72" t="s">
        <v>959</v>
      </c>
      <c r="R272" s="313"/>
      <c r="S272" s="6"/>
      <c r="T272" s="6"/>
    </row>
    <row r="273" spans="1:20" s="17" customFormat="1" ht="28.5" hidden="1" customHeight="1" x14ac:dyDescent="0.25">
      <c r="A273" s="218"/>
      <c r="B273" s="309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1149</v>
      </c>
      <c r="N273" s="4">
        <v>1107049197</v>
      </c>
      <c r="O273" s="4" t="s">
        <v>1150</v>
      </c>
      <c r="P273" s="4">
        <v>3113744040</v>
      </c>
      <c r="Q273" s="72" t="s">
        <v>1148</v>
      </c>
      <c r="R273" s="313"/>
      <c r="S273" s="6"/>
      <c r="T273" s="6"/>
    </row>
    <row r="274" spans="1:20" s="17" customFormat="1" ht="28.5" hidden="1" customHeight="1" x14ac:dyDescent="0.25">
      <c r="A274" s="218"/>
      <c r="B274" s="309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1088</v>
      </c>
      <c r="N274" s="4">
        <v>1143843803</v>
      </c>
      <c r="O274" s="4" t="s">
        <v>1090</v>
      </c>
      <c r="P274" s="4">
        <v>3107275253</v>
      </c>
      <c r="Q274" s="72" t="s">
        <v>1089</v>
      </c>
      <c r="R274" s="313"/>
      <c r="S274" s="6"/>
      <c r="T274" s="6"/>
    </row>
    <row r="275" spans="1:20" s="17" customFormat="1" ht="28.5" hidden="1" customHeight="1" x14ac:dyDescent="0.25">
      <c r="A275" s="218"/>
      <c r="B275" s="309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344</v>
      </c>
      <c r="N275" s="4">
        <v>1022403479</v>
      </c>
      <c r="O275" s="4" t="s">
        <v>971</v>
      </c>
      <c r="P275" s="4">
        <v>3133877305</v>
      </c>
      <c r="Q275" s="72" t="s">
        <v>970</v>
      </c>
      <c r="R275" s="313"/>
      <c r="S275" s="6"/>
      <c r="T275" s="6"/>
    </row>
    <row r="276" spans="1:20" s="38" customFormat="1" ht="28.5" hidden="1" customHeight="1" x14ac:dyDescent="0.25">
      <c r="A276" s="242"/>
      <c r="B276" s="296"/>
      <c r="C276" s="232"/>
      <c r="D276" s="232"/>
      <c r="E276" s="232"/>
      <c r="F276" s="233"/>
      <c r="G276" s="232"/>
      <c r="H276" s="239"/>
      <c r="I276" s="14" t="s">
        <v>1123</v>
      </c>
      <c r="J276" s="14" t="s">
        <v>1123</v>
      </c>
      <c r="K276" s="18"/>
      <c r="L276" s="19" t="s">
        <v>186</v>
      </c>
      <c r="M276" s="4" t="s">
        <v>719</v>
      </c>
      <c r="N276" s="4">
        <v>1130678900</v>
      </c>
      <c r="O276" s="4" t="s">
        <v>972</v>
      </c>
      <c r="P276" s="4">
        <v>3145463621</v>
      </c>
      <c r="Q276" s="72" t="s">
        <v>720</v>
      </c>
      <c r="R276" s="314"/>
      <c r="S276" s="6"/>
      <c r="T276" s="6"/>
    </row>
    <row r="277" spans="1:20" s="17" customFormat="1" ht="24.75" hidden="1" customHeight="1" x14ac:dyDescent="0.25">
      <c r="A277" s="223">
        <v>890301884</v>
      </c>
      <c r="B277" s="225" t="s">
        <v>91</v>
      </c>
      <c r="C277" s="205" t="s">
        <v>11</v>
      </c>
      <c r="D277" s="205" t="s">
        <v>314</v>
      </c>
      <c r="E277" s="205" t="s">
        <v>92</v>
      </c>
      <c r="F277" s="221">
        <v>4802</v>
      </c>
      <c r="G277" s="205" t="s">
        <v>9</v>
      </c>
      <c r="H277" s="205" t="s">
        <v>416</v>
      </c>
      <c r="I277" s="103" t="s">
        <v>1215</v>
      </c>
      <c r="J277" s="103" t="s">
        <v>1210</v>
      </c>
      <c r="K277" s="86" t="s">
        <v>202</v>
      </c>
      <c r="L277" s="19" t="s">
        <v>186</v>
      </c>
      <c r="M277" s="6" t="s">
        <v>299</v>
      </c>
      <c r="N277" s="34">
        <v>1130653466</v>
      </c>
      <c r="O277" s="16" t="s">
        <v>300</v>
      </c>
      <c r="P277" s="6">
        <v>3137204965</v>
      </c>
      <c r="Q277" s="72" t="s">
        <v>301</v>
      </c>
      <c r="R277" s="237" t="s">
        <v>1343</v>
      </c>
      <c r="S277" s="6" t="s">
        <v>537</v>
      </c>
      <c r="T277" s="6" t="s">
        <v>1586</v>
      </c>
    </row>
    <row r="278" spans="1:20" s="17" customFormat="1" ht="24.75" hidden="1" customHeight="1" x14ac:dyDescent="0.25">
      <c r="A278" s="224"/>
      <c r="B278" s="226"/>
      <c r="C278" s="214"/>
      <c r="D278" s="214"/>
      <c r="E278" s="214"/>
      <c r="F278" s="222"/>
      <c r="G278" s="214"/>
      <c r="H278" s="206"/>
      <c r="I278" s="14" t="s">
        <v>1123</v>
      </c>
      <c r="J278" s="14" t="s">
        <v>1123</v>
      </c>
      <c r="K278" s="18"/>
      <c r="L278" s="19" t="s">
        <v>186</v>
      </c>
      <c r="M278" s="6" t="s">
        <v>302</v>
      </c>
      <c r="N278" s="6">
        <v>66777276</v>
      </c>
      <c r="O278" s="6" t="s">
        <v>303</v>
      </c>
      <c r="P278" s="6">
        <v>3103758767</v>
      </c>
      <c r="Q278" s="72" t="s">
        <v>93</v>
      </c>
      <c r="R278" s="238"/>
      <c r="S278" s="7"/>
      <c r="T278" s="6"/>
    </row>
    <row r="279" spans="1:20" s="17" customFormat="1" ht="24.75" hidden="1" customHeight="1" x14ac:dyDescent="0.25">
      <c r="A279" s="224"/>
      <c r="B279" s="226"/>
      <c r="C279" s="214"/>
      <c r="D279" s="214"/>
      <c r="E279" s="214"/>
      <c r="F279" s="222"/>
      <c r="G279" s="214"/>
      <c r="H279" s="206"/>
      <c r="I279" s="14" t="s">
        <v>1123</v>
      </c>
      <c r="J279" s="14" t="s">
        <v>1123</v>
      </c>
      <c r="K279" s="18"/>
      <c r="L279" s="19" t="s">
        <v>186</v>
      </c>
      <c r="M279" s="4" t="s">
        <v>304</v>
      </c>
      <c r="N279" s="4">
        <v>1144046320</v>
      </c>
      <c r="O279" s="4" t="s">
        <v>305</v>
      </c>
      <c r="P279" s="4">
        <v>3206732940</v>
      </c>
      <c r="Q279" s="72" t="s">
        <v>306</v>
      </c>
      <c r="R279" s="238"/>
      <c r="S279" s="6"/>
      <c r="T279" s="6"/>
    </row>
    <row r="280" spans="1:20" s="17" customFormat="1" ht="24.75" hidden="1" customHeight="1" x14ac:dyDescent="0.25">
      <c r="A280" s="224"/>
      <c r="B280" s="226"/>
      <c r="C280" s="214"/>
      <c r="D280" s="214"/>
      <c r="E280" s="214"/>
      <c r="F280" s="222"/>
      <c r="G280" s="214"/>
      <c r="H280" s="206"/>
      <c r="I280" s="14" t="s">
        <v>1123</v>
      </c>
      <c r="J280" s="14" t="s">
        <v>1123</v>
      </c>
      <c r="K280" s="18"/>
      <c r="L280" s="19" t="s">
        <v>186</v>
      </c>
      <c r="M280" s="4" t="s">
        <v>307</v>
      </c>
      <c r="N280" s="4">
        <v>1152438468</v>
      </c>
      <c r="O280" s="4" t="s">
        <v>308</v>
      </c>
      <c r="P280" s="4">
        <v>3116304405</v>
      </c>
      <c r="Q280" s="72" t="s">
        <v>309</v>
      </c>
      <c r="R280" s="238"/>
      <c r="S280" s="7"/>
      <c r="T280" s="6"/>
    </row>
    <row r="281" spans="1:20" s="17" customFormat="1" ht="24.75" hidden="1" customHeight="1" x14ac:dyDescent="0.25">
      <c r="A281" s="224"/>
      <c r="B281" s="226"/>
      <c r="C281" s="214"/>
      <c r="D281" s="214"/>
      <c r="E281" s="214"/>
      <c r="F281" s="222"/>
      <c r="G281" s="214"/>
      <c r="H281" s="206"/>
      <c r="I281" s="14" t="s">
        <v>1123</v>
      </c>
      <c r="J281" s="14" t="s">
        <v>1123</v>
      </c>
      <c r="K281" s="18"/>
      <c r="L281" s="19" t="s">
        <v>186</v>
      </c>
      <c r="M281" s="47" t="s">
        <v>310</v>
      </c>
      <c r="N281" s="47">
        <v>1026590344</v>
      </c>
      <c r="O281" s="47" t="s">
        <v>311</v>
      </c>
      <c r="P281" s="47" t="s">
        <v>312</v>
      </c>
      <c r="Q281" s="128" t="s">
        <v>313</v>
      </c>
      <c r="R281" s="238"/>
      <c r="S281" s="47"/>
      <c r="T281" s="47"/>
    </row>
    <row r="282" spans="1:20" s="17" customFormat="1" ht="83.25" hidden="1" customHeight="1" x14ac:dyDescent="0.25">
      <c r="A282" s="172">
        <v>890301163</v>
      </c>
      <c r="B282" s="83" t="s">
        <v>1001</v>
      </c>
      <c r="C282" s="18" t="s">
        <v>11</v>
      </c>
      <c r="D282" s="18" t="s">
        <v>314</v>
      </c>
      <c r="E282" s="18" t="s">
        <v>1002</v>
      </c>
      <c r="F282" s="24">
        <v>1674</v>
      </c>
      <c r="G282" s="18" t="s">
        <v>1003</v>
      </c>
      <c r="H282" s="18" t="s">
        <v>1004</v>
      </c>
      <c r="I282" s="104" t="s">
        <v>1218</v>
      </c>
      <c r="J282" s="104" t="s">
        <v>1176</v>
      </c>
      <c r="K282" s="86" t="s">
        <v>202</v>
      </c>
      <c r="L282" s="19" t="s">
        <v>186</v>
      </c>
      <c r="M282" s="4" t="s">
        <v>304</v>
      </c>
      <c r="N282" s="4">
        <v>1144046320</v>
      </c>
      <c r="O282" s="4" t="s">
        <v>305</v>
      </c>
      <c r="P282" s="4">
        <v>3206732940</v>
      </c>
      <c r="Q282" s="72" t="s">
        <v>306</v>
      </c>
      <c r="R282" s="84" t="s">
        <v>1343</v>
      </c>
      <c r="S282" s="7"/>
      <c r="T282" s="6"/>
    </row>
    <row r="283" spans="1:20" s="17" customFormat="1" ht="27" hidden="1" customHeight="1" x14ac:dyDescent="0.25">
      <c r="A283" s="227">
        <v>890301584</v>
      </c>
      <c r="B283" s="228" t="s">
        <v>101</v>
      </c>
      <c r="C283" s="211" t="s">
        <v>11</v>
      </c>
      <c r="D283" s="229" t="s">
        <v>788</v>
      </c>
      <c r="E283" s="205" t="s">
        <v>102</v>
      </c>
      <c r="F283" s="221">
        <v>1307</v>
      </c>
      <c r="G283" s="205" t="s">
        <v>9</v>
      </c>
      <c r="H283" s="211" t="s">
        <v>412</v>
      </c>
      <c r="I283" s="79" t="s">
        <v>1024</v>
      </c>
      <c r="J283" s="79" t="s">
        <v>447</v>
      </c>
      <c r="K283" s="86" t="s">
        <v>202</v>
      </c>
      <c r="L283" s="25" t="s">
        <v>186</v>
      </c>
      <c r="M283" s="4" t="s">
        <v>789</v>
      </c>
      <c r="N283" s="4">
        <v>1022346143</v>
      </c>
      <c r="O283" s="4" t="s">
        <v>790</v>
      </c>
      <c r="P283" s="4">
        <v>3142747515</v>
      </c>
      <c r="Q283" s="64" t="s">
        <v>103</v>
      </c>
      <c r="R283" s="234"/>
      <c r="S283" s="6"/>
      <c r="T283" s="6"/>
    </row>
    <row r="284" spans="1:20" s="17" customFormat="1" ht="27" hidden="1" customHeight="1" x14ac:dyDescent="0.25">
      <c r="A284" s="227"/>
      <c r="B284" s="228"/>
      <c r="C284" s="211"/>
      <c r="D284" s="230"/>
      <c r="E284" s="214"/>
      <c r="F284" s="222"/>
      <c r="G284" s="214"/>
      <c r="H284" s="213"/>
      <c r="I284" s="109"/>
      <c r="J284" s="110"/>
      <c r="K284" s="18"/>
      <c r="L284" s="25" t="s">
        <v>186</v>
      </c>
      <c r="M284" s="4" t="s">
        <v>791</v>
      </c>
      <c r="N284" s="4">
        <v>1016040601</v>
      </c>
      <c r="O284" s="39" t="s">
        <v>792</v>
      </c>
      <c r="P284" s="4">
        <v>3022281152</v>
      </c>
      <c r="Q284" s="67" t="s">
        <v>793</v>
      </c>
      <c r="R284" s="235"/>
      <c r="S284" s="6"/>
      <c r="T284" s="6"/>
    </row>
    <row r="285" spans="1:20" s="17" customFormat="1" ht="27" hidden="1" customHeight="1" x14ac:dyDescent="0.25">
      <c r="A285" s="227"/>
      <c r="B285" s="228"/>
      <c r="C285" s="211"/>
      <c r="D285" s="230"/>
      <c r="E285" s="214"/>
      <c r="F285" s="222"/>
      <c r="G285" s="214"/>
      <c r="H285" s="213"/>
      <c r="I285" s="111"/>
      <c r="J285" s="112"/>
      <c r="K285" s="18"/>
      <c r="L285" s="25" t="s">
        <v>186</v>
      </c>
      <c r="M285" s="4" t="s">
        <v>1018</v>
      </c>
      <c r="N285" s="4">
        <v>53176491</v>
      </c>
      <c r="O285" s="4" t="s">
        <v>1019</v>
      </c>
      <c r="P285" s="4">
        <v>3103239806</v>
      </c>
      <c r="Q285" s="64" t="s">
        <v>1020</v>
      </c>
      <c r="R285" s="235"/>
      <c r="S285" s="6"/>
      <c r="T285" s="6"/>
    </row>
    <row r="286" spans="1:20" s="17" customFormat="1" ht="27" hidden="1" customHeight="1" x14ac:dyDescent="0.25">
      <c r="A286" s="227"/>
      <c r="B286" s="228"/>
      <c r="C286" s="211"/>
      <c r="D286" s="231"/>
      <c r="E286" s="232"/>
      <c r="F286" s="233"/>
      <c r="G286" s="232"/>
      <c r="H286" s="213"/>
      <c r="I286" s="113"/>
      <c r="J286" s="114"/>
      <c r="K286" s="18"/>
      <c r="L286" s="25" t="s">
        <v>186</v>
      </c>
      <c r="M286" s="6" t="s">
        <v>794</v>
      </c>
      <c r="N286" s="6">
        <v>52533500</v>
      </c>
      <c r="O286" s="6" t="s">
        <v>795</v>
      </c>
      <c r="P286" s="6" t="s">
        <v>796</v>
      </c>
      <c r="Q286" s="64" t="s">
        <v>797</v>
      </c>
      <c r="R286" s="236"/>
      <c r="S286" s="6"/>
      <c r="T286" s="6"/>
    </row>
    <row r="287" spans="1:20" s="17" customFormat="1" ht="24" hidden="1" customHeight="1" x14ac:dyDescent="0.25">
      <c r="A287" s="223">
        <v>891300382</v>
      </c>
      <c r="B287" s="225" t="s">
        <v>133</v>
      </c>
      <c r="C287" s="205" t="s">
        <v>11</v>
      </c>
      <c r="D287" s="205" t="s">
        <v>1112</v>
      </c>
      <c r="E287" s="205" t="s">
        <v>38</v>
      </c>
      <c r="F287" s="221">
        <v>1333</v>
      </c>
      <c r="G287" s="205" t="s">
        <v>9</v>
      </c>
      <c r="H287" s="205" t="s">
        <v>413</v>
      </c>
      <c r="I287" s="103" t="s">
        <v>1220</v>
      </c>
      <c r="J287" s="103" t="s">
        <v>447</v>
      </c>
      <c r="K287" s="18" t="s">
        <v>187</v>
      </c>
      <c r="L287" s="19" t="s">
        <v>186</v>
      </c>
      <c r="M287" s="4" t="s">
        <v>721</v>
      </c>
      <c r="N287" s="4" t="s">
        <v>1094</v>
      </c>
      <c r="O287" s="4" t="s">
        <v>722</v>
      </c>
      <c r="P287" s="4">
        <v>3103893897</v>
      </c>
      <c r="Q287" s="72" t="s">
        <v>723</v>
      </c>
      <c r="R287" s="215" t="s">
        <v>1245</v>
      </c>
      <c r="S287" s="7"/>
      <c r="T287" s="6"/>
    </row>
    <row r="288" spans="1:20" s="17" customFormat="1" ht="24" hidden="1" customHeight="1" x14ac:dyDescent="0.25">
      <c r="A288" s="224"/>
      <c r="B288" s="226"/>
      <c r="C288" s="214"/>
      <c r="D288" s="214"/>
      <c r="E288" s="214"/>
      <c r="F288" s="222"/>
      <c r="G288" s="214"/>
      <c r="H288" s="206"/>
      <c r="I288" s="109"/>
      <c r="J288" s="110"/>
      <c r="K288" s="18"/>
      <c r="L288" s="19" t="s">
        <v>186</v>
      </c>
      <c r="M288" s="4" t="s">
        <v>724</v>
      </c>
      <c r="N288" s="4">
        <v>38552130</v>
      </c>
      <c r="O288" s="4" t="s">
        <v>1244</v>
      </c>
      <c r="P288" s="4">
        <v>3004795484</v>
      </c>
      <c r="Q288" s="72" t="s">
        <v>725</v>
      </c>
      <c r="R288" s="216"/>
      <c r="S288" s="6"/>
      <c r="T288" s="6"/>
    </row>
    <row r="289" spans="1:20" s="17" customFormat="1" ht="24" hidden="1" customHeight="1" x14ac:dyDescent="0.25">
      <c r="A289" s="224"/>
      <c r="B289" s="226"/>
      <c r="C289" s="214"/>
      <c r="D289" s="214"/>
      <c r="E289" s="214"/>
      <c r="F289" s="222"/>
      <c r="G289" s="214"/>
      <c r="H289" s="206"/>
      <c r="I289" s="111"/>
      <c r="J289" s="112"/>
      <c r="K289" s="18"/>
      <c r="L289" s="19" t="s">
        <v>186</v>
      </c>
      <c r="M289" s="4" t="s">
        <v>866</v>
      </c>
      <c r="N289" s="4">
        <v>1144080442</v>
      </c>
      <c r="O289" s="4" t="s">
        <v>726</v>
      </c>
      <c r="P289" s="4">
        <v>3157561467</v>
      </c>
      <c r="Q289" s="72" t="s">
        <v>727</v>
      </c>
      <c r="R289" s="216"/>
      <c r="S289" s="6"/>
      <c r="T289" s="6"/>
    </row>
    <row r="290" spans="1:20" s="17" customFormat="1" ht="24" hidden="1" customHeight="1" x14ac:dyDescent="0.25">
      <c r="A290" s="224"/>
      <c r="B290" s="226"/>
      <c r="C290" s="214"/>
      <c r="D290" s="214"/>
      <c r="E290" s="214"/>
      <c r="F290" s="222"/>
      <c r="G290" s="214"/>
      <c r="H290" s="206"/>
      <c r="I290" s="111"/>
      <c r="J290" s="112"/>
      <c r="K290" s="18"/>
      <c r="L290" s="19" t="s">
        <v>186</v>
      </c>
      <c r="M290" s="4" t="s">
        <v>1073</v>
      </c>
      <c r="N290" s="4">
        <v>1151967813</v>
      </c>
      <c r="O290" s="4" t="s">
        <v>624</v>
      </c>
      <c r="P290" s="4">
        <v>3157364166</v>
      </c>
      <c r="Q290" s="72" t="s">
        <v>1074</v>
      </c>
      <c r="R290" s="216"/>
      <c r="S290" s="6"/>
      <c r="T290" s="6"/>
    </row>
    <row r="291" spans="1:20" s="17" customFormat="1" ht="24" hidden="1" customHeight="1" x14ac:dyDescent="0.25">
      <c r="A291" s="224"/>
      <c r="B291" s="226"/>
      <c r="C291" s="214"/>
      <c r="D291" s="214"/>
      <c r="E291" s="214"/>
      <c r="F291" s="222"/>
      <c r="G291" s="214"/>
      <c r="H291" s="206"/>
      <c r="I291" s="111"/>
      <c r="J291" s="112"/>
      <c r="K291" s="18"/>
      <c r="L291" s="19" t="s">
        <v>186</v>
      </c>
      <c r="M291" s="4" t="s">
        <v>728</v>
      </c>
      <c r="N291" s="4">
        <v>1107098615</v>
      </c>
      <c r="O291" s="4" t="s">
        <v>501</v>
      </c>
      <c r="P291" s="4">
        <v>3206735391</v>
      </c>
      <c r="Q291" s="72" t="s">
        <v>729</v>
      </c>
      <c r="R291" s="216"/>
      <c r="S291" s="7"/>
      <c r="T291" s="6"/>
    </row>
    <row r="292" spans="1:20" s="17" customFormat="1" ht="24" hidden="1" customHeight="1" x14ac:dyDescent="0.25">
      <c r="A292" s="224"/>
      <c r="B292" s="226"/>
      <c r="C292" s="214"/>
      <c r="D292" s="214"/>
      <c r="E292" s="214"/>
      <c r="F292" s="222"/>
      <c r="G292" s="214"/>
      <c r="H292" s="206"/>
      <c r="I292" s="111"/>
      <c r="J292" s="112"/>
      <c r="K292" s="18"/>
      <c r="L292" s="19" t="s">
        <v>186</v>
      </c>
      <c r="M292" s="4" t="s">
        <v>1246</v>
      </c>
      <c r="N292" s="4">
        <v>1151968895</v>
      </c>
      <c r="O292" s="4" t="s">
        <v>734</v>
      </c>
      <c r="P292" s="4">
        <v>3206619882</v>
      </c>
      <c r="Q292" s="72" t="s">
        <v>1247</v>
      </c>
      <c r="R292" s="216"/>
      <c r="S292" s="7"/>
      <c r="T292" s="6"/>
    </row>
    <row r="293" spans="1:20" s="17" customFormat="1" ht="23.25" hidden="1" customHeight="1" x14ac:dyDescent="0.25">
      <c r="A293" s="224"/>
      <c r="B293" s="226"/>
      <c r="C293" s="214"/>
      <c r="D293" s="214"/>
      <c r="E293" s="214"/>
      <c r="F293" s="222"/>
      <c r="G293" s="214"/>
      <c r="H293" s="206"/>
      <c r="I293" s="111"/>
      <c r="J293" s="112"/>
      <c r="K293" s="18"/>
      <c r="L293" s="19" t="s">
        <v>186</v>
      </c>
      <c r="M293" s="4" t="s">
        <v>978</v>
      </c>
      <c r="N293" s="4">
        <v>1144078607</v>
      </c>
      <c r="O293" s="4" t="s">
        <v>979</v>
      </c>
      <c r="P293" s="4">
        <v>3167405310</v>
      </c>
      <c r="Q293" s="72" t="s">
        <v>980</v>
      </c>
      <c r="R293" s="216"/>
      <c r="S293" s="6"/>
      <c r="T293" s="6"/>
    </row>
    <row r="294" spans="1:20" s="17" customFormat="1" ht="24" hidden="1" customHeight="1" x14ac:dyDescent="0.25">
      <c r="A294" s="224"/>
      <c r="B294" s="226"/>
      <c r="C294" s="214"/>
      <c r="D294" s="214"/>
      <c r="E294" s="214"/>
      <c r="F294" s="222"/>
      <c r="G294" s="214"/>
      <c r="H294" s="206"/>
      <c r="I294" s="113"/>
      <c r="J294" s="114"/>
      <c r="K294" s="18"/>
      <c r="L294" s="19" t="s">
        <v>186</v>
      </c>
      <c r="M294" s="4" t="s">
        <v>730</v>
      </c>
      <c r="N294" s="4">
        <v>31642258</v>
      </c>
      <c r="O294" s="4" t="s">
        <v>731</v>
      </c>
      <c r="P294" s="4">
        <v>3113860221</v>
      </c>
      <c r="Q294" s="72" t="s">
        <v>732</v>
      </c>
      <c r="R294" s="216"/>
      <c r="S294" s="6"/>
      <c r="T294" s="6"/>
    </row>
    <row r="295" spans="1:20" s="17" customFormat="1" ht="21" hidden="1" customHeight="1" x14ac:dyDescent="0.25">
      <c r="A295" s="217">
        <v>890304099</v>
      </c>
      <c r="B295" s="295" t="s">
        <v>134</v>
      </c>
      <c r="C295" s="205" t="s">
        <v>11</v>
      </c>
      <c r="D295" s="205" t="s">
        <v>478</v>
      </c>
      <c r="E295" s="205" t="s">
        <v>135</v>
      </c>
      <c r="F295" s="221">
        <v>1952</v>
      </c>
      <c r="G295" s="205" t="s">
        <v>9</v>
      </c>
      <c r="H295" s="205" t="s">
        <v>1076</v>
      </c>
      <c r="I295" s="103" t="s">
        <v>1222</v>
      </c>
      <c r="J295" s="103" t="s">
        <v>414</v>
      </c>
      <c r="K295" s="18" t="s">
        <v>187</v>
      </c>
      <c r="L295" s="51" t="s">
        <v>283</v>
      </c>
      <c r="M295" s="6" t="s">
        <v>461</v>
      </c>
      <c r="N295" s="6">
        <v>1032373513</v>
      </c>
      <c r="O295" s="6" t="s">
        <v>462</v>
      </c>
      <c r="P295" s="6">
        <v>3184043317</v>
      </c>
      <c r="Q295" s="72" t="s">
        <v>463</v>
      </c>
      <c r="R295" s="320" t="s">
        <v>1318</v>
      </c>
      <c r="S295" s="6"/>
      <c r="T295" s="6"/>
    </row>
    <row r="296" spans="1:20" s="17" customFormat="1" ht="21" hidden="1" customHeight="1" x14ac:dyDescent="0.25">
      <c r="A296" s="218"/>
      <c r="B296" s="309"/>
      <c r="C296" s="214"/>
      <c r="D296" s="214"/>
      <c r="E296" s="214"/>
      <c r="F296" s="222"/>
      <c r="G296" s="214"/>
      <c r="H296" s="206"/>
      <c r="I296" s="14"/>
      <c r="J296" s="14"/>
      <c r="K296" s="18"/>
      <c r="L296" s="51" t="s">
        <v>283</v>
      </c>
      <c r="M296" s="6" t="s">
        <v>464</v>
      </c>
      <c r="N296" s="6">
        <v>46450059</v>
      </c>
      <c r="O296" s="6" t="s">
        <v>465</v>
      </c>
      <c r="P296" s="6">
        <v>3174280220</v>
      </c>
      <c r="Q296" s="72" t="s">
        <v>466</v>
      </c>
      <c r="R296" s="320"/>
      <c r="S296" s="6"/>
      <c r="T296" s="6"/>
    </row>
    <row r="297" spans="1:20" s="17" customFormat="1" ht="21" hidden="1" customHeight="1" x14ac:dyDescent="0.25">
      <c r="A297" s="218"/>
      <c r="B297" s="309"/>
      <c r="C297" s="214"/>
      <c r="D297" s="214"/>
      <c r="E297" s="214"/>
      <c r="F297" s="222"/>
      <c r="G297" s="214"/>
      <c r="H297" s="206"/>
      <c r="I297" s="14"/>
      <c r="J297" s="14"/>
      <c r="K297" s="18"/>
      <c r="L297" s="51" t="s">
        <v>283</v>
      </c>
      <c r="M297" s="4" t="s">
        <v>467</v>
      </c>
      <c r="N297" s="4">
        <v>29177906</v>
      </c>
      <c r="O297" s="4" t="s">
        <v>468</v>
      </c>
      <c r="P297" s="4">
        <v>3168200418</v>
      </c>
      <c r="Q297" s="72" t="s">
        <v>469</v>
      </c>
      <c r="R297" s="320"/>
      <c r="S297" s="7"/>
      <c r="T297" s="6"/>
    </row>
    <row r="298" spans="1:20" s="17" customFormat="1" ht="21" hidden="1" customHeight="1" x14ac:dyDescent="0.25">
      <c r="A298" s="218"/>
      <c r="B298" s="309"/>
      <c r="C298" s="214"/>
      <c r="D298" s="214"/>
      <c r="E298" s="214"/>
      <c r="F298" s="222"/>
      <c r="G298" s="214"/>
      <c r="H298" s="206"/>
      <c r="I298" s="14"/>
      <c r="J298" s="14"/>
      <c r="K298" s="18"/>
      <c r="L298" s="51" t="s">
        <v>283</v>
      </c>
      <c r="M298" s="6" t="s">
        <v>470</v>
      </c>
      <c r="N298" s="6">
        <v>38877536</v>
      </c>
      <c r="O298" s="6" t="s">
        <v>1275</v>
      </c>
      <c r="P298" s="6">
        <v>3103972923</v>
      </c>
      <c r="Q298" s="72" t="s">
        <v>471</v>
      </c>
      <c r="R298" s="320"/>
      <c r="S298" s="6"/>
      <c r="T298" s="6"/>
    </row>
    <row r="299" spans="1:20" s="17" customFormat="1" ht="21" hidden="1" customHeight="1" x14ac:dyDescent="0.25">
      <c r="A299" s="218"/>
      <c r="B299" s="309"/>
      <c r="C299" s="214"/>
      <c r="D299" s="214"/>
      <c r="E299" s="214"/>
      <c r="F299" s="222"/>
      <c r="G299" s="214"/>
      <c r="H299" s="206"/>
      <c r="I299" s="14"/>
      <c r="J299" s="14"/>
      <c r="K299" s="18"/>
      <c r="L299" s="51" t="s">
        <v>283</v>
      </c>
      <c r="M299" s="6" t="s">
        <v>472</v>
      </c>
      <c r="N299" s="6">
        <v>1005182883</v>
      </c>
      <c r="O299" s="6" t="s">
        <v>473</v>
      </c>
      <c r="P299" s="6">
        <v>3176573098</v>
      </c>
      <c r="Q299" s="72" t="s">
        <v>474</v>
      </c>
      <c r="R299" s="320"/>
      <c r="S299" s="6"/>
      <c r="T299" s="6"/>
    </row>
    <row r="300" spans="1:20" s="17" customFormat="1" ht="21" hidden="1" customHeight="1" x14ac:dyDescent="0.25">
      <c r="A300" s="218"/>
      <c r="B300" s="309"/>
      <c r="C300" s="214"/>
      <c r="D300" s="214"/>
      <c r="E300" s="214"/>
      <c r="F300" s="222"/>
      <c r="G300" s="214"/>
      <c r="H300" s="206"/>
      <c r="I300" s="14"/>
      <c r="J300" s="14"/>
      <c r="K300" s="18"/>
      <c r="L300" s="51" t="s">
        <v>283</v>
      </c>
      <c r="M300" s="47" t="s">
        <v>475</v>
      </c>
      <c r="N300" s="47">
        <v>1053765172</v>
      </c>
      <c r="O300" s="47" t="s">
        <v>476</v>
      </c>
      <c r="P300" s="47">
        <v>3178553516</v>
      </c>
      <c r="Q300" s="128" t="s">
        <v>477</v>
      </c>
      <c r="R300" s="312"/>
      <c r="S300" s="47"/>
      <c r="T300" s="47"/>
    </row>
    <row r="301" spans="1:20" s="17" customFormat="1" ht="26.25" hidden="1" customHeight="1" x14ac:dyDescent="0.25">
      <c r="A301" s="209">
        <v>890303797</v>
      </c>
      <c r="B301" s="210" t="s">
        <v>157</v>
      </c>
      <c r="C301" s="211" t="s">
        <v>11</v>
      </c>
      <c r="D301" s="211" t="s">
        <v>699</v>
      </c>
      <c r="E301" s="211" t="s">
        <v>158</v>
      </c>
      <c r="F301" s="212">
        <v>1257</v>
      </c>
      <c r="G301" s="211" t="s">
        <v>9</v>
      </c>
      <c r="H301" s="211" t="s">
        <v>415</v>
      </c>
      <c r="I301" s="85" t="s">
        <v>298</v>
      </c>
      <c r="J301" s="85" t="s">
        <v>1309</v>
      </c>
      <c r="K301" s="86" t="s">
        <v>202</v>
      </c>
      <c r="L301" s="25" t="s">
        <v>186</v>
      </c>
      <c r="M301" s="6" t="s">
        <v>1281</v>
      </c>
      <c r="N301" s="7">
        <v>1143858786</v>
      </c>
      <c r="O301" s="6" t="s">
        <v>1282</v>
      </c>
      <c r="P301" s="6">
        <v>3163077832</v>
      </c>
      <c r="Q301" s="72" t="s">
        <v>159</v>
      </c>
      <c r="R301" s="204" t="s">
        <v>1310</v>
      </c>
      <c r="S301" s="6"/>
      <c r="T301" s="6"/>
    </row>
    <row r="302" spans="1:20" s="17" customFormat="1" ht="26.25" hidden="1" customHeight="1" x14ac:dyDescent="0.25">
      <c r="A302" s="209"/>
      <c r="B302" s="210"/>
      <c r="C302" s="211"/>
      <c r="D302" s="211"/>
      <c r="E302" s="211"/>
      <c r="F302" s="212"/>
      <c r="G302" s="211"/>
      <c r="H302" s="213"/>
      <c r="I302" s="14"/>
      <c r="J302" s="14"/>
      <c r="K302" s="18"/>
      <c r="L302" s="25" t="s">
        <v>186</v>
      </c>
      <c r="M302" s="4" t="s">
        <v>700</v>
      </c>
      <c r="N302" s="5">
        <v>1151950793</v>
      </c>
      <c r="O302" s="4" t="s">
        <v>701</v>
      </c>
      <c r="P302" s="4">
        <v>3155909548</v>
      </c>
      <c r="Q302" s="72" t="s">
        <v>702</v>
      </c>
      <c r="R302" s="204"/>
      <c r="S302" s="6"/>
      <c r="T302" s="6"/>
    </row>
    <row r="303" spans="1:20" x14ac:dyDescent="0.25">
      <c r="I303" s="106"/>
    </row>
    <row r="304" spans="1:20" x14ac:dyDescent="0.25">
      <c r="I304" s="106"/>
      <c r="J304" s="106"/>
    </row>
    <row r="305" spans="1:23" x14ac:dyDescent="0.25">
      <c r="Q305" s="40" t="s">
        <v>537</v>
      </c>
      <c r="R305" s="41">
        <v>12</v>
      </c>
    </row>
    <row r="306" spans="1:23" x14ac:dyDescent="0.25">
      <c r="Q306" s="40" t="s">
        <v>895</v>
      </c>
      <c r="R306" s="30">
        <v>4</v>
      </c>
    </row>
    <row r="307" spans="1:23" x14ac:dyDescent="0.25">
      <c r="Q307" s="40" t="s">
        <v>929</v>
      </c>
      <c r="R307" s="41">
        <v>2</v>
      </c>
    </row>
    <row r="308" spans="1:23" x14ac:dyDescent="0.25">
      <c r="Q308" s="40" t="s">
        <v>930</v>
      </c>
      <c r="R308" s="42"/>
    </row>
    <row r="309" spans="1:23" x14ac:dyDescent="0.25">
      <c r="Q309" s="40" t="s">
        <v>931</v>
      </c>
      <c r="R309" s="42">
        <v>1</v>
      </c>
    </row>
    <row r="310" spans="1:23" s="21" customFormat="1" ht="15.75" x14ac:dyDescent="0.25">
      <c r="A310"/>
      <c r="B310"/>
      <c r="C310"/>
      <c r="D310"/>
      <c r="E310"/>
      <c r="F310"/>
      <c r="G310"/>
      <c r="H310"/>
      <c r="I310" s="70"/>
      <c r="J310" s="70"/>
      <c r="K310"/>
      <c r="L310" s="22"/>
      <c r="M310"/>
      <c r="N310"/>
      <c r="O310" s="32"/>
      <c r="P310"/>
      <c r="Q310" s="43" t="s">
        <v>932</v>
      </c>
      <c r="R310" s="44">
        <f>SUM(R305:R309)</f>
        <v>19</v>
      </c>
      <c r="T310" s="22"/>
      <c r="U310"/>
      <c r="V310"/>
    </row>
    <row r="316" spans="1:23" x14ac:dyDescent="0.25">
      <c r="K316" s="55"/>
    </row>
    <row r="317" spans="1:23" s="22" customFormat="1" x14ac:dyDescent="0.25">
      <c r="A317"/>
      <c r="B317"/>
      <c r="C317"/>
      <c r="D317"/>
      <c r="E317"/>
      <c r="F317"/>
      <c r="G317"/>
      <c r="H317"/>
      <c r="I317" s="70"/>
      <c r="J317" s="70"/>
      <c r="K317" s="55"/>
      <c r="M317"/>
      <c r="N317"/>
      <c r="O317" s="32"/>
      <c r="P317"/>
      <c r="Q317" s="32"/>
      <c r="R317"/>
      <c r="S317" s="21"/>
      <c r="U317"/>
      <c r="V317"/>
      <c r="W317"/>
    </row>
  </sheetData>
  <autoFilter ref="A1:W302" xr:uid="{B991F57D-DAB6-48CB-81A9-4F82974B61C7}">
    <filterColumn colId="18">
      <filters>
        <filter val="WHATSAPP"/>
      </filters>
    </filterColumn>
  </autoFilter>
  <mergeCells count="588">
    <mergeCell ref="H301:H302"/>
    <mergeCell ref="R301:R302"/>
    <mergeCell ref="G295:G300"/>
    <mergeCell ref="H295:H300"/>
    <mergeCell ref="R295:R300"/>
    <mergeCell ref="A301:A302"/>
    <mergeCell ref="B301:B302"/>
    <mergeCell ref="C301:C302"/>
    <mergeCell ref="D301:D302"/>
    <mergeCell ref="E301:E302"/>
    <mergeCell ref="F301:F302"/>
    <mergeCell ref="G301:G302"/>
    <mergeCell ref="A295:A300"/>
    <mergeCell ref="B295:B300"/>
    <mergeCell ref="C295:C300"/>
    <mergeCell ref="D295:D300"/>
    <mergeCell ref="E295:E300"/>
    <mergeCell ref="F295:F300"/>
    <mergeCell ref="A287:A294"/>
    <mergeCell ref="B287:B294"/>
    <mergeCell ref="C287:C294"/>
    <mergeCell ref="D287:D294"/>
    <mergeCell ref="E287:E294"/>
    <mergeCell ref="F287:F294"/>
    <mergeCell ref="G287:G294"/>
    <mergeCell ref="H287:H294"/>
    <mergeCell ref="R287:R294"/>
    <mergeCell ref="A283:A286"/>
    <mergeCell ref="B283:B286"/>
    <mergeCell ref="C283:C286"/>
    <mergeCell ref="D283:D286"/>
    <mergeCell ref="E283:E286"/>
    <mergeCell ref="F283:F286"/>
    <mergeCell ref="G283:G286"/>
    <mergeCell ref="H283:H286"/>
    <mergeCell ref="R283:R286"/>
    <mergeCell ref="G268:G276"/>
    <mergeCell ref="H268:H276"/>
    <mergeCell ref="R268:R276"/>
    <mergeCell ref="A277:A281"/>
    <mergeCell ref="B277:B281"/>
    <mergeCell ref="C277:C281"/>
    <mergeCell ref="D277:D281"/>
    <mergeCell ref="E277:E281"/>
    <mergeCell ref="F277:F281"/>
    <mergeCell ref="G277:G281"/>
    <mergeCell ref="A268:A276"/>
    <mergeCell ref="B268:B276"/>
    <mergeCell ref="C268:C276"/>
    <mergeCell ref="D268:D276"/>
    <mergeCell ref="E268:E276"/>
    <mergeCell ref="F268:F276"/>
    <mergeCell ref="H277:H281"/>
    <mergeCell ref="R277:R281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R263:R267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R259:R262"/>
    <mergeCell ref="G249:G253"/>
    <mergeCell ref="H249:H253"/>
    <mergeCell ref="R249:R253"/>
    <mergeCell ref="A254:A258"/>
    <mergeCell ref="B254:B258"/>
    <mergeCell ref="C254:C258"/>
    <mergeCell ref="D254:D258"/>
    <mergeCell ref="E254:E258"/>
    <mergeCell ref="F254:F258"/>
    <mergeCell ref="G254:G258"/>
    <mergeCell ref="A249:A253"/>
    <mergeCell ref="B249:B253"/>
    <mergeCell ref="C249:C253"/>
    <mergeCell ref="D249:D253"/>
    <mergeCell ref="E249:E253"/>
    <mergeCell ref="F249:F253"/>
    <mergeCell ref="H254:H258"/>
    <mergeCell ref="R254:R258"/>
    <mergeCell ref="A246:A248"/>
    <mergeCell ref="B246:B248"/>
    <mergeCell ref="C246:C248"/>
    <mergeCell ref="D246:D248"/>
    <mergeCell ref="E246:E248"/>
    <mergeCell ref="F246:F248"/>
    <mergeCell ref="G246:G248"/>
    <mergeCell ref="H246:H248"/>
    <mergeCell ref="R246:R248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R242:R245"/>
    <mergeCell ref="G236:G238"/>
    <mergeCell ref="H236:H238"/>
    <mergeCell ref="R236:R238"/>
    <mergeCell ref="A239:A241"/>
    <mergeCell ref="B239:B241"/>
    <mergeCell ref="C239:C241"/>
    <mergeCell ref="D239:D241"/>
    <mergeCell ref="E239:E241"/>
    <mergeCell ref="F239:F241"/>
    <mergeCell ref="G239:G241"/>
    <mergeCell ref="A236:A238"/>
    <mergeCell ref="B236:B238"/>
    <mergeCell ref="C236:C238"/>
    <mergeCell ref="D236:D238"/>
    <mergeCell ref="E236:E238"/>
    <mergeCell ref="F236:F238"/>
    <mergeCell ref="H239:H241"/>
    <mergeCell ref="R239:R241"/>
    <mergeCell ref="A232:A235"/>
    <mergeCell ref="B232:B235"/>
    <mergeCell ref="C232:C235"/>
    <mergeCell ref="D232:D235"/>
    <mergeCell ref="E232:E235"/>
    <mergeCell ref="F232:F235"/>
    <mergeCell ref="G232:G235"/>
    <mergeCell ref="H232:H235"/>
    <mergeCell ref="R232:R235"/>
    <mergeCell ref="A226:A231"/>
    <mergeCell ref="B226:B231"/>
    <mergeCell ref="C226:C231"/>
    <mergeCell ref="D226:D231"/>
    <mergeCell ref="E226:E231"/>
    <mergeCell ref="F226:F231"/>
    <mergeCell ref="G226:G231"/>
    <mergeCell ref="H226:H231"/>
    <mergeCell ref="R226:R231"/>
    <mergeCell ref="G215:G220"/>
    <mergeCell ref="H215:H220"/>
    <mergeCell ref="R215:R220"/>
    <mergeCell ref="A221:A225"/>
    <mergeCell ref="B221:B225"/>
    <mergeCell ref="C221:C225"/>
    <mergeCell ref="D221:D225"/>
    <mergeCell ref="E221:E225"/>
    <mergeCell ref="F221:F225"/>
    <mergeCell ref="G221:G225"/>
    <mergeCell ref="A215:A220"/>
    <mergeCell ref="B215:B220"/>
    <mergeCell ref="C215:C220"/>
    <mergeCell ref="D215:D220"/>
    <mergeCell ref="E215:E220"/>
    <mergeCell ref="F215:F220"/>
    <mergeCell ref="H221:H225"/>
    <mergeCell ref="R221:R225"/>
    <mergeCell ref="U210:U211"/>
    <mergeCell ref="A212:A214"/>
    <mergeCell ref="B212:B214"/>
    <mergeCell ref="C212:C214"/>
    <mergeCell ref="D212:D214"/>
    <mergeCell ref="E212:E214"/>
    <mergeCell ref="F212:F214"/>
    <mergeCell ref="G212:G214"/>
    <mergeCell ref="H212:H214"/>
    <mergeCell ref="R212:R214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R210:R211"/>
    <mergeCell ref="A204:A209"/>
    <mergeCell ref="B204:B209"/>
    <mergeCell ref="C204:C209"/>
    <mergeCell ref="D204:D209"/>
    <mergeCell ref="E204:E209"/>
    <mergeCell ref="F204:F209"/>
    <mergeCell ref="G204:G209"/>
    <mergeCell ref="H204:H209"/>
    <mergeCell ref="R204:R209"/>
    <mergeCell ref="G187:G189"/>
    <mergeCell ref="H187:H189"/>
    <mergeCell ref="R187:R189"/>
    <mergeCell ref="A190:A203"/>
    <mergeCell ref="B190:B203"/>
    <mergeCell ref="C190:C203"/>
    <mergeCell ref="D190:D203"/>
    <mergeCell ref="E190:E203"/>
    <mergeCell ref="F190:F203"/>
    <mergeCell ref="G190:G203"/>
    <mergeCell ref="A187:A189"/>
    <mergeCell ref="B187:B189"/>
    <mergeCell ref="C187:C189"/>
    <mergeCell ref="D187:D189"/>
    <mergeCell ref="E187:E189"/>
    <mergeCell ref="F187:F189"/>
    <mergeCell ref="H190:H203"/>
    <mergeCell ref="R190:R203"/>
    <mergeCell ref="A182:A186"/>
    <mergeCell ref="B182:B186"/>
    <mergeCell ref="C182:C186"/>
    <mergeCell ref="D182:D186"/>
    <mergeCell ref="E182:E186"/>
    <mergeCell ref="F182:F186"/>
    <mergeCell ref="G182:G186"/>
    <mergeCell ref="H182:H186"/>
    <mergeCell ref="R182:R18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R177:R180"/>
    <mergeCell ref="G170:G171"/>
    <mergeCell ref="H170:H171"/>
    <mergeCell ref="R170:R171"/>
    <mergeCell ref="A172:A176"/>
    <mergeCell ref="B172:B176"/>
    <mergeCell ref="C172:C176"/>
    <mergeCell ref="D172:D176"/>
    <mergeCell ref="E172:E176"/>
    <mergeCell ref="F172:F176"/>
    <mergeCell ref="G172:G176"/>
    <mergeCell ref="A170:A171"/>
    <mergeCell ref="B170:B171"/>
    <mergeCell ref="C170:C171"/>
    <mergeCell ref="D170:D171"/>
    <mergeCell ref="E170:E171"/>
    <mergeCell ref="F170:F171"/>
    <mergeCell ref="H172:H176"/>
    <mergeCell ref="R172:R176"/>
    <mergeCell ref="A165:A167"/>
    <mergeCell ref="B165:B167"/>
    <mergeCell ref="C165:C167"/>
    <mergeCell ref="D165:D167"/>
    <mergeCell ref="E165:E167"/>
    <mergeCell ref="F165:F167"/>
    <mergeCell ref="G165:G167"/>
    <mergeCell ref="H165:H167"/>
    <mergeCell ref="R165:R167"/>
    <mergeCell ref="A159:A164"/>
    <mergeCell ref="B159:B164"/>
    <mergeCell ref="C159:C164"/>
    <mergeCell ref="D159:D164"/>
    <mergeCell ref="E159:E164"/>
    <mergeCell ref="F159:F164"/>
    <mergeCell ref="G159:G164"/>
    <mergeCell ref="H159:H164"/>
    <mergeCell ref="R159:R164"/>
    <mergeCell ref="G152:G155"/>
    <mergeCell ref="H152:H155"/>
    <mergeCell ref="R152:R155"/>
    <mergeCell ref="A156:A158"/>
    <mergeCell ref="B156:B158"/>
    <mergeCell ref="C156:C158"/>
    <mergeCell ref="D156:D158"/>
    <mergeCell ref="E156:E158"/>
    <mergeCell ref="F156:F158"/>
    <mergeCell ref="G156:G158"/>
    <mergeCell ref="A152:A155"/>
    <mergeCell ref="B152:B155"/>
    <mergeCell ref="C152:C155"/>
    <mergeCell ref="D152:D155"/>
    <mergeCell ref="E152:E155"/>
    <mergeCell ref="F152:F155"/>
    <mergeCell ref="H156:H158"/>
    <mergeCell ref="R156:R158"/>
    <mergeCell ref="A148:A151"/>
    <mergeCell ref="B148:B151"/>
    <mergeCell ref="C148:C151"/>
    <mergeCell ref="D148:D151"/>
    <mergeCell ref="E148:E151"/>
    <mergeCell ref="F148:F151"/>
    <mergeCell ref="G148:G151"/>
    <mergeCell ref="H148:H151"/>
    <mergeCell ref="R148:R151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R146:R147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R144:R145"/>
    <mergeCell ref="G138:G140"/>
    <mergeCell ref="H138:H140"/>
    <mergeCell ref="R138:R140"/>
    <mergeCell ref="U139:U140"/>
    <mergeCell ref="A141:A142"/>
    <mergeCell ref="B141:B142"/>
    <mergeCell ref="C141:C142"/>
    <mergeCell ref="D141:D142"/>
    <mergeCell ref="E141:E142"/>
    <mergeCell ref="F141:F142"/>
    <mergeCell ref="A138:A140"/>
    <mergeCell ref="B138:B140"/>
    <mergeCell ref="C138:C140"/>
    <mergeCell ref="D138:D140"/>
    <mergeCell ref="E138:E140"/>
    <mergeCell ref="F138:F140"/>
    <mergeCell ref="G141:G142"/>
    <mergeCell ref="H141:H142"/>
    <mergeCell ref="R141:R142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R136:R137"/>
    <mergeCell ref="R131:R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R133:R134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L131:L132"/>
    <mergeCell ref="G121:G123"/>
    <mergeCell ref="H121:H123"/>
    <mergeCell ref="R121:R123"/>
    <mergeCell ref="A124:A130"/>
    <mergeCell ref="B124:B130"/>
    <mergeCell ref="C124:C130"/>
    <mergeCell ref="D124:D130"/>
    <mergeCell ref="E124:E130"/>
    <mergeCell ref="F124:F130"/>
    <mergeCell ref="G124:G130"/>
    <mergeCell ref="A121:A123"/>
    <mergeCell ref="B121:B123"/>
    <mergeCell ref="C121:C123"/>
    <mergeCell ref="D121:D123"/>
    <mergeCell ref="E121:E123"/>
    <mergeCell ref="F121:F123"/>
    <mergeCell ref="H124:H130"/>
    <mergeCell ref="R124:R130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R117:R120"/>
    <mergeCell ref="A107:A116"/>
    <mergeCell ref="B107:B116"/>
    <mergeCell ref="C107:C116"/>
    <mergeCell ref="D107:D116"/>
    <mergeCell ref="E107:E116"/>
    <mergeCell ref="F107:F116"/>
    <mergeCell ref="G107:G116"/>
    <mergeCell ref="H107:H116"/>
    <mergeCell ref="R107:R116"/>
    <mergeCell ref="G98:G102"/>
    <mergeCell ref="H98:H102"/>
    <mergeCell ref="R98:R102"/>
    <mergeCell ref="A103:A106"/>
    <mergeCell ref="B103:B106"/>
    <mergeCell ref="C103:C106"/>
    <mergeCell ref="D103:D106"/>
    <mergeCell ref="E103:E106"/>
    <mergeCell ref="F103:F106"/>
    <mergeCell ref="G103:G106"/>
    <mergeCell ref="A98:A102"/>
    <mergeCell ref="B98:B102"/>
    <mergeCell ref="C98:C102"/>
    <mergeCell ref="D98:D102"/>
    <mergeCell ref="E98:E102"/>
    <mergeCell ref="F98:F102"/>
    <mergeCell ref="H103:H106"/>
    <mergeCell ref="R103:R106"/>
    <mergeCell ref="A91:A97"/>
    <mergeCell ref="B91:B97"/>
    <mergeCell ref="C91:C97"/>
    <mergeCell ref="D91:D97"/>
    <mergeCell ref="E91:E97"/>
    <mergeCell ref="F91:F97"/>
    <mergeCell ref="G91:G97"/>
    <mergeCell ref="H91:H97"/>
    <mergeCell ref="R91:R97"/>
    <mergeCell ref="A85:A90"/>
    <mergeCell ref="B85:B90"/>
    <mergeCell ref="C85:C90"/>
    <mergeCell ref="D85:D90"/>
    <mergeCell ref="E85:E90"/>
    <mergeCell ref="F85:F90"/>
    <mergeCell ref="G85:G90"/>
    <mergeCell ref="H85:H90"/>
    <mergeCell ref="R85:R90"/>
    <mergeCell ref="G77:G79"/>
    <mergeCell ref="H77:H79"/>
    <mergeCell ref="R77:R79"/>
    <mergeCell ref="A83:A84"/>
    <mergeCell ref="B83:B84"/>
    <mergeCell ref="C83:C84"/>
    <mergeCell ref="D83:D84"/>
    <mergeCell ref="E83:E84"/>
    <mergeCell ref="F83:F84"/>
    <mergeCell ref="G83:G84"/>
    <mergeCell ref="A77:A79"/>
    <mergeCell ref="B77:B79"/>
    <mergeCell ref="C77:C79"/>
    <mergeCell ref="D77:D79"/>
    <mergeCell ref="E77:E79"/>
    <mergeCell ref="F77:F79"/>
    <mergeCell ref="H83:H84"/>
    <mergeCell ref="R83:R84"/>
    <mergeCell ref="A70:A74"/>
    <mergeCell ref="B70:B74"/>
    <mergeCell ref="C70:C74"/>
    <mergeCell ref="D70:D74"/>
    <mergeCell ref="E70:E74"/>
    <mergeCell ref="F70:F74"/>
    <mergeCell ref="G70:G74"/>
    <mergeCell ref="H70:H74"/>
    <mergeCell ref="R70:R74"/>
    <mergeCell ref="A64:A69"/>
    <mergeCell ref="B64:B69"/>
    <mergeCell ref="C64:C69"/>
    <mergeCell ref="D64:D69"/>
    <mergeCell ref="E64:E69"/>
    <mergeCell ref="F64:F69"/>
    <mergeCell ref="G64:G69"/>
    <mergeCell ref="H64:H69"/>
    <mergeCell ref="R64:R69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62:T162">
    <cfRule type="duplicateValues" dxfId="10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5:P167 P246:P247 P90 P134" xr:uid="{3890E43A-8F12-482B-A859-514DD87D4E41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4 Q90 Q165:Q167 Q246:Q247" xr:uid="{C58137CD-BF32-4533-9484-4EC7098E98E2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81:A182 A246:A247 A36 A39 A80:A83 A239 A254 A277 A51:A52 A210 A212 A124 A226 A232 A236:A237 A70 A55 A64:A65 A85 A91 A98 A107 A117:A118 A204 A190 A187 A146:A150 A215:A219 A221 A268 A295 A172 A156:A157 A159 A301 A259 A263:A265 A283 A287 A152 A62 A75:A78 A165 A31 A170 A242:A244 A22 A41:A45 A131 A133 A168 A27:A29 A135:A136 A138 A177:A179 A11:A16 A18:A20 A141 A143:A144 A121:A122 A249:A252" xr:uid="{9FD795CD-2A46-4E40-8001-E097FDF8EBD4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81:F182 F246:F247 F36 F39 F80:F83 F239 F254 F277 F51:F52 F210 F212 F124 F226 F232 F236:F237 F70 F55 F64:F65 F85 F91 F98 F107 F117:F118 F204 F190 F187 F146:F150 F215:F219 F221 F268 F295 F172 F156:F157 F159 F301 F259 F263:F265 F283 F287 F152 F62 F75:F78 F165 F31 F170 F242:F244 F22 F41:F45 F131 F133 F168 F27:F29 F135:F136 F138 F177:F179 F11:F16 F18:F20 F141 F143:F144 F121:F122 F249:F252" xr:uid="{0BEC6C00-D3E4-4798-AE73-B34EC69006B3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81:C182 C242:D244 C36 C39 C80:D83 C295:D295 C254:D254 C239:D239 C277:D277 C51:C52 C210 C212:D212 C124 C226 C232 C236:C237 C70:D70 C55 C62 C64:D65 C85:D85 C91 C107 C98 C117:C118 C204:D204 C190:D190 C187:D187 C146:D150 C215:C219 C221:D221 C268 C172:D172 C156:C157 C159 C301:D301 D181 C259 C263:D265 C283 C287:D287 C152:D152 C75:D78 C165:D165 C31 C170:D170 C246:D247 C22 C41:D45 C133:D133 C131:D131 C168:D168 C27:C29 C135:D136 C138:D138 C177:C179 C11:C16 C18:C20 C143:D144 C141:D141 C121:D122 C249:C252" xr:uid="{F316094B-B45F-48BF-B98B-B2E291E9F1DB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81:B182 B246:B247 B36 B39 B80:B83 B239 B254 B277 B51:B52 B210 B212 B124 B226 B232 B236:B237 B70 B55 B64:B65 B85 B91 B98 B107 B117:B118 B204 B190 B187 B146:B150 B215:B219 B221 B268 B295 B172 B156:B157 B159 B301 B259 B263:B265 B283 B287 B152 B62 B75:B78 B165 B31 B170 B242:B244 B22 B41:B45 B131 B133 B168 B27:B29 B135:B136 B138 B177:B179 B11:B16 B18:B20 B141 B143:B144 B121:B122 B249:B252" xr:uid="{5220ADB9-A9E4-4A64-8FAB-46806AA44520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L153:L164 I236:J236 I2:K2 E36:G36 E39:G39 L255:L262 E254:L254 I246:J246 E268:L268 E210:K210 E124:L124 E232:K232 E226:K226 I215:J215 E55:L55 E62:L62 E91:L91 L90:O90 E107:L107 I75:J77 E204:L204 E190:L190 E187:L187 E212:K212 E277:L277 E295:L295 E152:L152 E172:L172 E259:K259 E287:L287 E283:L283 E301:L301 M165:O167 E70:K70 E165:L165 E170:L170 I242:J242 E22:G22 E143:L144 L278:L282 L284:L286 E221:K221 I156:J156 L188:L189 I117:J117 E98:K98 E85:L85 E80:K83 L86:L89 I51:J51 I64:J64 L191:L203 L31:L40 I148:J148 L145:L151 E159:K159 K171:L171 L245 E41:L45 E131:K131 L125:L131 L296:L300 L166:L169 L205:L241 E31:G31 E27:G29 K99:K102 E168:G168 L269:L276 H168:K169 I121:J121 K134:O134 E51:H52 E64:H65 K63:K65 E75:H78 K75:K78 E117:H118 E133:L133 K146:K150 L63:L84 E146:H150 K153:K157 I146:J146 E156:H157 E215:H219 E236:H237 K246:O247 E242:H244 K242:L244 E246:H247 K255:K258 H249:J249 K248:L249 E263:H265 K288:L294 I263:J263 K137:L137 K84 K125:K130 I142:K142 K302:L302 K263:L267 K260:K262 E239:J239 K233:K241 K227:K231 K222:K225 K213:K219 K166:K167 K160:K164 K46:L54 K56:L61 K92:K97 E138:H138 E135:L136 K108:L118 E181:K182 E177:I179 J180:K180 I137:J140 L138:L142 L92:L106 L173:L186 E11:G16 E18:G20 E141:K141 K138:K140 K121:K122 E121:H122 L119:L123 L250:L253 E249:G252" xr:uid="{AFC1B405-A0EA-4039-84BD-B9A8A65EAD82}"/>
  </dataValidations>
  <hyperlinks>
    <hyperlink ref="Q26" r:id="rId1" xr:uid="{DE436EDF-D59B-4650-A0A5-606243F324B8}"/>
    <hyperlink ref="Q22" r:id="rId2" xr:uid="{76BE1D20-FF27-4EC4-BC44-26F258025CB2}"/>
    <hyperlink ref="Q24" r:id="rId3" xr:uid="{25AE09B7-F60F-4070-9FBD-49EB535943C5}"/>
    <hyperlink ref="Q23" r:id="rId4" xr:uid="{C14E682F-5077-4F0C-8AD7-2A22F7E9BD04}"/>
    <hyperlink ref="Q32" r:id="rId5" xr:uid="{B8E4180E-4656-4ED0-998B-6A531AD831B7}"/>
    <hyperlink ref="Q33" r:id="rId6" xr:uid="{815BA452-5B74-47E1-87A8-E82489B1D1D8}"/>
    <hyperlink ref="Q35" r:id="rId7" xr:uid="{8700329D-6CE9-4660-8885-974F8A34BE65}"/>
    <hyperlink ref="Q31" r:id="rId8" xr:uid="{691BAC41-56DA-4596-8E50-A87D8B9BC024}"/>
    <hyperlink ref="Q36" r:id="rId9" xr:uid="{7EFFBA2C-CA44-419E-AE53-3544C492B73C}"/>
    <hyperlink ref="Q37" r:id="rId10" xr:uid="{98276402-7635-4052-9F17-0777C792622D}"/>
    <hyperlink ref="Q38" r:id="rId11" xr:uid="{95BF7ECC-8551-4A2B-AC47-956C36354490}"/>
    <hyperlink ref="Q40" r:id="rId12" xr:uid="{B0CF61E7-33B0-4114-94A6-FC62FBCEC1A1}"/>
    <hyperlink ref="Q39" r:id="rId13" xr:uid="{061A1B65-37D7-40CF-B508-1FA61BB448A7}"/>
    <hyperlink ref="Q42" r:id="rId14" xr:uid="{7B9F27D8-60EC-43F1-AA7B-95F9CA981AAC}"/>
    <hyperlink ref="Q44" r:id="rId15" xr:uid="{D70044EB-A184-43F8-B4CF-A7347EB1065C}"/>
    <hyperlink ref="Q50" r:id="rId16" xr:uid="{612542AD-5940-4F8C-A062-E7EEEEDC6CA8}"/>
    <hyperlink ref="Q46" r:id="rId17" xr:uid="{E5357B61-1C5A-495D-B524-6A6441C6EDB9}"/>
    <hyperlink ref="Q45" r:id="rId18" xr:uid="{E986C744-2414-4431-BF84-31F3DDB136A3}"/>
    <hyperlink ref="Q48" r:id="rId19" xr:uid="{B35BB81D-EC1D-4D51-8779-3D1B5BACF59E}"/>
    <hyperlink ref="Q111" r:id="rId20" xr:uid="{85179C1A-FABD-4F95-8431-252460F99DE7}"/>
    <hyperlink ref="Q108" r:id="rId21" xr:uid="{B7FD916D-B178-4797-9044-6E46E2AA043F}"/>
    <hyperlink ref="Q107" r:id="rId22" xr:uid="{81341E1A-E597-4969-AEC7-70278D4040B3}"/>
    <hyperlink ref="Q114" r:id="rId23" xr:uid="{0E47E5D3-FB13-4B9E-BA50-CC772161EE63}"/>
    <hyperlink ref="Q116" r:id="rId24" xr:uid="{87BDDC53-ED6C-4C1E-BB2C-3AFCAFC47ACE}"/>
    <hyperlink ref="Q88" r:id="rId25" xr:uid="{8D075AC6-307F-4A34-88A7-82EFE27DEF02}"/>
    <hyperlink ref="Q85" r:id="rId26" xr:uid="{4B855BBD-4329-40F7-8474-1488367FEC2F}"/>
    <hyperlink ref="Q87" r:id="rId27" xr:uid="{4318DB6F-E326-4603-A23D-4BE0FA35E77F}"/>
    <hyperlink ref="Q86" r:id="rId28" xr:uid="{D52DC6C7-8FF1-46F0-968B-7971C2EBCB05}"/>
    <hyperlink ref="Q90" r:id="rId29" xr:uid="{313D3463-A96D-4061-84D9-063A9F9DBE58}"/>
    <hyperlink ref="Q123" r:id="rId30" xr:uid="{F80DAAF0-9DB6-4963-8105-B8F39C37DB8D}"/>
    <hyperlink ref="Q73" r:id="rId31" xr:uid="{F650533E-B0AD-4B9F-9BB2-E56F1C5C5276}"/>
    <hyperlink ref="Q71" r:id="rId32" xr:uid="{B36C2AF1-A25B-401A-AD4E-00EE8C48D4FD}"/>
    <hyperlink ref="Q74" r:id="rId33" xr:uid="{1893CFCA-F5CE-4AB7-913C-B36683358D55}"/>
    <hyperlink ref="Q70" r:id="rId34" xr:uid="{96CF3D99-C7A4-4F0B-B00F-A075A06FA45D}"/>
    <hyperlink ref="Q80" r:id="rId35" xr:uid="{88D29ECF-6BB7-4558-9CAD-A242556B379E}"/>
    <hyperlink ref="Q54" r:id="rId36" xr:uid="{89021744-662E-431A-85FD-9C206836EFD6}"/>
    <hyperlink ref="Q125" r:id="rId37" xr:uid="{5A8D9B31-541F-4A79-943F-E8E33B40E523}"/>
    <hyperlink ref="Q126" r:id="rId38" xr:uid="{F2E0A7F4-BD52-4890-98B8-77E4477EE5BF}"/>
    <hyperlink ref="Q64" r:id="rId39" xr:uid="{1BA3A0AC-7F75-466F-9917-DC2645A0EAC9}"/>
    <hyperlink ref="Q69" r:id="rId40" xr:uid="{DC043A83-B3EF-4740-9043-087E7A1ADA17}"/>
    <hyperlink ref="Q66" r:id="rId41" xr:uid="{30CDB5C3-E2DB-4151-B378-125165000FD0}"/>
    <hyperlink ref="Q56" r:id="rId42" xr:uid="{DBB6BFF8-791A-478D-89AA-3871D97423B8}"/>
    <hyperlink ref="Q63" r:id="rId43" xr:uid="{1606F252-4C40-4105-B060-36963D004557}"/>
    <hyperlink ref="Q75" r:id="rId44" xr:uid="{8C90102B-839D-4B62-A365-2EC728966CAF}"/>
    <hyperlink ref="Q77" r:id="rId45" xr:uid="{2AA477C4-3120-4EB8-A0D2-99DF8C98298A}"/>
    <hyperlink ref="Q79" r:id="rId46" xr:uid="{93ABBE85-185F-428D-B624-BF3525E5491D}"/>
    <hyperlink ref="Q91" r:id="rId47" xr:uid="{BE079EAB-CF5C-4BFB-96C3-D0AA81A634A4}"/>
    <hyperlink ref="Q95" r:id="rId48" xr:uid="{2DCD1C34-D1B2-4EAE-8941-804102D127ED}"/>
    <hyperlink ref="Q92" r:id="rId49" xr:uid="{682AF2B9-F796-4C05-897E-3FEC6CE39154}"/>
    <hyperlink ref="Q94" r:id="rId50" xr:uid="{67A5AB2E-5B12-48D5-9BBE-B2547449285C}"/>
    <hyperlink ref="Q96" r:id="rId51" xr:uid="{FC98C608-6A23-422B-B166-35626B8B9487}"/>
    <hyperlink ref="Q98" r:id="rId52" xr:uid="{E98B59EE-19C0-4EC1-B9B4-EF996FF6EC54}"/>
    <hyperlink ref="Q99" r:id="rId53" xr:uid="{E1139866-7C93-41B8-BAD4-3EE54D2CF00E}"/>
    <hyperlink ref="Q100" r:id="rId54" xr:uid="{E61C7D3A-77B5-4953-8BA2-F4408C499287}"/>
    <hyperlink ref="Q120" r:id="rId55" xr:uid="{494C1EAC-F771-44A0-B524-9FEFBFC59E1C}"/>
    <hyperlink ref="Q117" r:id="rId56" xr:uid="{4FD19F59-2D1C-415D-B8FB-5CD59FC6E1AE}"/>
    <hyperlink ref="Q119" r:id="rId57" xr:uid="{911E06C4-4583-4830-8EB8-D923A7CBEC9A}"/>
    <hyperlink ref="Q155" r:id="rId58" xr:uid="{B48549EF-3F5A-440E-A857-FBA602ED8768}"/>
    <hyperlink ref="Q154" r:id="rId59" xr:uid="{BF2D12AA-D296-432C-9219-C6DD30EC5AD8}"/>
    <hyperlink ref="Q153" r:id="rId60" xr:uid="{193A8F0C-9FAD-4295-B52D-D752C0CE14D6}"/>
    <hyperlink ref="Q152" r:id="rId61" xr:uid="{AA534BA1-2CE9-4726-8D03-8C6776E71824}"/>
    <hyperlink ref="Q148" r:id="rId62" xr:uid="{D69A6757-8B75-4DF1-A0D6-79E644DD1886}"/>
    <hyperlink ref="Q151" r:id="rId63" xr:uid="{A333FF81-4C71-475D-84F5-622DD483F600}"/>
    <hyperlink ref="Q146" r:id="rId64" xr:uid="{9289AB8A-A153-4838-B629-6043440DBF4F}"/>
    <hyperlink ref="Q139" r:id="rId65" xr:uid="{B2814E1C-8049-44ED-8FCE-41BB9EDDE5BC}"/>
    <hyperlink ref="Q140" r:id="rId66" xr:uid="{99F88AB8-EBE8-434F-9AD6-541003E2D007}"/>
    <hyperlink ref="Q132" r:id="rId67" xr:uid="{DDC9CF07-8107-4095-922C-C15BCD58DFCE}"/>
    <hyperlink ref="Q137" r:id="rId68" xr:uid="{ECB2B731-4163-478D-B289-86E5D4E45F91}"/>
    <hyperlink ref="Q149" r:id="rId69" xr:uid="{1104BAFA-B68C-4BBA-80FE-93010559950D}"/>
    <hyperlink ref="Q150" r:id="rId70" xr:uid="{E68F5479-9867-4059-B67B-56A89017FAE5}"/>
    <hyperlink ref="Q65" r:id="rId71" xr:uid="{E873C86A-40FF-49D8-AF3E-1477E3B1A10E}"/>
    <hyperlink ref="Q130" r:id="rId72" xr:uid="{ED7DDCD7-0122-48B4-B658-CADB415CFEBC}"/>
    <hyperlink ref="Q129" r:id="rId73" xr:uid="{705778B1-6093-4200-931D-82324EB94970}"/>
    <hyperlink ref="Q62" r:id="rId74" xr:uid="{81D1FA10-7528-4A40-BD48-364311590968}"/>
    <hyperlink ref="Q76" r:id="rId75" xr:uid="{05542A57-A2C1-42CB-BB50-794584E3A332}"/>
    <hyperlink ref="Q89" r:id="rId76" xr:uid="{93E452A7-D7C0-4614-BFFB-911151060964}"/>
    <hyperlink ref="Q102" r:id="rId77" xr:uid="{4C9BADEF-2B29-4550-B720-F95F0872748F}"/>
    <hyperlink ref="Q122" r:id="rId78" xr:uid="{2F8EBF56-4286-4CA3-BDD1-FB631FF7C8F9}"/>
    <hyperlink ref="Q143" r:id="rId79" xr:uid="{4EAF0A55-F9D4-425A-93C9-4DF6E5CD2A5C}"/>
    <hyperlink ref="Q81" r:id="rId80" xr:uid="{C147A16D-AD8B-43EC-8A1F-E7AFA7DE3AEC}"/>
    <hyperlink ref="Q68" r:id="rId81" xr:uid="{3AC70626-D4FC-4CA2-AD49-4E97CDC8DB69}"/>
    <hyperlink ref="Q144" r:id="rId82" xr:uid="{A03BE9CC-E752-4C66-95C5-3B6A2C2BF01E}"/>
    <hyperlink ref="Q145" r:id="rId83" xr:uid="{98F965AE-E4AC-44B9-90CF-5401D709FCCE}"/>
    <hyperlink ref="Q147" r:id="rId84" xr:uid="{C4D67742-C216-4947-825D-5BEB50DD4232}"/>
    <hyperlink ref="Q49" r:id="rId85" xr:uid="{2381D773-F115-47DA-B29E-B950690A432A}"/>
    <hyperlink ref="Q93" r:id="rId86" xr:uid="{396CA2A5-C928-4CA0-AB89-945A725D096B}"/>
    <hyperlink ref="Q34" r:id="rId87" xr:uid="{46178614-15D8-4198-B14E-17B00037494E}"/>
    <hyperlink ref="Q115" r:id="rId88" xr:uid="{5288B608-69A5-428A-AA1F-69953EDF0981}"/>
    <hyperlink ref="Q82" r:id="rId89" xr:uid="{C5892000-562F-4164-A55B-41B858DCDEB0}"/>
    <hyperlink ref="Q53" r:id="rId90" xr:uid="{77C8A8CC-DAA8-4F49-8D29-C1CB16A98E44}"/>
    <hyperlink ref="Q43" r:id="rId91" xr:uid="{00974A88-45E4-4585-A9E0-120F0D00F496}"/>
    <hyperlink ref="Q30" r:id="rId92" xr:uid="{77CE1DD0-4525-42A8-A6FF-8F8568609759}"/>
    <hyperlink ref="Q78" r:id="rId93" xr:uid="{5EB86173-38C1-4F1A-9494-BAFCACF59A89}"/>
    <hyperlink ref="Q131" r:id="rId94" xr:uid="{F1F9D97A-A66B-495B-815E-9CFDCCB8971E}"/>
    <hyperlink ref="Q41" r:id="rId95" xr:uid="{52A2766D-0F27-483D-A4BE-316CF91A1C16}"/>
    <hyperlink ref="Q84" r:id="rId96" xr:uid="{6D9F0BD5-7861-4721-8B47-D35D95E7BCEC}"/>
    <hyperlink ref="Q83" r:id="rId97" xr:uid="{9AE866AA-7E20-4DFE-A551-F9D148C11929}"/>
    <hyperlink ref="Q110" r:id="rId98" xr:uid="{EA324D74-9E20-48FE-A230-4DDC64C54C40}"/>
    <hyperlink ref="Q97" r:id="rId99" xr:uid="{7D0722F6-C2F1-45B4-9AAB-40DB3A4AF427}"/>
    <hyperlink ref="Q135" r:id="rId100" xr:uid="{C2474C23-7501-4F0A-97E4-BB83441051A4}"/>
    <hyperlink ref="Q124" r:id="rId101" xr:uid="{74019760-7404-4073-BF8D-7CABDA86AD86}"/>
    <hyperlink ref="Q47" r:id="rId102" xr:uid="{12A8619C-88E5-4213-BE93-A4DFBA318A63}"/>
    <hyperlink ref="Q27" r:id="rId103" xr:uid="{19CFF4CD-EF8E-4F21-862B-9CF3876CA548}"/>
    <hyperlink ref="Q29" r:id="rId104" xr:uid="{17933658-705A-4EE3-BAEA-FF688C15978A}"/>
    <hyperlink ref="Q118" r:id="rId105" xr:uid="{AF1DB1B2-0294-4DA3-8E12-1C3B52515254}"/>
    <hyperlink ref="Q59" r:id="rId106" xr:uid="{5355DAC4-FEEA-4170-9BC3-722269F32DBA}"/>
    <hyperlink ref="Q60" r:id="rId107" xr:uid="{883EBA88-9A85-47AC-A36A-A134BD187FB6}"/>
    <hyperlink ref="Q61" r:id="rId108" xr:uid="{50588BD4-E8CB-4EAD-B4AE-2A34A5F15490}"/>
    <hyperlink ref="Q55" r:id="rId109" xr:uid="{785321AE-B4D8-4A91-A6D7-909391857C5D}"/>
    <hyperlink ref="Q58" r:id="rId110" xr:uid="{5A0DEA5D-9B5D-4C04-82D8-0B75DC6B071B}"/>
    <hyperlink ref="Q25" r:id="rId111" xr:uid="{AA6F31BE-E580-4E51-A0A2-9EAB136A4922}"/>
    <hyperlink ref="Q128" r:id="rId112" xr:uid="{CAA94704-3041-4F97-A71B-A49C531009F8}"/>
    <hyperlink ref="Q127" r:id="rId113" xr:uid="{7273BA2F-AD16-4BB0-BF26-739C946FF685}"/>
    <hyperlink ref="Q51" r:id="rId114" xr:uid="{5C35BF48-4ECD-49AF-B521-5DB0AD898A64}"/>
    <hyperlink ref="Q52" r:id="rId115" xr:uid="{25BC6C49-7ABE-4991-A47B-3D08A35F2BE3}"/>
    <hyperlink ref="Q112" r:id="rId116" xr:uid="{B40D1421-9D16-4D25-82FC-55631C9899DC}"/>
    <hyperlink ref="Q28" r:id="rId117" xr:uid="{A5ECDB85-523A-4B45-B2A2-C2DA4E4F4138}"/>
    <hyperlink ref="Q138" r:id="rId118" xr:uid="{92007AEA-36BF-4F9C-A341-F6CB4F97D41A}"/>
    <hyperlink ref="Q134" r:id="rId119" xr:uid="{507BE56C-8272-4605-9B30-BA02BF0CC00E}"/>
    <hyperlink ref="Q109" r:id="rId120" xr:uid="{BBBE45CD-F440-4353-87AB-D94A276806DB}"/>
    <hyperlink ref="Q210" r:id="rId121" xr:uid="{187C7831-A59D-4709-A860-65A6D186F150}"/>
    <hyperlink ref="Q136" r:id="rId122" xr:uid="{289AC3EC-E8CA-42D1-9EF3-D83D59B86F46}"/>
    <hyperlink ref="Q211" r:id="rId123" xr:uid="{43AD4BCE-0EFD-4B2A-B04B-A6DAED355A48}"/>
    <hyperlink ref="Q2" r:id="rId124" xr:uid="{0A64E630-9637-47D5-B1D3-6B5CC7CDE438}"/>
    <hyperlink ref="Q3" r:id="rId125" xr:uid="{959AF6D0-8AC7-4230-A7D4-D7F67FB243E3}"/>
    <hyperlink ref="Q4" r:id="rId126" xr:uid="{79859C86-5A7B-4D16-8E7E-7764B7E1978C}"/>
    <hyperlink ref="Q11" r:id="rId127" xr:uid="{92CCEE67-AD32-482F-9B53-DAB7E20E439F}"/>
    <hyperlink ref="Q17" r:id="rId128" xr:uid="{DB85E23D-3409-482F-B89E-0E6152F8BFE5}"/>
    <hyperlink ref="Q15" r:id="rId129" xr:uid="{44C345FD-F9C1-4F7D-AC5C-ECEBE5FF6F02}"/>
    <hyperlink ref="Q12" r:id="rId130" xr:uid="{0CB72321-E267-4361-8B39-2878D5A5D5AF}"/>
    <hyperlink ref="Q13" r:id="rId131" xr:uid="{E6C8C21C-E622-473E-8C22-ECDFA33A7CC9}"/>
    <hyperlink ref="Q14" r:id="rId132" xr:uid="{7484F043-25A8-4E50-BC03-A9016ADD79EC}"/>
    <hyperlink ref="Q21" r:id="rId133" xr:uid="{6A51CFD0-6A5C-44FB-BE80-ECFEE732085B}"/>
    <hyperlink ref="Q18" r:id="rId134" xr:uid="{E5FF9DA1-44B5-4D7E-97B1-93D4DAA0B531}"/>
    <hyperlink ref="Q20" r:id="rId135" xr:uid="{70F2207F-39AC-40C4-8B2D-330141903E73}"/>
    <hyperlink ref="Q19" r:id="rId136" xr:uid="{6D25DA8A-FCA1-4CC5-A563-98CF187C7BA7}"/>
    <hyperlink ref="Q142" r:id="rId137" xr:uid="{2D4F40C5-7C3E-4D92-9CF6-77B93F61915F}"/>
    <hyperlink ref="Q158" r:id="rId138" xr:uid="{8BD125B2-6804-41A0-A604-83E133531CB8}"/>
    <hyperlink ref="Q156" r:id="rId139" xr:uid="{3772BE74-CB0D-4872-81AB-D27BD64E150A}"/>
    <hyperlink ref="Q157" r:id="rId140" xr:uid="{CB4F7C48-05EA-4EA5-AE74-695D53348C9E}"/>
    <hyperlink ref="Q159" r:id="rId141" xr:uid="{21BEF56B-0D59-4C97-B3AF-B4B5FBB2B1C1}"/>
    <hyperlink ref="Q160" r:id="rId142" xr:uid="{A3929FA0-7602-44F9-A6CF-9CEE1E12A8B9}"/>
    <hyperlink ref="Q164" r:id="rId143" xr:uid="{9655E95B-3438-4B79-B872-3C965A5B8657}"/>
    <hyperlink ref="Q163" r:id="rId144" xr:uid="{7553355F-88FB-486C-9933-5099B579B7CB}"/>
    <hyperlink ref="Q161" r:id="rId145" xr:uid="{838ADD0A-97F6-41D0-B495-4D21776F0C6B}"/>
    <hyperlink ref="Q162" r:id="rId146" xr:uid="{2EAB9875-700B-4202-9B6C-88D74F186464}"/>
    <hyperlink ref="Q167" r:id="rId147" xr:uid="{871509CC-73D0-46D8-8499-E714127725C5}"/>
    <hyperlink ref="Q165" r:id="rId148" xr:uid="{E4299966-343A-462C-A960-C98197620EB4}"/>
    <hyperlink ref="Q166" r:id="rId149" xr:uid="{2EB5AC46-728E-45C3-9755-94A13298B250}"/>
    <hyperlink ref="Q176" r:id="rId150" xr:uid="{3F396585-76BE-495E-8767-B0B200ED300D}"/>
    <hyperlink ref="Q172" r:id="rId151" xr:uid="{FA2209BA-1BAA-46FC-BB7F-1DDD7BC32215}"/>
    <hyperlink ref="Q175" r:id="rId152" xr:uid="{F177357D-9C31-4002-A4F1-E3541735FFD5}"/>
    <hyperlink ref="Q173" r:id="rId153" xr:uid="{C58A6F3E-F187-4C3A-9B7B-BD05083A7C75}"/>
    <hyperlink ref="Q168" r:id="rId154" xr:uid="{17C3779E-9CDC-478B-B141-11DBFB1923B1}"/>
    <hyperlink ref="Q171" r:id="rId155" display="balopezn@tecnoquimicas.com" xr:uid="{422EA0D1-8281-48D6-8C9D-D3A93DC9F34F}"/>
    <hyperlink ref="Q170" r:id="rId156" xr:uid="{F369C5B0-7C19-401A-BFF7-C4E242225C19}"/>
    <hyperlink ref="Q174" r:id="rId157" xr:uid="{A2C46046-4271-4D44-B3AE-BB6842785874}"/>
    <hyperlink ref="Q169" r:id="rId158" xr:uid="{2EAC1049-EEC0-4D49-AC07-9BAE86846C14}"/>
    <hyperlink ref="Q180" r:id="rId159" xr:uid="{BAE31052-4D22-4840-8FE1-C079B2B28C32}"/>
    <hyperlink ref="Q209" r:id="rId160" xr:uid="{CF223417-28F0-4675-BBBB-FA9AA84441EF}"/>
    <hyperlink ref="Q204" r:id="rId161" xr:uid="{F1ABFD1F-6777-4A4C-AA15-DD9AEDA44578}"/>
    <hyperlink ref="Q206" r:id="rId162" xr:uid="{D23E6B75-E278-490A-918A-AC6148AFAAEC}"/>
    <hyperlink ref="Q208" r:id="rId163" xr:uid="{3E8D598B-619D-413B-A1D0-35CC83A56C7D}"/>
    <hyperlink ref="Q205" r:id="rId164" xr:uid="{18CFE92A-A908-4757-A399-ABD713BD9F9B}"/>
    <hyperlink ref="Q186" r:id="rId165" xr:uid="{A650E9B8-FAD4-426F-9F8E-9883F249077B}"/>
    <hyperlink ref="Q203" r:id="rId166" xr:uid="{2AE58D44-46C0-4B64-B743-CF2F8C5DA1FF}"/>
    <hyperlink ref="Q193" r:id="rId167" xr:uid="{864AE0F1-7E60-45FD-8A97-E30F39BF9F68}"/>
    <hyperlink ref="Q192" r:id="rId168" xr:uid="{03CE335E-58AC-4EB1-ABB8-F71367C1B919}"/>
    <hyperlink ref="Q191" r:id="rId169" xr:uid="{42A20720-41E3-4326-BFE8-0482CB5461C5}"/>
    <hyperlink ref="Q201" r:id="rId170" xr:uid="{6764D4B1-800B-4BE8-B137-6592B812FC70}"/>
    <hyperlink ref="Q197" r:id="rId171" xr:uid="{4D0F571E-E94B-4A39-8B1F-8FBE18649D8B}"/>
    <hyperlink ref="Q190" r:id="rId172" xr:uid="{C6E1F702-4D65-4429-9A9B-C3D3D8769186}"/>
    <hyperlink ref="Q196" r:id="rId173" xr:uid="{E5DB4134-3530-405F-931B-E87DD43EF74A}"/>
    <hyperlink ref="Q199" r:id="rId174" xr:uid="{2E51B574-C3B7-4751-BDA9-058DF3B4B835}"/>
    <hyperlink ref="Q200" r:id="rId175" xr:uid="{064226C4-2D11-4C77-A170-E5842603AAF6}"/>
    <hyperlink ref="Q198" r:id="rId176" xr:uid="{52589E4F-C3F9-434A-869E-B8E055AFC07B}"/>
    <hyperlink ref="Q202" r:id="rId177" xr:uid="{033C1D29-F241-4548-BB56-CFD81771E624}"/>
    <hyperlink ref="Q188" r:id="rId178" xr:uid="{E3748381-E648-484F-97F6-A0F2958ECD16}"/>
    <hyperlink ref="Q189" r:id="rId179" xr:uid="{4C962DC0-DD31-4CF4-B8DF-EC4BC00588CD}"/>
    <hyperlink ref="Q187" r:id="rId180" xr:uid="{939E437F-E856-4B1E-9D33-58E38F803A65}"/>
    <hyperlink ref="Q182" r:id="rId181" xr:uid="{F9DDC75C-1CB3-4B12-9564-0BEFE8F1CFBD}"/>
    <hyperlink ref="Q183" r:id="rId182" xr:uid="{2978E22C-0B96-495B-8CDE-46F0A902C8D1}"/>
    <hyperlink ref="Q185" r:id="rId183" xr:uid="{CC886861-038E-43F8-AC16-7E2FD9EFACD2}"/>
    <hyperlink ref="Q181" r:id="rId184" xr:uid="{9F4C71FA-8621-4059-978E-2FA0C5BB83C1}"/>
    <hyperlink ref="Q207" r:id="rId185" xr:uid="{D017F5B4-C247-423F-A29C-FEF80EB523B7}"/>
    <hyperlink ref="Q194" r:id="rId186" xr:uid="{1D8C8ECB-7A2C-4ED0-A1B6-E607ACAAB9F1}"/>
    <hyperlink ref="Q184" r:id="rId187" xr:uid="{B05A56A8-CBB2-471F-9B90-6891E75A3558}"/>
    <hyperlink ref="Q278" r:id="rId188" xr:uid="{E6B1CD5F-3A78-4C9B-B17F-1B7512E65CAF}"/>
    <hyperlink ref="Q279" r:id="rId189" xr:uid="{698B3273-534C-4A64-81FA-5923C78D7058}"/>
    <hyperlink ref="Q281" r:id="rId190" xr:uid="{843AC18A-0F3C-41AA-92BB-8094F5C0C197}"/>
    <hyperlink ref="Q277" r:id="rId191" xr:uid="{81D6F31E-DAA7-461E-8B17-B1FF13BD9CFC}"/>
    <hyperlink ref="Q280" r:id="rId192" xr:uid="{46F9D7EC-F6F0-4D23-84F6-FB078857F5CC}"/>
    <hyperlink ref="Q255" r:id="rId193" xr:uid="{687D783D-8EC3-4D01-AFAD-3B51FE3DCC0F}"/>
    <hyperlink ref="Q254" r:id="rId194" xr:uid="{C9F4A539-2970-4467-BF19-861689D6F289}"/>
    <hyperlink ref="Q258" r:id="rId195" xr:uid="{C35D9C1C-5820-47A8-B135-687B4A32E3A9}"/>
    <hyperlink ref="Q248" r:id="rId196" xr:uid="{7B9E4D93-813D-42D5-BB9B-1D566D67340C}"/>
    <hyperlink ref="Q246" r:id="rId197" xr:uid="{C0287E33-CDFE-4BE2-8D41-5C911797D48F}"/>
    <hyperlink ref="Q253" r:id="rId198" xr:uid="{C1776D5C-F98C-4159-89ED-B973EF84E416}"/>
    <hyperlink ref="Q252" r:id="rId199" xr:uid="{9CA927E7-B69A-4709-98EC-DBF1C9DF4283}"/>
    <hyperlink ref="Q249" r:id="rId200" xr:uid="{D1F57477-B4F7-4352-8D6A-C1085500EE38}"/>
    <hyperlink ref="Q267" r:id="rId201" xr:uid="{9BAA34C2-F937-468F-8BA0-D59A27465AF0}"/>
    <hyperlink ref="Q266" r:id="rId202" xr:uid="{D21BD395-5985-4D3A-8E4F-6B1D9D2E6BBA}"/>
    <hyperlink ref="Q263" r:id="rId203" xr:uid="{8AE48D8B-67EE-4E54-92E4-77C05ECB19D3}"/>
    <hyperlink ref="Q214" r:id="rId204" xr:uid="{E5C38038-8EDE-4FBC-87CE-DD2D1FC29D87}"/>
    <hyperlink ref="Q212" r:id="rId205" xr:uid="{CF9A2C73-29A8-43CE-A818-750D056DBCC9}"/>
    <hyperlink ref="Q213" r:id="rId206" xr:uid="{37EEC742-875E-4FD2-BBE6-5EAC9DA749A8}"/>
    <hyperlink ref="Q299" r:id="rId207" xr:uid="{4CED9816-0AAF-4985-96EF-CEDC6D555732}"/>
    <hyperlink ref="Q298" r:id="rId208" xr:uid="{F31C2F41-1A94-4E73-954B-D0E6C49DF74E}"/>
    <hyperlink ref="Q295" r:id="rId209" xr:uid="{04327A00-97F0-425E-934D-13A6530E9053}"/>
    <hyperlink ref="Q296" r:id="rId210" xr:uid="{BEC6CCD2-F8A5-4124-9C84-3FCD2E52AD7F}"/>
    <hyperlink ref="Q297" r:id="rId211" xr:uid="{ECCFCD32-FD35-4212-88D3-E68A868393DE}"/>
    <hyperlink ref="Q300" r:id="rId212" xr:uid="{E9D6AA2D-7D9E-4566-9D6F-3EB324D21BA1}"/>
    <hyperlink ref="Q225" r:id="rId213" xr:uid="{284B38C1-5A9D-4611-8DC1-7EB4328470E3}"/>
    <hyperlink ref="Q222" r:id="rId214" xr:uid="{6946C43F-F7E5-4C80-A338-511B5831CE72}"/>
    <hyperlink ref="Q221" r:id="rId215" xr:uid="{F8CE86A1-1972-4CC1-8434-25BE9C58C981}"/>
    <hyperlink ref="Q227" r:id="rId216" xr:uid="{A82C5E93-1EFF-43CD-BCB0-85D2FA06FEE5}"/>
    <hyperlink ref="Q231" r:id="rId217" xr:uid="{0D1DA37F-3A98-4B3E-B2FE-75F520D045DF}"/>
    <hyperlink ref="Q241" r:id="rId218" xr:uid="{C5729227-B235-408E-AFEF-FDF407C7C302}"/>
    <hyperlink ref="Q233" r:id="rId219" xr:uid="{12208AA7-F1A9-4C8B-866C-074446736725}"/>
    <hyperlink ref="Q232" r:id="rId220" xr:uid="{913EFF6E-8219-4043-BEDE-3A070AA055D4}"/>
    <hyperlink ref="Q235" r:id="rId221" xr:uid="{C6C5FE74-2A4A-4456-8A59-860F62C2A443}"/>
    <hyperlink ref="Q302" r:id="rId222" xr:uid="{BAC477C9-A2CB-4B2B-907A-63588AA0AC43}"/>
    <hyperlink ref="Q220" r:id="rId223" xr:uid="{331A1903-8649-4182-AB58-C438589A0FE2}"/>
    <hyperlink ref="Q215" r:id="rId224" xr:uid="{A43C0D0B-3742-4B1D-A01A-DEFB465157EA}"/>
    <hyperlink ref="Q268" r:id="rId225" xr:uid="{075A336D-B815-4114-8FCE-DFDECE701192}"/>
    <hyperlink ref="Q269" r:id="rId226" xr:uid="{A532CE5D-2251-4663-A96B-62BA22B85EB5}"/>
    <hyperlink ref="Q276" r:id="rId227" xr:uid="{84A80D5B-C89D-49C9-A2CF-D69D07B8CD7F}"/>
    <hyperlink ref="Q270" r:id="rId228" xr:uid="{9D1ACFB2-983D-4C04-A100-0A095E8DE63B}"/>
    <hyperlink ref="Q259" r:id="rId229" xr:uid="{4C9E116D-C8F9-49A4-A66E-7207C7F27C45}"/>
    <hyperlink ref="Q260" r:id="rId230" xr:uid="{6E3BCDBD-5944-46DD-97C8-6CDB0A65B527}"/>
    <hyperlink ref="Q262" r:id="rId231" xr:uid="{55AF8D5C-FBD4-492F-8AB0-E2D95BBFC228}"/>
    <hyperlink ref="Q283" r:id="rId232" xr:uid="{5B198633-52C3-4EDE-A7E8-D463492C5CFF}"/>
    <hyperlink ref="Q284" r:id="rId233" xr:uid="{5F6CCAC5-814F-4F52-AAD0-1D5468C8B90B}"/>
    <hyperlink ref="Q286" r:id="rId234" xr:uid="{25CFFD92-644C-480A-A3C9-BA2975D642CA}"/>
    <hyperlink ref="Q240" r:id="rId235" xr:uid="{0495897F-11A2-4223-BDE0-21666128381A}"/>
    <hyperlink ref="Q291" r:id="rId236" xr:uid="{4FA11EC4-74E5-40EF-BAA7-666B2AAB0D5D}"/>
    <hyperlink ref="Q290" r:id="rId237" xr:uid="{C2F64906-9BCB-4CB0-A462-886239CAF637}"/>
    <hyperlink ref="Q289" r:id="rId238" display="sandra.ochoa@fvl.org.co" xr:uid="{25931FC1-DF65-4366-A13A-55B29EDC884B}"/>
    <hyperlink ref="Q288" r:id="rId239" display="diana.benavides@fvl.org.co" xr:uid="{4BE23032-54E8-4C72-AE62-E754A8921B65}"/>
    <hyperlink ref="Q287" r:id="rId240" xr:uid="{61254ADC-61E4-4059-B109-5F9CB03CDAAC}"/>
    <hyperlink ref="Q294" r:id="rId241" display="Paulo.Noguera@quironsalud.com" xr:uid="{53C58BCC-B2D3-43D0-A282-D458BAAF7985}"/>
    <hyperlink ref="Q264" r:id="rId242" xr:uid="{7C90FC6A-0318-4B70-8982-E8647F12FB35}"/>
    <hyperlink ref="Q265" r:id="rId243" xr:uid="{F0BA9826-27CC-422A-80AB-3F376034F65D}"/>
    <hyperlink ref="Q216" r:id="rId244" xr:uid="{F6E0A3B0-2778-4812-86F7-6315B7ABBE9F}"/>
    <hyperlink ref="Q217" r:id="rId245" xr:uid="{A448EFE2-4345-41CF-B8E4-84BB9C9AB237}"/>
    <hyperlink ref="Q261" r:id="rId246" xr:uid="{C7E28D2B-5D4F-4B1D-BC8E-3C0F3BA047A8}"/>
    <hyperlink ref="Q250" r:id="rId247" xr:uid="{33580213-42C5-4F9F-B72F-1F2C88421F48}"/>
    <hyperlink ref="Q242" r:id="rId248" xr:uid="{AA2DA293-1620-4DE4-8541-9B4983CC2B8F}"/>
    <hyperlink ref="Q271" r:id="rId249" xr:uid="{5B06AB99-0E6A-4419-8066-E27F4C450051}"/>
    <hyperlink ref="Q272" r:id="rId250" xr:uid="{10A9EC68-A1A7-407C-9268-E330572F5ACB}"/>
    <hyperlink ref="Q275" r:id="rId251" xr:uid="{9268C860-71DE-41AD-8E06-B484D61A3DA3}"/>
    <hyperlink ref="Q293" r:id="rId252" xr:uid="{C68A06C3-0019-41BB-9C2E-C2BD0CAB2994}"/>
    <hyperlink ref="Q228" r:id="rId253" xr:uid="{C160F56F-ADB6-46ED-91D4-C934A776726A}"/>
    <hyperlink ref="Q239" r:id="rId254" xr:uid="{891E49FB-4146-44EA-8978-B70C9E421DA1}"/>
    <hyperlink ref="Q257" r:id="rId255" xr:uid="{561FF69D-6BA0-4660-994D-1AA5707AEAB4}"/>
    <hyperlink ref="Q218" r:id="rId256" xr:uid="{A33FD894-B411-4673-8BE9-85FB624A3932}"/>
    <hyperlink ref="Q282" r:id="rId257" xr:uid="{4A142D00-7CD0-400F-821F-D3D0D451CA71}"/>
    <hyperlink ref="Q229" r:id="rId258" display="jennifer.vergara@studiof.com.co" xr:uid="{21227176-9FA7-4E11-AE72-BE545A8C0D49}"/>
    <hyperlink ref="Q285" r:id="rId259" xr:uid="{FBF5ADA0-034E-4408-BC23-043C69293D1F}"/>
    <hyperlink ref="Q219" r:id="rId260" xr:uid="{2C88D1D0-1F0F-4FD3-BA8D-2D352B3E0209}"/>
    <hyperlink ref="Q238" r:id="rId261" xr:uid="{304D7C3B-72D4-4934-B0C7-9D06E696736D}"/>
    <hyperlink ref="Q236" r:id="rId262" display="ncastano@manuelita.com" xr:uid="{6327C935-C3EE-476A-8175-FA117BC31456}"/>
    <hyperlink ref="Q274" r:id="rId263" xr:uid="{A0BD1699-AFC4-4085-9BE9-39F146EE574C}"/>
    <hyperlink ref="Q273" r:id="rId264" xr:uid="{15BD6DD6-2BA5-4228-822D-E85780F66DAD}"/>
    <hyperlink ref="Q230" r:id="rId265" xr:uid="{FA703AC0-1BD7-4302-B016-CDEE2A916ADC}"/>
    <hyperlink ref="Q224" r:id="rId266" xr:uid="{6BD7616F-C55A-4845-8367-BE5C59F240EB}"/>
    <hyperlink ref="Q243" r:id="rId267" xr:uid="{4C49E482-84C2-411D-8B7A-0B3245B6891F}"/>
    <hyperlink ref="Q256" r:id="rId268" xr:uid="{2E36947C-2E48-44E2-84B8-515F8E0DD910}"/>
    <hyperlink ref="Q247" r:id="rId269" xr:uid="{2D31EB74-DB60-4B64-B432-D946C04F4CE8}"/>
    <hyperlink ref="Q237" r:id="rId270" xr:uid="{215A24E8-A226-468E-90B6-53FDC211A2F9}"/>
    <hyperlink ref="Q226" r:id="rId271" xr:uid="{D35FBF1E-22C1-41C3-992D-7D50A6294C45}"/>
    <hyperlink ref="Q292" r:id="rId272" xr:uid="{60C97D1A-0CA6-463F-85F3-6288A5BAF035}"/>
    <hyperlink ref="Q223" r:id="rId273" xr:uid="{0F8E1704-1D91-4BD9-97DB-2494905EC31A}"/>
    <hyperlink ref="Q234" r:id="rId274" xr:uid="{2C6BF609-F398-41C4-B61D-C30F4C95CFDB}"/>
    <hyperlink ref="Q133" r:id="rId275" xr:uid="{FABD7B22-9305-458D-8773-A9EC73328CDA}"/>
    <hyperlink ref="Q301" r:id="rId276" xr:uid="{B2402A7C-2457-4A08-9792-CA26ED266BD1}"/>
    <hyperlink ref="Q113" r:id="rId277" xr:uid="{CCCAE76E-A42E-4B76-9FA4-41F134B04B81}"/>
    <hyperlink ref="Q10" r:id="rId278" xr:uid="{C0FADA95-6CBD-46F7-81F6-3CE96962D2F2}"/>
    <hyperlink ref="Q9" r:id="rId279" xr:uid="{1CD82CFD-955B-48A0-AAF8-EA28151AD182}"/>
    <hyperlink ref="Q6" r:id="rId280" xr:uid="{0AF6E5CB-AF96-4D87-833D-7054FD4F9607}"/>
    <hyperlink ref="Q5" r:id="rId281" xr:uid="{CCE11B55-45AC-42A3-A3F8-40ED47C68103}"/>
    <hyperlink ref="Q7" r:id="rId282" xr:uid="{5449FF40-7ED0-4D0B-901D-1ABB7DD63980}"/>
    <hyperlink ref="Q8" r:id="rId283" xr:uid="{D77FB60C-9C10-43B4-A7BD-DF6431C94274}"/>
    <hyperlink ref="Q195" r:id="rId284" xr:uid="{3C3B1CA2-7D10-4F85-91F1-9D1B53EA0521}"/>
    <hyperlink ref="Q177" r:id="rId285" xr:uid="{FB3AAE69-9FE3-4F2F-BCB6-D6F6DEFBACC7}"/>
    <hyperlink ref="Q104" r:id="rId286" xr:uid="{35860BA7-C741-482A-A8F7-2DB48556173E}"/>
    <hyperlink ref="Q106" r:id="rId287" xr:uid="{6C0E9363-F2C1-4F08-8272-2B22255BDB47}"/>
    <hyperlink ref="Q103" r:id="rId288" xr:uid="{01233188-0383-44D8-8749-86A26F89B49B}"/>
    <hyperlink ref="Q178" r:id="rId289" xr:uid="{E005D29E-8997-4CED-A9B8-6904A26CD282}"/>
    <hyperlink ref="Q179" r:id="rId290" xr:uid="{C8FC6012-E408-45E5-A6B4-5189096E4D71}"/>
    <hyperlink ref="Q16" r:id="rId291" xr:uid="{3376D1DB-E856-4C2B-9E1F-F73FD4D5C783}"/>
    <hyperlink ref="Q141" r:id="rId292" xr:uid="{B6B595E2-748C-4487-86D0-B1ECFAE0966B}"/>
    <hyperlink ref="Q105" r:id="rId293" xr:uid="{EE809662-F4EB-4BF1-97C6-485DAD78527B}"/>
    <hyperlink ref="Q121" r:id="rId294" xr:uid="{16055F51-3A8F-41F5-A3A3-471CF74A8FB9}"/>
    <hyperlink ref="Q245" r:id="rId295" xr:uid="{36468638-F74B-4FAD-9D4A-768765DBF2CC}"/>
    <hyperlink ref="Q244" r:id="rId296" xr:uid="{71DAD6AE-9131-4205-B410-A4A49B172BBE}"/>
    <hyperlink ref="Q251" r:id="rId297" xr:uid="{3C13B0F2-5A41-45B0-9006-6AD071C8732A}"/>
  </hyperlinks>
  <pageMargins left="0.7" right="0.7" top="0.75" bottom="0.75" header="0.3" footer="0.3"/>
  <pageSetup orientation="portrait" r:id="rId298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B4267-97E0-405B-852E-C1CD3EE7E04D}">
  <sheetPr filterMode="1"/>
  <dimension ref="A1:W317"/>
  <sheetViews>
    <sheetView topLeftCell="L22" zoomScale="90" zoomScaleNormal="90" workbookViewId="0">
      <selection activeCell="T305" sqref="T305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43.5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262">
        <v>890301463</v>
      </c>
      <c r="B11" s="225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59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6" t="s">
        <v>1471</v>
      </c>
      <c r="S11" s="163"/>
      <c r="T11" s="161"/>
    </row>
    <row r="12" spans="1:20" s="3" customFormat="1" ht="27" hidden="1" customHeight="1" x14ac:dyDescent="0.25">
      <c r="A12" s="263"/>
      <c r="B12" s="226"/>
      <c r="C12" s="214"/>
      <c r="D12" s="214"/>
      <c r="E12" s="311"/>
      <c r="F12" s="269"/>
      <c r="G12" s="260"/>
      <c r="H12" s="214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6"/>
      <c r="S12" s="6"/>
      <c r="T12" s="6"/>
    </row>
    <row r="13" spans="1:20" s="3" customFormat="1" ht="27" hidden="1" customHeight="1" x14ac:dyDescent="0.25">
      <c r="A13" s="263"/>
      <c r="B13" s="226"/>
      <c r="C13" s="214"/>
      <c r="D13" s="214"/>
      <c r="E13" s="311"/>
      <c r="F13" s="269"/>
      <c r="G13" s="260"/>
      <c r="H13" s="214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6"/>
      <c r="S13" s="6"/>
      <c r="T13" s="6"/>
    </row>
    <row r="14" spans="1:20" s="3" customFormat="1" ht="27" hidden="1" customHeight="1" x14ac:dyDescent="0.25">
      <c r="A14" s="263"/>
      <c r="B14" s="226"/>
      <c r="C14" s="214"/>
      <c r="D14" s="214"/>
      <c r="E14" s="311"/>
      <c r="F14" s="269"/>
      <c r="G14" s="260"/>
      <c r="H14" s="214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6"/>
      <c r="S14" s="6"/>
      <c r="T14" s="6"/>
    </row>
    <row r="15" spans="1:20" s="3" customFormat="1" ht="27" hidden="1" customHeight="1" x14ac:dyDescent="0.25">
      <c r="A15" s="263"/>
      <c r="B15" s="226"/>
      <c r="C15" s="214"/>
      <c r="D15" s="214"/>
      <c r="E15" s="311"/>
      <c r="F15" s="269"/>
      <c r="G15" s="261"/>
      <c r="H15" s="232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6"/>
      <c r="S15" s="7"/>
      <c r="T15" s="6"/>
    </row>
    <row r="16" spans="1:20" s="3" customFormat="1" ht="46.5" hidden="1" customHeight="1" x14ac:dyDescent="0.25">
      <c r="A16" s="262">
        <v>890300292</v>
      </c>
      <c r="B16" s="265" t="s">
        <v>1006</v>
      </c>
      <c r="C16" s="259" t="s">
        <v>11</v>
      </c>
      <c r="D16" s="205" t="s">
        <v>1474</v>
      </c>
      <c r="E16" s="205" t="s">
        <v>12</v>
      </c>
      <c r="F16" s="268">
        <v>1285</v>
      </c>
      <c r="G16" s="260" t="s">
        <v>9</v>
      </c>
      <c r="H16" s="214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7"/>
      <c r="T16" s="6"/>
    </row>
    <row r="17" spans="1:20" s="3" customFormat="1" ht="45" hidden="1" customHeight="1" x14ac:dyDescent="0.25">
      <c r="A17" s="264"/>
      <c r="B17" s="267"/>
      <c r="C17" s="261"/>
      <c r="D17" s="232"/>
      <c r="E17" s="232"/>
      <c r="F17" s="270"/>
      <c r="G17" s="261"/>
      <c r="H17" s="232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/>
      <c r="T17" s="6"/>
    </row>
    <row r="18" spans="1:20" s="3" customFormat="1" ht="33" customHeight="1" x14ac:dyDescent="0.25">
      <c r="A18" s="223">
        <v>805011262</v>
      </c>
      <c r="B18" s="225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15" t="s">
        <v>1486</v>
      </c>
      <c r="S18" s="6" t="s">
        <v>537</v>
      </c>
      <c r="T18" s="6" t="s">
        <v>1595</v>
      </c>
    </row>
    <row r="19" spans="1:20" s="3" customFormat="1" ht="33" hidden="1" customHeight="1" x14ac:dyDescent="0.25">
      <c r="A19" s="224"/>
      <c r="B19" s="226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  <c r="R19" s="216"/>
      <c r="S19" s="6"/>
      <c r="T19" s="6"/>
    </row>
    <row r="20" spans="1:20" s="3" customFormat="1" ht="33" hidden="1" customHeight="1" x14ac:dyDescent="0.25">
      <c r="A20" s="224"/>
      <c r="B20" s="226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  <c r="R20" s="216"/>
      <c r="S20" s="6"/>
      <c r="T20" s="6"/>
    </row>
    <row r="21" spans="1:20" s="17" customFormat="1" ht="33" hidden="1" customHeight="1" x14ac:dyDescent="0.25">
      <c r="A21" s="244"/>
      <c r="B21" s="245"/>
      <c r="C21" s="232"/>
      <c r="D21" s="232"/>
      <c r="E21" s="232"/>
      <c r="F21" s="233"/>
      <c r="G21" s="232"/>
      <c r="H21" s="232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  <c r="R21" s="251"/>
      <c r="S21" s="7"/>
      <c r="T21" s="20"/>
    </row>
    <row r="22" spans="1:20" s="17" customFormat="1" ht="22.5" customHeight="1" x14ac:dyDescent="0.25">
      <c r="A22" s="223">
        <v>800118334</v>
      </c>
      <c r="B22" s="225" t="s">
        <v>49</v>
      </c>
      <c r="C22" s="205" t="s">
        <v>11</v>
      </c>
      <c r="D22" s="205" t="s">
        <v>208</v>
      </c>
      <c r="E22" s="205" t="s">
        <v>8</v>
      </c>
      <c r="F22" s="221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  <c r="R22" s="215" t="s">
        <v>1194</v>
      </c>
      <c r="S22" s="6" t="s">
        <v>537</v>
      </c>
      <c r="T22" s="6" t="s">
        <v>1596</v>
      </c>
    </row>
    <row r="23" spans="1:20" s="17" customFormat="1" ht="22.5" hidden="1" customHeight="1" x14ac:dyDescent="0.25">
      <c r="A23" s="224"/>
      <c r="B23" s="226"/>
      <c r="C23" s="214"/>
      <c r="D23" s="214"/>
      <c r="E23" s="214"/>
      <c r="F23" s="222"/>
      <c r="G23" s="214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  <c r="R23" s="216"/>
      <c r="S23" s="6"/>
      <c r="T23" s="6"/>
    </row>
    <row r="24" spans="1:20" s="17" customFormat="1" ht="22.5" hidden="1" customHeight="1" x14ac:dyDescent="0.25">
      <c r="A24" s="224"/>
      <c r="B24" s="226"/>
      <c r="C24" s="214"/>
      <c r="D24" s="214"/>
      <c r="E24" s="214"/>
      <c r="F24" s="222"/>
      <c r="G24" s="214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  <c r="R24" s="216"/>
      <c r="S24" s="6"/>
      <c r="T24" s="6"/>
    </row>
    <row r="25" spans="1:20" s="17" customFormat="1" ht="22.5" hidden="1" customHeight="1" x14ac:dyDescent="0.25">
      <c r="A25" s="224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  <c r="R25" s="216"/>
      <c r="S25" s="6"/>
      <c r="T25" s="6"/>
    </row>
    <row r="26" spans="1:20" s="17" customFormat="1" ht="22.5" hidden="1" customHeight="1" x14ac:dyDescent="0.25">
      <c r="A26" s="244"/>
      <c r="B26" s="245"/>
      <c r="C26" s="232"/>
      <c r="D26" s="232"/>
      <c r="E26" s="232"/>
      <c r="F26" s="233"/>
      <c r="G26" s="232"/>
      <c r="H26" s="239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  <c r="R26" s="251"/>
      <c r="S26" s="6"/>
      <c r="T26" s="6"/>
    </row>
    <row r="27" spans="1:20" s="17" customFormat="1" ht="44.25" hidden="1" customHeight="1" x14ac:dyDescent="0.25">
      <c r="A27" s="262">
        <v>890300546</v>
      </c>
      <c r="B27" s="265" t="s">
        <v>89</v>
      </c>
      <c r="C27" s="259" t="s">
        <v>11</v>
      </c>
      <c r="D27" s="205" t="s">
        <v>219</v>
      </c>
      <c r="E27" s="205" t="s">
        <v>8</v>
      </c>
      <c r="F27" s="268">
        <v>1048</v>
      </c>
      <c r="G27" s="259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  <c r="R27" s="237" t="s">
        <v>1209</v>
      </c>
      <c r="S27" s="6"/>
      <c r="T27" s="6"/>
    </row>
    <row r="28" spans="1:20" s="17" customFormat="1" ht="44.25" hidden="1" customHeight="1" x14ac:dyDescent="0.25">
      <c r="A28" s="263"/>
      <c r="B28" s="266"/>
      <c r="C28" s="260"/>
      <c r="D28" s="214"/>
      <c r="E28" s="214"/>
      <c r="F28" s="269"/>
      <c r="G28" s="260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  <c r="R28" s="238"/>
      <c r="S28" s="6"/>
      <c r="T28" s="6"/>
    </row>
    <row r="29" spans="1:20" s="17" customFormat="1" ht="44.25" hidden="1" customHeight="1" x14ac:dyDescent="0.25">
      <c r="A29" s="263"/>
      <c r="B29" s="266"/>
      <c r="C29" s="260"/>
      <c r="D29" s="214"/>
      <c r="E29" s="214"/>
      <c r="F29" s="269"/>
      <c r="G29" s="260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  <c r="R29" s="238"/>
      <c r="S29" s="6"/>
      <c r="T29" s="6"/>
    </row>
    <row r="30" spans="1:20" s="17" customFormat="1" ht="47.25" hidden="1" customHeight="1" x14ac:dyDescent="0.25">
      <c r="A30" s="264"/>
      <c r="B30" s="267"/>
      <c r="C30" s="261"/>
      <c r="D30" s="232"/>
      <c r="E30" s="232"/>
      <c r="F30" s="270"/>
      <c r="G30" s="261"/>
      <c r="H30" s="239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  <c r="R30" s="252"/>
      <c r="S30" s="6"/>
      <c r="T30" s="6"/>
    </row>
    <row r="31" spans="1:20" s="3" customFormat="1" ht="42" hidden="1" customHeight="1" x14ac:dyDescent="0.25">
      <c r="A31" s="293">
        <v>890300466</v>
      </c>
      <c r="B31" s="299" t="s">
        <v>153</v>
      </c>
      <c r="C31" s="259" t="s">
        <v>11</v>
      </c>
      <c r="D31" s="205" t="s">
        <v>224</v>
      </c>
      <c r="E31" s="205" t="s">
        <v>52</v>
      </c>
      <c r="F31" s="268">
        <v>4384</v>
      </c>
      <c r="G31" s="259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  <c r="R31" s="351" t="s">
        <v>1393</v>
      </c>
      <c r="S31" s="6"/>
      <c r="T31" s="6"/>
    </row>
    <row r="32" spans="1:20" s="3" customFormat="1" ht="42" hidden="1" customHeight="1" x14ac:dyDescent="0.25">
      <c r="A32" s="306"/>
      <c r="B32" s="300"/>
      <c r="C32" s="260"/>
      <c r="D32" s="214"/>
      <c r="E32" s="214"/>
      <c r="F32" s="269"/>
      <c r="G32" s="260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  <c r="R32" s="352"/>
      <c r="S32" s="6"/>
      <c r="T32" s="6"/>
    </row>
    <row r="33" spans="1:20" s="3" customFormat="1" ht="42" hidden="1" customHeight="1" x14ac:dyDescent="0.25">
      <c r="A33" s="306"/>
      <c r="B33" s="300"/>
      <c r="C33" s="260"/>
      <c r="D33" s="214"/>
      <c r="E33" s="214"/>
      <c r="F33" s="269"/>
      <c r="G33" s="260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  <c r="R33" s="352"/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  <c r="R34" s="352"/>
      <c r="S34" s="6"/>
      <c r="T34" s="6"/>
    </row>
    <row r="35" spans="1:20" s="3" customFormat="1" ht="42" hidden="1" customHeight="1" x14ac:dyDescent="0.25">
      <c r="A35" s="294"/>
      <c r="B35" s="301"/>
      <c r="C35" s="261"/>
      <c r="D35" s="232"/>
      <c r="E35" s="232"/>
      <c r="F35" s="270"/>
      <c r="G35" s="261"/>
      <c r="H35" s="239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  <c r="R35" s="353"/>
      <c r="S35" s="6"/>
      <c r="T35" s="6"/>
    </row>
    <row r="36" spans="1:20" s="17" customFormat="1" ht="24" hidden="1" customHeight="1" x14ac:dyDescent="0.25">
      <c r="A36" s="217">
        <v>900041136</v>
      </c>
      <c r="B36" s="219" t="s">
        <v>160</v>
      </c>
      <c r="C36" s="205" t="s">
        <v>11</v>
      </c>
      <c r="D36" s="205" t="s">
        <v>238</v>
      </c>
      <c r="E36" s="205" t="s">
        <v>161</v>
      </c>
      <c r="F36" s="221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  <c r="R36" s="351" t="s">
        <v>1537</v>
      </c>
      <c r="S36" s="6"/>
      <c r="T36" s="6"/>
    </row>
    <row r="37" spans="1:20" s="17" customFormat="1" ht="24" hidden="1" customHeight="1" x14ac:dyDescent="0.25">
      <c r="A37" s="218"/>
      <c r="B37" s="220"/>
      <c r="C37" s="214"/>
      <c r="D37" s="214"/>
      <c r="E37" s="214"/>
      <c r="F37" s="222"/>
      <c r="G37" s="214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  <c r="R37" s="356"/>
      <c r="S37" s="6"/>
      <c r="T37" s="6"/>
    </row>
    <row r="38" spans="1:20" s="17" customFormat="1" ht="24" hidden="1" customHeight="1" x14ac:dyDescent="0.25">
      <c r="A38" s="242"/>
      <c r="B38" s="243"/>
      <c r="C38" s="232"/>
      <c r="D38" s="232"/>
      <c r="E38" s="232"/>
      <c r="F38" s="233"/>
      <c r="G38" s="232"/>
      <c r="H38" s="239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  <c r="R38" s="357"/>
      <c r="S38" s="6"/>
      <c r="T38" s="6"/>
    </row>
    <row r="39" spans="1:20" s="17" customFormat="1" ht="30" hidden="1" customHeight="1" x14ac:dyDescent="0.25">
      <c r="A39" s="293">
        <v>800106404</v>
      </c>
      <c r="B39" s="299" t="s">
        <v>25</v>
      </c>
      <c r="C39" s="259" t="s">
        <v>11</v>
      </c>
      <c r="D39" s="205" t="s">
        <v>251</v>
      </c>
      <c r="E39" s="259" t="s">
        <v>14</v>
      </c>
      <c r="F39" s="268">
        <v>155</v>
      </c>
      <c r="G39" s="259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  <c r="R39" s="367" t="s">
        <v>1539</v>
      </c>
      <c r="S39" s="6"/>
      <c r="T39" s="6"/>
    </row>
    <row r="40" spans="1:20" s="13" customFormat="1" ht="30" hidden="1" customHeight="1" x14ac:dyDescent="0.25">
      <c r="A40" s="294"/>
      <c r="B40" s="301"/>
      <c r="C40" s="261"/>
      <c r="D40" s="232"/>
      <c r="E40" s="261"/>
      <c r="F40" s="270"/>
      <c r="G40" s="261"/>
      <c r="H40" s="239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  <c r="R40" s="353"/>
      <c r="S40" s="7"/>
      <c r="T40" s="6"/>
    </row>
    <row r="41" spans="1:20" s="17" customFormat="1" ht="70.5" hidden="1" customHeight="1" x14ac:dyDescent="0.25">
      <c r="A41" s="172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1502</v>
      </c>
      <c r="R41" s="84" t="s">
        <v>1168</v>
      </c>
      <c r="S41" s="6"/>
      <c r="T41" s="6"/>
    </row>
    <row r="42" spans="1:20" s="17" customFormat="1" ht="71.25" hidden="1" customHeight="1" x14ac:dyDescent="0.25">
      <c r="A42" s="171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  <c r="R42" s="84" t="s">
        <v>1168</v>
      </c>
      <c r="S42" s="6"/>
      <c r="T42" s="6"/>
    </row>
    <row r="43" spans="1:20" s="17" customFormat="1" ht="75" hidden="1" customHeight="1" x14ac:dyDescent="0.25">
      <c r="A43" s="171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  <c r="R43" s="84" t="s">
        <v>1168</v>
      </c>
      <c r="S43" s="6"/>
      <c r="T43" s="6"/>
    </row>
    <row r="44" spans="1:20" s="13" customFormat="1" ht="75" hidden="1" x14ac:dyDescent="0.25">
      <c r="A44" s="186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  <c r="R44" s="136" t="s">
        <v>1291</v>
      </c>
      <c r="S44" s="6"/>
      <c r="T44" s="6"/>
    </row>
    <row r="45" spans="1:20" s="17" customFormat="1" ht="27.75" customHeight="1" x14ac:dyDescent="0.25">
      <c r="A45" s="223">
        <v>800137960</v>
      </c>
      <c r="B45" s="225" t="s">
        <v>107</v>
      </c>
      <c r="C45" s="205" t="s">
        <v>11</v>
      </c>
      <c r="D45" s="205" t="s">
        <v>272</v>
      </c>
      <c r="E45" s="205" t="s">
        <v>108</v>
      </c>
      <c r="F45" s="221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  <c r="R45" s="215" t="s">
        <v>1291</v>
      </c>
      <c r="S45" s="6" t="s">
        <v>537</v>
      </c>
      <c r="T45" s="6" t="s">
        <v>1589</v>
      </c>
    </row>
    <row r="46" spans="1:20" s="17" customFormat="1" ht="27.75" hidden="1" customHeight="1" x14ac:dyDescent="0.25">
      <c r="A46" s="224"/>
      <c r="B46" s="226"/>
      <c r="C46" s="214"/>
      <c r="D46" s="214"/>
      <c r="E46" s="214"/>
      <c r="F46" s="222"/>
      <c r="G46" s="214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  <c r="R46" s="216"/>
      <c r="S46" s="6"/>
      <c r="T46" s="6"/>
    </row>
    <row r="47" spans="1:20" s="17" customFormat="1" ht="27.75" hidden="1" customHeight="1" x14ac:dyDescent="0.25">
      <c r="A47" s="224"/>
      <c r="B47" s="226"/>
      <c r="C47" s="214"/>
      <c r="D47" s="214"/>
      <c r="E47" s="214"/>
      <c r="F47" s="222"/>
      <c r="G47" s="214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  <c r="R47" s="216"/>
      <c r="S47" s="6"/>
      <c r="T47" s="6"/>
    </row>
    <row r="48" spans="1:20" s="17" customFormat="1" ht="27.75" hidden="1" customHeight="1" x14ac:dyDescent="0.25">
      <c r="A48" s="224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  <c r="R48" s="216"/>
      <c r="S48" s="6"/>
      <c r="T48" s="6"/>
    </row>
    <row r="49" spans="1:20" s="17" customFormat="1" ht="27.75" hidden="1" customHeight="1" x14ac:dyDescent="0.25">
      <c r="A49" s="224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  <c r="R49" s="216"/>
      <c r="S49" s="6"/>
      <c r="T49" s="6"/>
    </row>
    <row r="50" spans="1:20" s="17" customFormat="1" ht="27.75" hidden="1" customHeight="1" x14ac:dyDescent="0.25">
      <c r="A50" s="244"/>
      <c r="B50" s="245"/>
      <c r="C50" s="232"/>
      <c r="D50" s="232"/>
      <c r="E50" s="232"/>
      <c r="F50" s="233"/>
      <c r="G50" s="232"/>
      <c r="H50" s="239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  <c r="R50" s="251"/>
      <c r="S50" s="6"/>
      <c r="T50" s="6"/>
    </row>
    <row r="51" spans="1:20" s="17" customFormat="1" ht="36" hidden="1" customHeight="1" x14ac:dyDescent="0.25">
      <c r="A51" s="223">
        <v>800125313</v>
      </c>
      <c r="B51" s="225" t="s">
        <v>151</v>
      </c>
      <c r="C51" s="205" t="s">
        <v>11</v>
      </c>
      <c r="D51" s="205" t="s">
        <v>503</v>
      </c>
      <c r="E51" s="205" t="s">
        <v>152</v>
      </c>
      <c r="F51" s="221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  <c r="R51" s="215" t="s">
        <v>1208</v>
      </c>
      <c r="S51" s="6"/>
      <c r="T51" s="6"/>
    </row>
    <row r="52" spans="1:20" s="17" customFormat="1" ht="36" hidden="1" customHeight="1" x14ac:dyDescent="0.25">
      <c r="A52" s="224"/>
      <c r="B52" s="226"/>
      <c r="C52" s="214"/>
      <c r="D52" s="214"/>
      <c r="E52" s="214"/>
      <c r="F52" s="222"/>
      <c r="G52" s="214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  <c r="R52" s="216"/>
      <c r="S52" s="6"/>
      <c r="T52" s="6"/>
    </row>
    <row r="53" spans="1:20" s="17" customFormat="1" ht="36" hidden="1" customHeight="1" x14ac:dyDescent="0.25">
      <c r="A53" s="224"/>
      <c r="B53" s="226"/>
      <c r="C53" s="214"/>
      <c r="D53" s="214"/>
      <c r="E53" s="214"/>
      <c r="F53" s="222"/>
      <c r="G53" s="214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  <c r="R53" s="216"/>
      <c r="S53" s="6"/>
      <c r="T53" s="6"/>
    </row>
    <row r="54" spans="1:20" s="17" customFormat="1" ht="36" hidden="1" customHeight="1" x14ac:dyDescent="0.25">
      <c r="A54" s="244"/>
      <c r="B54" s="245"/>
      <c r="C54" s="232"/>
      <c r="D54" s="232"/>
      <c r="E54" s="232"/>
      <c r="F54" s="233"/>
      <c r="G54" s="232"/>
      <c r="H54" s="239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  <c r="R54" s="251"/>
      <c r="S54" s="6"/>
      <c r="T54" s="6"/>
    </row>
    <row r="55" spans="1:20" s="17" customFormat="1" ht="30.75" hidden="1" customHeight="1" x14ac:dyDescent="0.25">
      <c r="A55" s="223">
        <v>890300327</v>
      </c>
      <c r="B55" s="225" t="s">
        <v>51</v>
      </c>
      <c r="C55" s="205" t="s">
        <v>11</v>
      </c>
      <c r="D55" s="295" t="s">
        <v>572</v>
      </c>
      <c r="E55" s="205" t="s">
        <v>52</v>
      </c>
      <c r="F55" s="221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  <c r="R55" s="237" t="s">
        <v>1166</v>
      </c>
      <c r="S55" s="6"/>
      <c r="T55" s="6"/>
    </row>
    <row r="56" spans="1:20" s="17" customFormat="1" ht="30.75" hidden="1" customHeight="1" x14ac:dyDescent="0.25">
      <c r="A56" s="224"/>
      <c r="B56" s="226"/>
      <c r="C56" s="214"/>
      <c r="D56" s="309"/>
      <c r="E56" s="214"/>
      <c r="F56" s="222"/>
      <c r="G56" s="214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  <c r="R56" s="238"/>
      <c r="S56" s="6"/>
      <c r="T56" s="6"/>
    </row>
    <row r="57" spans="1:20" s="17" customFormat="1" ht="30.75" hidden="1" customHeight="1" x14ac:dyDescent="0.25">
      <c r="A57" s="224"/>
      <c r="B57" s="226"/>
      <c r="C57" s="214"/>
      <c r="D57" s="309"/>
      <c r="E57" s="214"/>
      <c r="F57" s="222"/>
      <c r="G57" s="214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  <c r="R57" s="238"/>
      <c r="S57" s="6"/>
      <c r="T57" s="6"/>
    </row>
    <row r="58" spans="1:20" s="17" customFormat="1" ht="30.75" hidden="1" customHeight="1" x14ac:dyDescent="0.25">
      <c r="A58" s="224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  <c r="R58" s="238"/>
      <c r="S58" s="6"/>
      <c r="T58" s="6"/>
    </row>
    <row r="59" spans="1:20" s="17" customFormat="1" ht="30.75" hidden="1" customHeight="1" x14ac:dyDescent="0.25">
      <c r="A59" s="224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  <c r="R59" s="238"/>
      <c r="S59" s="6"/>
      <c r="T59" s="6"/>
    </row>
    <row r="60" spans="1:20" s="17" customFormat="1" ht="30.75" hidden="1" customHeight="1" x14ac:dyDescent="0.25">
      <c r="A60" s="224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  <c r="R60" s="238"/>
      <c r="S60" s="6"/>
      <c r="T60" s="6"/>
    </row>
    <row r="61" spans="1:20" s="17" customFormat="1" ht="30.75" hidden="1" customHeight="1" x14ac:dyDescent="0.25">
      <c r="A61" s="224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  <c r="R61" s="238"/>
      <c r="S61" s="6"/>
      <c r="T61" s="6"/>
    </row>
    <row r="62" spans="1:20" s="17" customFormat="1" ht="30.75" hidden="1" customHeight="1" x14ac:dyDescent="0.25">
      <c r="A62" s="223">
        <v>890303178</v>
      </c>
      <c r="B62" s="225" t="s">
        <v>40</v>
      </c>
      <c r="C62" s="205" t="s">
        <v>11</v>
      </c>
      <c r="D62" s="295" t="s">
        <v>584</v>
      </c>
      <c r="E62" s="205" t="s">
        <v>41</v>
      </c>
      <c r="F62" s="221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  <c r="R62" s="237" t="s">
        <v>1177</v>
      </c>
      <c r="S62" s="6"/>
      <c r="T62" s="6"/>
    </row>
    <row r="63" spans="1:20" s="17" customFormat="1" ht="32.25" hidden="1" customHeight="1" x14ac:dyDescent="0.25">
      <c r="A63" s="244"/>
      <c r="B63" s="245"/>
      <c r="C63" s="232"/>
      <c r="D63" s="296"/>
      <c r="E63" s="232"/>
      <c r="F63" s="233"/>
      <c r="G63" s="232"/>
      <c r="H63" s="239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  <c r="R63" s="241"/>
      <c r="S63" s="6"/>
      <c r="T63" s="6"/>
    </row>
    <row r="64" spans="1:20" s="17" customFormat="1" ht="30.75" hidden="1" customHeight="1" x14ac:dyDescent="0.25">
      <c r="A64" s="217">
        <v>891300241</v>
      </c>
      <c r="B64" s="280" t="s">
        <v>15</v>
      </c>
      <c r="C64" s="205" t="s">
        <v>16</v>
      </c>
      <c r="D64" s="205" t="s">
        <v>571</v>
      </c>
      <c r="E64" s="205" t="s">
        <v>17</v>
      </c>
      <c r="F64" s="221">
        <v>2046</v>
      </c>
      <c r="G64" s="205" t="s">
        <v>9</v>
      </c>
      <c r="H64" s="205" t="s">
        <v>966</v>
      </c>
      <c r="I64" s="103" t="s">
        <v>1226</v>
      </c>
      <c r="J64" s="103" t="s">
        <v>973</v>
      </c>
      <c r="K64" s="18" t="s">
        <v>187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  <c r="R64" s="277" t="s">
        <v>1535</v>
      </c>
      <c r="S64" s="6"/>
      <c r="T64" s="6"/>
    </row>
    <row r="65" spans="1:20" s="17" customFormat="1" ht="30.75" hidden="1" customHeight="1" x14ac:dyDescent="0.25">
      <c r="A65" s="218"/>
      <c r="B65" s="298"/>
      <c r="C65" s="214"/>
      <c r="D65" s="214"/>
      <c r="E65" s="214"/>
      <c r="F65" s="222"/>
      <c r="G65" s="214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 t="s">
        <v>858</v>
      </c>
      <c r="Q65" s="72" t="s">
        <v>859</v>
      </c>
      <c r="R65" s="297"/>
      <c r="S65" s="6"/>
      <c r="T65" s="6"/>
    </row>
    <row r="66" spans="1:20" s="17" customFormat="1" ht="30.75" hidden="1" customHeight="1" x14ac:dyDescent="0.25">
      <c r="A66" s="218"/>
      <c r="B66" s="298"/>
      <c r="C66" s="214"/>
      <c r="D66" s="214"/>
      <c r="E66" s="214"/>
      <c r="F66" s="222"/>
      <c r="G66" s="214"/>
      <c r="H66" s="206"/>
      <c r="I66" s="107"/>
      <c r="J66" s="108"/>
      <c r="K66" s="18"/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  <c r="R66" s="297"/>
      <c r="S66" s="6"/>
      <c r="T66" s="20"/>
    </row>
    <row r="67" spans="1:20" s="17" customFormat="1" ht="30.75" hidden="1" customHeight="1" x14ac:dyDescent="0.25">
      <c r="A67" s="218"/>
      <c r="B67" s="298"/>
      <c r="C67" s="214"/>
      <c r="D67" s="214"/>
      <c r="E67" s="214"/>
      <c r="F67" s="222"/>
      <c r="G67" s="214"/>
      <c r="H67" s="206"/>
      <c r="I67" s="107"/>
      <c r="J67" s="108"/>
      <c r="K67" s="18"/>
      <c r="L67" s="19" t="s">
        <v>186</v>
      </c>
      <c r="M67" s="6" t="s">
        <v>961</v>
      </c>
      <c r="N67" s="7">
        <v>38670475</v>
      </c>
      <c r="O67" s="6" t="s">
        <v>962</v>
      </c>
      <c r="P67" s="6">
        <v>3174426183</v>
      </c>
      <c r="Q67" s="66"/>
      <c r="R67" s="297"/>
      <c r="S67" s="6"/>
      <c r="T67" s="6"/>
    </row>
    <row r="68" spans="1:20" s="17" customFormat="1" ht="30.75" hidden="1" customHeight="1" x14ac:dyDescent="0.25">
      <c r="A68" s="218"/>
      <c r="B68" s="298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963</v>
      </c>
      <c r="N68" s="7">
        <v>1116262585</v>
      </c>
      <c r="O68" s="6" t="s">
        <v>964</v>
      </c>
      <c r="P68" s="6">
        <v>3162483098</v>
      </c>
      <c r="Q68" s="72" t="s">
        <v>965</v>
      </c>
      <c r="R68" s="297"/>
      <c r="S68" s="6"/>
      <c r="T68" s="20"/>
    </row>
    <row r="69" spans="1:20" s="17" customFormat="1" ht="30.75" hidden="1" customHeight="1" x14ac:dyDescent="0.25">
      <c r="A69" s="242"/>
      <c r="B69" s="281"/>
      <c r="C69" s="232"/>
      <c r="D69" s="232"/>
      <c r="E69" s="232"/>
      <c r="F69" s="233"/>
      <c r="G69" s="232"/>
      <c r="H69" s="239"/>
      <c r="I69" s="115"/>
      <c r="J69" s="116"/>
      <c r="K69" s="18"/>
      <c r="L69" s="19" t="s">
        <v>186</v>
      </c>
      <c r="M69" s="6" t="s">
        <v>568</v>
      </c>
      <c r="N69" s="7">
        <v>1144070484</v>
      </c>
      <c r="O69" s="6" t="s">
        <v>569</v>
      </c>
      <c r="P69" s="6">
        <v>3160248309</v>
      </c>
      <c r="Q69" s="72" t="s">
        <v>570</v>
      </c>
      <c r="R69" s="278"/>
      <c r="S69" s="6"/>
      <c r="T69" s="6"/>
    </row>
    <row r="70" spans="1:20" s="17" customFormat="1" ht="36" hidden="1" customHeight="1" x14ac:dyDescent="0.25">
      <c r="A70" s="223">
        <v>890302594</v>
      </c>
      <c r="B70" s="225" t="s">
        <v>19</v>
      </c>
      <c r="C70" s="205" t="s">
        <v>20</v>
      </c>
      <c r="D70" s="205" t="s">
        <v>1277</v>
      </c>
      <c r="E70" s="205" t="s">
        <v>17</v>
      </c>
      <c r="F70" s="221">
        <v>2169</v>
      </c>
      <c r="G70" s="205" t="s">
        <v>9</v>
      </c>
      <c r="H70" s="205" t="s">
        <v>392</v>
      </c>
      <c r="I70" s="103" t="s">
        <v>1114</v>
      </c>
      <c r="J70" s="103" t="s">
        <v>1461</v>
      </c>
      <c r="K70" s="86" t="s">
        <v>202</v>
      </c>
      <c r="L70" s="19" t="s">
        <v>186</v>
      </c>
      <c r="M70" s="129" t="s">
        <v>854</v>
      </c>
      <c r="N70" s="130">
        <v>1113643216</v>
      </c>
      <c r="O70" s="129" t="s">
        <v>855</v>
      </c>
      <c r="P70" s="129">
        <v>3017326148</v>
      </c>
      <c r="Q70" s="131" t="s">
        <v>1022</v>
      </c>
      <c r="R70" s="215" t="s">
        <v>1347</v>
      </c>
      <c r="S70" s="6"/>
      <c r="T70" s="6"/>
    </row>
    <row r="71" spans="1:20" s="17" customFormat="1" ht="36" hidden="1" customHeight="1" x14ac:dyDescent="0.25">
      <c r="A71" s="224"/>
      <c r="B71" s="226"/>
      <c r="C71" s="214"/>
      <c r="D71" s="214"/>
      <c r="E71" s="214"/>
      <c r="F71" s="222"/>
      <c r="G71" s="214"/>
      <c r="H71" s="206"/>
      <c r="I71" s="117"/>
      <c r="J71" s="118"/>
      <c r="K71" s="18"/>
      <c r="L71" s="19" t="s">
        <v>186</v>
      </c>
      <c r="M71" s="4" t="s">
        <v>487</v>
      </c>
      <c r="N71" s="26">
        <v>66774097</v>
      </c>
      <c r="O71" s="6" t="s">
        <v>488</v>
      </c>
      <c r="P71" s="6">
        <v>890300292</v>
      </c>
      <c r="Q71" s="72" t="s">
        <v>21</v>
      </c>
      <c r="R71" s="216"/>
      <c r="S71" s="6"/>
      <c r="T71" s="6"/>
    </row>
    <row r="72" spans="1:20" s="17" customFormat="1" ht="36" hidden="1" customHeight="1" x14ac:dyDescent="0.25">
      <c r="A72" s="224"/>
      <c r="B72" s="226"/>
      <c r="C72" s="214"/>
      <c r="D72" s="214"/>
      <c r="E72" s="214"/>
      <c r="F72" s="222"/>
      <c r="G72" s="214"/>
      <c r="H72" s="206"/>
      <c r="I72" s="107"/>
      <c r="J72" s="108"/>
      <c r="K72" s="18"/>
      <c r="L72" s="19" t="s">
        <v>186</v>
      </c>
      <c r="M72" s="4" t="s">
        <v>1242</v>
      </c>
      <c r="N72" s="124"/>
      <c r="O72" s="45"/>
      <c r="P72" s="45"/>
      <c r="Q72" s="66"/>
      <c r="R72" s="216"/>
      <c r="S72" s="6"/>
      <c r="T72" s="6"/>
    </row>
    <row r="73" spans="1:20" s="17" customFormat="1" ht="36" hidden="1" customHeight="1" x14ac:dyDescent="0.25">
      <c r="A73" s="224"/>
      <c r="B73" s="226"/>
      <c r="C73" s="214"/>
      <c r="D73" s="214"/>
      <c r="E73" s="214"/>
      <c r="F73" s="222"/>
      <c r="G73" s="214"/>
      <c r="H73" s="206"/>
      <c r="I73" s="107"/>
      <c r="J73" s="108"/>
      <c r="K73" s="18"/>
      <c r="L73" s="19" t="s">
        <v>186</v>
      </c>
      <c r="M73" s="166" t="s">
        <v>489</v>
      </c>
      <c r="N73" s="26">
        <v>66930367</v>
      </c>
      <c r="O73" s="4" t="s">
        <v>490</v>
      </c>
      <c r="P73" s="4">
        <v>3122981573</v>
      </c>
      <c r="Q73" s="72" t="s">
        <v>491</v>
      </c>
      <c r="R73" s="216"/>
      <c r="S73" s="6"/>
      <c r="T73" s="6"/>
    </row>
    <row r="74" spans="1:20" s="17" customFormat="1" ht="36" hidden="1" customHeight="1" x14ac:dyDescent="0.25">
      <c r="A74" s="244"/>
      <c r="B74" s="245"/>
      <c r="C74" s="232"/>
      <c r="D74" s="232"/>
      <c r="E74" s="232"/>
      <c r="F74" s="233"/>
      <c r="G74" s="232"/>
      <c r="H74" s="239"/>
      <c r="I74" s="115"/>
      <c r="J74" s="116"/>
      <c r="K74" s="18"/>
      <c r="L74" s="19" t="s">
        <v>186</v>
      </c>
      <c r="M74" s="165" t="s">
        <v>492</v>
      </c>
      <c r="N74" s="6">
        <v>1113642428</v>
      </c>
      <c r="O74" s="6" t="s">
        <v>493</v>
      </c>
      <c r="P74" s="6" t="s">
        <v>494</v>
      </c>
      <c r="Q74" s="72" t="s">
        <v>495</v>
      </c>
      <c r="R74" s="251"/>
      <c r="S74" s="6"/>
      <c r="T74" s="6"/>
    </row>
    <row r="75" spans="1:20" s="17" customFormat="1" ht="66" hidden="1" customHeight="1" x14ac:dyDescent="0.25">
      <c r="A75" s="172">
        <v>900495079</v>
      </c>
      <c r="B75" s="157" t="s">
        <v>72</v>
      </c>
      <c r="C75" s="18" t="s">
        <v>11</v>
      </c>
      <c r="D75" s="18" t="s">
        <v>588</v>
      </c>
      <c r="E75" s="18" t="s">
        <v>73</v>
      </c>
      <c r="F75" s="24">
        <v>511</v>
      </c>
      <c r="G75" s="18" t="s">
        <v>9</v>
      </c>
      <c r="H75" s="18" t="s">
        <v>393</v>
      </c>
      <c r="I75" s="104" t="s">
        <v>1071</v>
      </c>
      <c r="J75" s="104" t="s">
        <v>1252</v>
      </c>
      <c r="K75" s="86" t="s">
        <v>202</v>
      </c>
      <c r="L75" s="19" t="s">
        <v>186</v>
      </c>
      <c r="M75" s="4" t="s">
        <v>893</v>
      </c>
      <c r="N75" s="4">
        <v>1007500619</v>
      </c>
      <c r="O75" s="4" t="s">
        <v>891</v>
      </c>
      <c r="P75" s="4">
        <v>3226500271</v>
      </c>
      <c r="Q75" s="72" t="s">
        <v>892</v>
      </c>
      <c r="R75" s="136" t="s">
        <v>1328</v>
      </c>
      <c r="S75" s="6"/>
      <c r="T75" s="6"/>
    </row>
    <row r="76" spans="1:20" s="17" customFormat="1" ht="49.5" hidden="1" customHeight="1" x14ac:dyDescent="0.25">
      <c r="A76" s="171">
        <v>900031681</v>
      </c>
      <c r="B76" s="156" t="s">
        <v>100</v>
      </c>
      <c r="C76" s="9" t="s">
        <v>11</v>
      </c>
      <c r="D76" s="9" t="s">
        <v>588</v>
      </c>
      <c r="E76" s="9" t="s">
        <v>73</v>
      </c>
      <c r="F76" s="15">
        <v>779</v>
      </c>
      <c r="G76" s="9" t="s">
        <v>9</v>
      </c>
      <c r="H76" s="9" t="s">
        <v>394</v>
      </c>
      <c r="I76" s="79" t="s">
        <v>395</v>
      </c>
      <c r="J76" s="79" t="s">
        <v>1212</v>
      </c>
      <c r="K76" s="86" t="s">
        <v>202</v>
      </c>
      <c r="L76" s="19" t="s">
        <v>186</v>
      </c>
      <c r="M76" s="6" t="s">
        <v>589</v>
      </c>
      <c r="N76" s="6">
        <v>1116445882</v>
      </c>
      <c r="O76" s="6" t="s">
        <v>590</v>
      </c>
      <c r="P76" s="6">
        <v>3135974458</v>
      </c>
      <c r="Q76" s="72" t="s">
        <v>74</v>
      </c>
      <c r="R76" s="105" t="s">
        <v>1328</v>
      </c>
      <c r="S76" s="6"/>
      <c r="T76" s="6"/>
    </row>
    <row r="77" spans="1:20" s="17" customFormat="1" ht="49.5" hidden="1" customHeight="1" x14ac:dyDescent="0.25">
      <c r="A77" s="262">
        <v>900087414</v>
      </c>
      <c r="B77" s="307" t="s">
        <v>138</v>
      </c>
      <c r="C77" s="259" t="s">
        <v>20</v>
      </c>
      <c r="D77" s="205" t="s">
        <v>1276</v>
      </c>
      <c r="E77" s="205" t="s">
        <v>17</v>
      </c>
      <c r="F77" s="268">
        <v>2364</v>
      </c>
      <c r="G77" s="259" t="s">
        <v>9</v>
      </c>
      <c r="H77" s="205" t="s">
        <v>398</v>
      </c>
      <c r="I77" s="69" t="s">
        <v>1370</v>
      </c>
      <c r="J77" s="69" t="s">
        <v>1176</v>
      </c>
      <c r="K77" s="46" t="s">
        <v>202</v>
      </c>
      <c r="L77" s="19" t="s">
        <v>186</v>
      </c>
      <c r="M77" s="16" t="s">
        <v>591</v>
      </c>
      <c r="N77" s="7">
        <v>1116131486</v>
      </c>
      <c r="O77" s="6" t="s">
        <v>592</v>
      </c>
      <c r="P77" s="6">
        <v>3107023205</v>
      </c>
      <c r="Q77" s="72" t="s">
        <v>593</v>
      </c>
      <c r="R77" s="215" t="s">
        <v>1328</v>
      </c>
      <c r="S77" s="6"/>
      <c r="T77" s="6"/>
    </row>
    <row r="78" spans="1:20" s="17" customFormat="1" ht="49.5" hidden="1" customHeight="1" x14ac:dyDescent="0.25">
      <c r="A78" s="263"/>
      <c r="B78" s="308"/>
      <c r="C78" s="260"/>
      <c r="D78" s="214"/>
      <c r="E78" s="214"/>
      <c r="F78" s="269"/>
      <c r="G78" s="260"/>
      <c r="H78" s="206"/>
      <c r="I78" s="117"/>
      <c r="J78" s="118"/>
      <c r="K78" s="14"/>
      <c r="L78" s="19" t="s">
        <v>186</v>
      </c>
      <c r="M78" s="16" t="s">
        <v>1060</v>
      </c>
      <c r="N78" s="7">
        <v>1005862436</v>
      </c>
      <c r="O78" s="6" t="s">
        <v>1059</v>
      </c>
      <c r="P78" s="6">
        <v>3173525679</v>
      </c>
      <c r="Q78" s="72" t="s">
        <v>1075</v>
      </c>
      <c r="R78" s="216"/>
      <c r="S78" s="6"/>
      <c r="T78" s="6"/>
    </row>
    <row r="79" spans="1:20" s="17" customFormat="1" ht="49.5" hidden="1" customHeight="1" x14ac:dyDescent="0.25">
      <c r="A79" s="263"/>
      <c r="B79" s="308"/>
      <c r="C79" s="260"/>
      <c r="D79" s="214"/>
      <c r="E79" s="214"/>
      <c r="F79" s="269"/>
      <c r="G79" s="260"/>
      <c r="H79" s="206"/>
      <c r="I79" s="115"/>
      <c r="J79" s="116"/>
      <c r="K79" s="14"/>
      <c r="L79" s="19" t="s">
        <v>186</v>
      </c>
      <c r="M79" s="16" t="s">
        <v>594</v>
      </c>
      <c r="N79" s="7">
        <v>29974995</v>
      </c>
      <c r="O79" s="6" t="s">
        <v>595</v>
      </c>
      <c r="P79" s="6">
        <v>3145029044</v>
      </c>
      <c r="Q79" s="72" t="s">
        <v>596</v>
      </c>
      <c r="R79" s="254"/>
      <c r="S79" s="6"/>
      <c r="T79" s="6"/>
    </row>
    <row r="80" spans="1:20" s="17" customFormat="1" ht="75" hidden="1" x14ac:dyDescent="0.25">
      <c r="A80" s="172">
        <v>800157686</v>
      </c>
      <c r="B80" s="83" t="s">
        <v>136</v>
      </c>
      <c r="C80" s="18" t="s">
        <v>11</v>
      </c>
      <c r="D80" s="18" t="s">
        <v>598</v>
      </c>
      <c r="E80" s="18" t="s">
        <v>73</v>
      </c>
      <c r="F80" s="24">
        <v>939</v>
      </c>
      <c r="G80" s="18" t="s">
        <v>9</v>
      </c>
      <c r="H80" s="18" t="s">
        <v>1044</v>
      </c>
      <c r="I80" s="104" t="s">
        <v>1147</v>
      </c>
      <c r="J80" s="104" t="s">
        <v>293</v>
      </c>
      <c r="K80" s="86" t="s">
        <v>202</v>
      </c>
      <c r="L80" s="19" t="s">
        <v>186</v>
      </c>
      <c r="M80" s="6" t="s">
        <v>498</v>
      </c>
      <c r="N80" s="6">
        <v>29707256</v>
      </c>
      <c r="O80" s="6" t="s">
        <v>499</v>
      </c>
      <c r="P80" s="6">
        <v>3182049459</v>
      </c>
      <c r="Q80" s="72" t="s">
        <v>137</v>
      </c>
      <c r="R80" s="136" t="s">
        <v>1521</v>
      </c>
      <c r="S80" s="6"/>
      <c r="T80" s="6"/>
    </row>
    <row r="81" spans="1:20" s="17" customFormat="1" ht="84.75" hidden="1" customHeight="1" x14ac:dyDescent="0.25">
      <c r="A81" s="171">
        <v>891300237</v>
      </c>
      <c r="B81" s="50" t="s">
        <v>1213</v>
      </c>
      <c r="C81" s="9" t="s">
        <v>11</v>
      </c>
      <c r="D81" s="9" t="s">
        <v>599</v>
      </c>
      <c r="E81" s="9" t="s">
        <v>17</v>
      </c>
      <c r="F81" s="15">
        <v>3107</v>
      </c>
      <c r="G81" s="9" t="s">
        <v>9</v>
      </c>
      <c r="H81" s="9" t="s">
        <v>396</v>
      </c>
      <c r="I81" s="79" t="s">
        <v>403</v>
      </c>
      <c r="J81" s="79" t="s">
        <v>1515</v>
      </c>
      <c r="K81" s="86" t="s">
        <v>202</v>
      </c>
      <c r="L81" s="19" t="s">
        <v>186</v>
      </c>
      <c r="M81" s="6" t="s">
        <v>496</v>
      </c>
      <c r="N81" s="6">
        <v>1113637534</v>
      </c>
      <c r="O81" s="6" t="s">
        <v>320</v>
      </c>
      <c r="P81" s="6">
        <v>3172524964</v>
      </c>
      <c r="Q81" s="72" t="s">
        <v>497</v>
      </c>
      <c r="R81" s="136" t="s">
        <v>1521</v>
      </c>
      <c r="S81" s="6"/>
      <c r="T81" s="6"/>
    </row>
    <row r="82" spans="1:20" s="17" customFormat="1" ht="75" hidden="1" x14ac:dyDescent="0.25">
      <c r="A82" s="172">
        <v>900934328</v>
      </c>
      <c r="B82" s="83" t="s">
        <v>165</v>
      </c>
      <c r="C82" s="18" t="s">
        <v>11</v>
      </c>
      <c r="D82" s="18" t="s">
        <v>599</v>
      </c>
      <c r="E82" s="18" t="s">
        <v>166</v>
      </c>
      <c r="F82" s="24">
        <v>21</v>
      </c>
      <c r="G82" s="18" t="s">
        <v>98</v>
      </c>
      <c r="H82" s="18" t="s">
        <v>397</v>
      </c>
      <c r="I82" s="85" t="s">
        <v>186</v>
      </c>
      <c r="J82" s="85" t="s">
        <v>186</v>
      </c>
      <c r="K82" s="18" t="s">
        <v>187</v>
      </c>
      <c r="L82" s="19" t="s">
        <v>186</v>
      </c>
      <c r="M82" s="181" t="s">
        <v>960</v>
      </c>
      <c r="N82" s="181">
        <v>66802283</v>
      </c>
      <c r="O82" s="181" t="s">
        <v>501</v>
      </c>
      <c r="P82" s="181">
        <v>3206875290</v>
      </c>
      <c r="Q82" s="191" t="s">
        <v>997</v>
      </c>
      <c r="R82" s="136" t="s">
        <v>1521</v>
      </c>
      <c r="S82" s="6"/>
      <c r="T82" s="6"/>
    </row>
    <row r="83" spans="1:20" s="17" customFormat="1" ht="36" hidden="1" customHeight="1" x14ac:dyDescent="0.25">
      <c r="A83" s="262">
        <v>900211167</v>
      </c>
      <c r="B83" s="265" t="s">
        <v>141</v>
      </c>
      <c r="C83" s="259" t="s">
        <v>11</v>
      </c>
      <c r="D83" s="205" t="s">
        <v>602</v>
      </c>
      <c r="E83" s="259" t="s">
        <v>35</v>
      </c>
      <c r="F83" s="268">
        <v>1017</v>
      </c>
      <c r="G83" s="259" t="s">
        <v>9</v>
      </c>
      <c r="H83" s="205" t="s">
        <v>399</v>
      </c>
      <c r="I83" s="69" t="s">
        <v>288</v>
      </c>
      <c r="J83" s="69" t="s">
        <v>223</v>
      </c>
      <c r="K83" s="14" t="s">
        <v>187</v>
      </c>
      <c r="L83" s="19" t="s">
        <v>186</v>
      </c>
      <c r="M83" s="6" t="s">
        <v>1143</v>
      </c>
      <c r="N83" s="7">
        <v>1107524630</v>
      </c>
      <c r="O83" s="6" t="s">
        <v>361</v>
      </c>
      <c r="P83" s="6">
        <v>3108965101</v>
      </c>
      <c r="Q83" s="72" t="s">
        <v>1142</v>
      </c>
      <c r="R83" s="215" t="s">
        <v>1144</v>
      </c>
      <c r="S83" s="6"/>
      <c r="T83" s="20"/>
    </row>
    <row r="84" spans="1:20" s="17" customFormat="1" ht="36" hidden="1" customHeight="1" x14ac:dyDescent="0.25">
      <c r="A84" s="263"/>
      <c r="B84" s="266"/>
      <c r="C84" s="260"/>
      <c r="D84" s="214"/>
      <c r="E84" s="260"/>
      <c r="F84" s="269"/>
      <c r="G84" s="260"/>
      <c r="H84" s="206"/>
      <c r="I84" s="14" t="s">
        <v>1123</v>
      </c>
      <c r="J84" s="14" t="s">
        <v>1123</v>
      </c>
      <c r="K84" s="14"/>
      <c r="L84" s="19" t="s">
        <v>186</v>
      </c>
      <c r="M84" s="6" t="s">
        <v>600</v>
      </c>
      <c r="N84" s="7">
        <v>1143986928</v>
      </c>
      <c r="O84" s="6" t="s">
        <v>601</v>
      </c>
      <c r="P84" s="6">
        <v>3506137506</v>
      </c>
      <c r="Q84" s="72" t="s">
        <v>142</v>
      </c>
      <c r="R84" s="216"/>
      <c r="S84" s="6"/>
      <c r="T84" s="6"/>
    </row>
    <row r="85" spans="1:20" s="13" customFormat="1" ht="24.75" hidden="1" customHeight="1" x14ac:dyDescent="0.25">
      <c r="A85" s="293">
        <v>891301549</v>
      </c>
      <c r="B85" s="299" t="s">
        <v>22</v>
      </c>
      <c r="C85" s="259" t="s">
        <v>11</v>
      </c>
      <c r="D85" s="205" t="s">
        <v>369</v>
      </c>
      <c r="E85" s="205" t="s">
        <v>23</v>
      </c>
      <c r="F85" s="268">
        <v>489</v>
      </c>
      <c r="G85" s="259" t="s">
        <v>9</v>
      </c>
      <c r="H85" s="205" t="s">
        <v>401</v>
      </c>
      <c r="I85" s="89" t="s">
        <v>296</v>
      </c>
      <c r="J85" s="89" t="s">
        <v>281</v>
      </c>
      <c r="K85" s="46" t="s">
        <v>202</v>
      </c>
      <c r="L85" s="19" t="s">
        <v>186</v>
      </c>
      <c r="M85" s="16" t="s">
        <v>354</v>
      </c>
      <c r="N85" s="7">
        <v>32785377</v>
      </c>
      <c r="O85" s="6" t="s">
        <v>355</v>
      </c>
      <c r="P85" s="6">
        <v>3186084372</v>
      </c>
      <c r="Q85" s="72" t="s">
        <v>356</v>
      </c>
      <c r="R85" s="351" t="s">
        <v>1540</v>
      </c>
      <c r="S85" s="6"/>
      <c r="T85" s="6"/>
    </row>
    <row r="86" spans="1:20" s="13" customFormat="1" ht="24.75" hidden="1" customHeight="1" x14ac:dyDescent="0.25">
      <c r="A86" s="306"/>
      <c r="B86" s="300"/>
      <c r="C86" s="260"/>
      <c r="D86" s="214"/>
      <c r="E86" s="214"/>
      <c r="F86" s="269"/>
      <c r="G86" s="260"/>
      <c r="H86" s="206"/>
      <c r="I86" s="109"/>
      <c r="J86" s="110"/>
      <c r="K86" s="14"/>
      <c r="L86" s="19" t="s">
        <v>186</v>
      </c>
      <c r="M86" s="16" t="s">
        <v>357</v>
      </c>
      <c r="N86" s="7">
        <v>52543198</v>
      </c>
      <c r="O86" s="6" t="s">
        <v>358</v>
      </c>
      <c r="P86" s="6">
        <v>3102832411</v>
      </c>
      <c r="Q86" s="72" t="s">
        <v>359</v>
      </c>
      <c r="R86" s="352"/>
      <c r="S86" s="7"/>
      <c r="T86" s="6"/>
    </row>
    <row r="87" spans="1:20" s="13" customFormat="1" ht="24.75" hidden="1" customHeight="1" x14ac:dyDescent="0.25">
      <c r="A87" s="306"/>
      <c r="B87" s="300"/>
      <c r="C87" s="260"/>
      <c r="D87" s="214"/>
      <c r="E87" s="214"/>
      <c r="F87" s="269"/>
      <c r="G87" s="260"/>
      <c r="H87" s="206"/>
      <c r="I87" s="111"/>
      <c r="J87" s="112"/>
      <c r="K87" s="14"/>
      <c r="L87" s="19" t="s">
        <v>186</v>
      </c>
      <c r="M87" s="16" t="s">
        <v>360</v>
      </c>
      <c r="N87" s="28"/>
      <c r="O87" s="6" t="s">
        <v>361</v>
      </c>
      <c r="P87" s="6" t="s">
        <v>1187</v>
      </c>
      <c r="Q87" s="72" t="s">
        <v>362</v>
      </c>
      <c r="R87" s="352"/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11"/>
      <c r="J88" s="112"/>
      <c r="K88" s="14"/>
      <c r="L88" s="19" t="s">
        <v>186</v>
      </c>
      <c r="M88" s="16" t="s">
        <v>363</v>
      </c>
      <c r="N88" s="7">
        <v>1116261521</v>
      </c>
      <c r="O88" s="6" t="s">
        <v>364</v>
      </c>
      <c r="P88" s="6" t="s">
        <v>365</v>
      </c>
      <c r="Q88" s="72" t="s">
        <v>24</v>
      </c>
      <c r="R88" s="352"/>
      <c r="S88" s="7"/>
      <c r="T88" s="6"/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920</v>
      </c>
      <c r="N89" s="7">
        <v>1123313725</v>
      </c>
      <c r="O89" s="6" t="s">
        <v>714</v>
      </c>
      <c r="P89" s="6">
        <v>3164465688</v>
      </c>
      <c r="Q89" s="72" t="s">
        <v>921</v>
      </c>
      <c r="R89" s="352"/>
      <c r="S89" s="7"/>
      <c r="T89" s="6"/>
    </row>
    <row r="90" spans="1:20" s="13" customFormat="1" ht="24.75" hidden="1" customHeight="1" x14ac:dyDescent="0.25">
      <c r="A90" s="294"/>
      <c r="B90" s="301"/>
      <c r="C90" s="261"/>
      <c r="D90" s="232"/>
      <c r="E90" s="232"/>
      <c r="F90" s="270"/>
      <c r="G90" s="261"/>
      <c r="H90" s="239"/>
      <c r="I90" s="113"/>
      <c r="J90" s="114"/>
      <c r="K90" s="14"/>
      <c r="L90" s="19" t="s">
        <v>186</v>
      </c>
      <c r="M90" s="49" t="s">
        <v>366</v>
      </c>
      <c r="N90" s="14" t="s">
        <v>861</v>
      </c>
      <c r="O90" s="18" t="s">
        <v>367</v>
      </c>
      <c r="P90" s="14" t="s">
        <v>860</v>
      </c>
      <c r="Q90" s="72" t="s">
        <v>368</v>
      </c>
      <c r="R90" s="353"/>
      <c r="S90" s="7"/>
      <c r="T90" s="6"/>
    </row>
    <row r="91" spans="1:20" s="13" customFormat="1" ht="21.75" hidden="1" customHeight="1" x14ac:dyDescent="0.25">
      <c r="A91" s="365">
        <v>815000863</v>
      </c>
      <c r="B91" s="265" t="s">
        <v>42</v>
      </c>
      <c r="C91" s="205" t="s">
        <v>43</v>
      </c>
      <c r="D91" s="205" t="s">
        <v>603</v>
      </c>
      <c r="E91" s="205" t="s">
        <v>35</v>
      </c>
      <c r="F91" s="268">
        <v>2945</v>
      </c>
      <c r="G91" s="259" t="s">
        <v>9</v>
      </c>
      <c r="H91" s="205" t="s">
        <v>402</v>
      </c>
      <c r="I91" s="89" t="s">
        <v>1248</v>
      </c>
      <c r="J91" s="89" t="s">
        <v>1371</v>
      </c>
      <c r="K91" s="14" t="s">
        <v>187</v>
      </c>
      <c r="L91" s="19" t="s">
        <v>186</v>
      </c>
      <c r="M91" s="6" t="s">
        <v>604</v>
      </c>
      <c r="N91" s="7">
        <v>1115093726</v>
      </c>
      <c r="O91" s="6" t="s">
        <v>605</v>
      </c>
      <c r="P91" s="6" t="s">
        <v>606</v>
      </c>
      <c r="Q91" s="72" t="s">
        <v>607</v>
      </c>
      <c r="R91" s="303" t="s">
        <v>1182</v>
      </c>
      <c r="S91" s="7"/>
      <c r="T91" s="6"/>
    </row>
    <row r="92" spans="1:20" s="13" customFormat="1" ht="21.75" hidden="1" customHeight="1" x14ac:dyDescent="0.25">
      <c r="A92" s="365"/>
      <c r="B92" s="266"/>
      <c r="C92" s="214"/>
      <c r="D92" s="214"/>
      <c r="E92" s="214"/>
      <c r="F92" s="269"/>
      <c r="G92" s="260"/>
      <c r="H92" s="206"/>
      <c r="I92" s="14" t="s">
        <v>1123</v>
      </c>
      <c r="J92" s="14" t="s">
        <v>1123</v>
      </c>
      <c r="K92" s="14"/>
      <c r="L92" s="19" t="s">
        <v>186</v>
      </c>
      <c r="M92" s="6" t="s">
        <v>608</v>
      </c>
      <c r="N92" s="7">
        <v>1115071081</v>
      </c>
      <c r="O92" s="6" t="s">
        <v>609</v>
      </c>
      <c r="P92" s="6">
        <v>3164517578</v>
      </c>
      <c r="Q92" s="72" t="s">
        <v>610</v>
      </c>
      <c r="R92" s="304"/>
      <c r="S92" s="7"/>
      <c r="T92" s="6"/>
    </row>
    <row r="93" spans="1:20" s="13" customFormat="1" ht="21.75" hidden="1" customHeight="1" x14ac:dyDescent="0.25">
      <c r="A93" s="365"/>
      <c r="B93" s="266"/>
      <c r="C93" s="214"/>
      <c r="D93" s="214"/>
      <c r="E93" s="214"/>
      <c r="F93" s="269"/>
      <c r="G93" s="260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611</v>
      </c>
      <c r="N93" s="7">
        <v>1115070939</v>
      </c>
      <c r="O93" s="6" t="s">
        <v>612</v>
      </c>
      <c r="P93" s="16">
        <v>3173112260</v>
      </c>
      <c r="Q93" s="72" t="s">
        <v>613</v>
      </c>
      <c r="R93" s="304"/>
      <c r="S93" s="7"/>
      <c r="T93" s="6"/>
    </row>
    <row r="94" spans="1:20" s="21" customFormat="1" ht="21.75" hidden="1" customHeight="1" x14ac:dyDescent="0.25">
      <c r="A94" s="365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4" t="s">
        <v>1181</v>
      </c>
      <c r="N94" s="5">
        <v>31432901</v>
      </c>
      <c r="O94" s="4" t="s">
        <v>614</v>
      </c>
      <c r="P94" s="4">
        <v>3106955318</v>
      </c>
      <c r="Q94" s="72" t="s">
        <v>44</v>
      </c>
      <c r="R94" s="304"/>
      <c r="S94" s="7"/>
      <c r="T94" s="20"/>
    </row>
    <row r="95" spans="1:20" s="13" customFormat="1" ht="27" hidden="1" customHeight="1" x14ac:dyDescent="0.25">
      <c r="A95" s="365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615</v>
      </c>
      <c r="N95" s="7">
        <v>1115085982</v>
      </c>
      <c r="O95" s="6" t="s">
        <v>616</v>
      </c>
      <c r="P95" s="6">
        <v>3107533145</v>
      </c>
      <c r="Q95" s="72" t="s">
        <v>617</v>
      </c>
      <c r="R95" s="304"/>
      <c r="S95" s="6"/>
      <c r="T95" s="6"/>
    </row>
    <row r="96" spans="1:20" s="13" customFormat="1" ht="21.75" hidden="1" customHeight="1" x14ac:dyDescent="0.25">
      <c r="A96" s="365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6" t="s">
        <v>618</v>
      </c>
      <c r="N96" s="7">
        <v>1115086386</v>
      </c>
      <c r="O96" s="6" t="s">
        <v>619</v>
      </c>
      <c r="P96" s="6">
        <v>3177912992</v>
      </c>
      <c r="Q96" s="72" t="s">
        <v>620</v>
      </c>
      <c r="R96" s="304"/>
      <c r="S96" s="7"/>
      <c r="T96" s="6"/>
    </row>
    <row r="97" spans="1:20" s="13" customFormat="1" ht="21.75" hidden="1" customHeight="1" x14ac:dyDescent="0.25">
      <c r="A97" s="365"/>
      <c r="B97" s="267"/>
      <c r="C97" s="232"/>
      <c r="D97" s="232"/>
      <c r="E97" s="232"/>
      <c r="F97" s="270"/>
      <c r="G97" s="261"/>
      <c r="H97" s="239"/>
      <c r="I97" s="14" t="s">
        <v>1123</v>
      </c>
      <c r="J97" s="14" t="s">
        <v>1123</v>
      </c>
      <c r="K97" s="14"/>
      <c r="L97" s="19" t="s">
        <v>186</v>
      </c>
      <c r="M97" s="6" t="s">
        <v>1083</v>
      </c>
      <c r="N97" s="6">
        <v>1112957776</v>
      </c>
      <c r="O97" s="6" t="s">
        <v>1085</v>
      </c>
      <c r="P97" s="6" t="s">
        <v>1084</v>
      </c>
      <c r="Q97" s="72" t="s">
        <v>617</v>
      </c>
      <c r="R97" s="305"/>
      <c r="S97" s="6"/>
      <c r="T97" s="6"/>
    </row>
    <row r="98" spans="1:20" s="13" customFormat="1" ht="31.5" hidden="1" customHeight="1" x14ac:dyDescent="0.25">
      <c r="A98" s="262">
        <v>800197463</v>
      </c>
      <c r="B98" s="265" t="s">
        <v>27</v>
      </c>
      <c r="C98" s="259" t="s">
        <v>11</v>
      </c>
      <c r="D98" s="205" t="s">
        <v>1257</v>
      </c>
      <c r="E98" s="259" t="s">
        <v>28</v>
      </c>
      <c r="F98" s="268">
        <v>6123</v>
      </c>
      <c r="G98" s="259" t="s">
        <v>9</v>
      </c>
      <c r="H98" s="205" t="s">
        <v>404</v>
      </c>
      <c r="I98" s="89" t="s">
        <v>405</v>
      </c>
      <c r="J98" s="89" t="s">
        <v>1372</v>
      </c>
      <c r="K98" s="46" t="s">
        <v>202</v>
      </c>
      <c r="L98" s="19" t="s">
        <v>186</v>
      </c>
      <c r="M98" s="48" t="s">
        <v>937</v>
      </c>
      <c r="N98" s="12">
        <v>1116267330</v>
      </c>
      <c r="O98" s="6" t="s">
        <v>938</v>
      </c>
      <c r="P98" s="20">
        <v>3185598825</v>
      </c>
      <c r="Q98" s="73" t="s">
        <v>939</v>
      </c>
      <c r="R98" s="215" t="s">
        <v>1292</v>
      </c>
      <c r="S98" s="7"/>
      <c r="T98" s="6"/>
    </row>
    <row r="99" spans="1:20" s="13" customFormat="1" ht="31.5" customHeight="1" x14ac:dyDescent="0.25">
      <c r="A99" s="263"/>
      <c r="B99" s="266"/>
      <c r="C99" s="260"/>
      <c r="D99" s="214"/>
      <c r="E99" s="260"/>
      <c r="F99" s="269"/>
      <c r="G99" s="260"/>
      <c r="H99" s="206"/>
      <c r="I99" s="14" t="s">
        <v>1123</v>
      </c>
      <c r="J99" s="14" t="s">
        <v>1123</v>
      </c>
      <c r="K99" s="14"/>
      <c r="L99" s="19" t="s">
        <v>186</v>
      </c>
      <c r="M99" s="48" t="s">
        <v>621</v>
      </c>
      <c r="N99" s="12">
        <v>31578815</v>
      </c>
      <c r="O99" s="6" t="s">
        <v>622</v>
      </c>
      <c r="P99" s="20">
        <v>3207209899</v>
      </c>
      <c r="Q99" s="73" t="s">
        <v>943</v>
      </c>
      <c r="R99" s="216"/>
      <c r="S99" s="7" t="s">
        <v>537</v>
      </c>
      <c r="T99" s="6" t="s">
        <v>1594</v>
      </c>
    </row>
    <row r="100" spans="1:20" s="13" customFormat="1" ht="31.5" hidden="1" customHeight="1" x14ac:dyDescent="0.25">
      <c r="A100" s="263"/>
      <c r="B100" s="266"/>
      <c r="C100" s="260"/>
      <c r="D100" s="214"/>
      <c r="E100" s="260"/>
      <c r="F100" s="269"/>
      <c r="G100" s="260"/>
      <c r="H100" s="206"/>
      <c r="I100" s="14" t="s">
        <v>1123</v>
      </c>
      <c r="J100" s="14" t="s">
        <v>1123</v>
      </c>
      <c r="K100" s="14"/>
      <c r="L100" s="19" t="s">
        <v>186</v>
      </c>
      <c r="M100" s="48" t="s">
        <v>623</v>
      </c>
      <c r="N100" s="7">
        <v>66981671</v>
      </c>
      <c r="O100" s="6" t="s">
        <v>624</v>
      </c>
      <c r="P100" s="20">
        <v>3127056239</v>
      </c>
      <c r="Q100" s="73" t="s">
        <v>625</v>
      </c>
      <c r="R100" s="216"/>
      <c r="S100" s="7"/>
      <c r="T100" s="6"/>
    </row>
    <row r="101" spans="1:20" s="13" customFormat="1" ht="31.5" hidden="1" customHeight="1" x14ac:dyDescent="0.25">
      <c r="A101" s="263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20" t="s">
        <v>1021</v>
      </c>
      <c r="N101" s="28"/>
      <c r="O101" s="29"/>
      <c r="P101" s="20">
        <v>3234901383</v>
      </c>
      <c r="Q101" s="132"/>
      <c r="R101" s="216"/>
      <c r="S101" s="7"/>
      <c r="T101" s="6"/>
    </row>
    <row r="102" spans="1:20" s="13" customFormat="1" ht="31.5" hidden="1" customHeight="1" x14ac:dyDescent="0.25">
      <c r="A102" s="264"/>
      <c r="B102" s="267"/>
      <c r="C102" s="261"/>
      <c r="D102" s="232"/>
      <c r="E102" s="261"/>
      <c r="F102" s="270"/>
      <c r="G102" s="261"/>
      <c r="H102" s="239"/>
      <c r="I102" s="14" t="s">
        <v>1123</v>
      </c>
      <c r="J102" s="14" t="s">
        <v>1123</v>
      </c>
      <c r="K102" s="14"/>
      <c r="L102" s="19" t="s">
        <v>186</v>
      </c>
      <c r="M102" s="20" t="s">
        <v>942</v>
      </c>
      <c r="N102" s="12">
        <v>1113528928</v>
      </c>
      <c r="O102" s="6" t="s">
        <v>940</v>
      </c>
      <c r="P102" s="20">
        <v>3188929034</v>
      </c>
      <c r="Q102" s="73" t="s">
        <v>941</v>
      </c>
      <c r="R102" s="251"/>
      <c r="S102" s="7"/>
      <c r="T102" s="6"/>
    </row>
    <row r="103" spans="1:20" s="13" customFormat="1" ht="31.5" hidden="1" customHeight="1" x14ac:dyDescent="0.25">
      <c r="A103" s="217">
        <v>800041007</v>
      </c>
      <c r="B103" s="219" t="s">
        <v>1118</v>
      </c>
      <c r="C103" s="205" t="s">
        <v>1322</v>
      </c>
      <c r="D103" s="205" t="s">
        <v>1119</v>
      </c>
      <c r="E103" s="205" t="s">
        <v>1120</v>
      </c>
      <c r="F103" s="268">
        <v>102</v>
      </c>
      <c r="G103" s="259" t="s">
        <v>1121</v>
      </c>
      <c r="H103" s="205" t="s">
        <v>1124</v>
      </c>
      <c r="I103" s="90" t="s">
        <v>1122</v>
      </c>
      <c r="J103" s="90" t="s">
        <v>186</v>
      </c>
      <c r="K103" s="46" t="s">
        <v>202</v>
      </c>
      <c r="L103" s="19" t="s">
        <v>186</v>
      </c>
      <c r="M103" s="20" t="s">
        <v>1365</v>
      </c>
      <c r="N103" s="12">
        <v>530009422</v>
      </c>
      <c r="O103" s="29"/>
      <c r="P103" s="20">
        <v>3142428680</v>
      </c>
      <c r="Q103" s="73" t="s">
        <v>1366</v>
      </c>
      <c r="R103" s="351" t="s">
        <v>1542</v>
      </c>
      <c r="S103" s="7"/>
      <c r="T103" s="6"/>
    </row>
    <row r="104" spans="1:20" s="13" customFormat="1" ht="31.5" hidden="1" customHeight="1" x14ac:dyDescent="0.25">
      <c r="A104" s="218"/>
      <c r="B104" s="220"/>
      <c r="C104" s="214"/>
      <c r="D104" s="214"/>
      <c r="E104" s="214"/>
      <c r="F104" s="269"/>
      <c r="G104" s="260"/>
      <c r="H104" s="214"/>
      <c r="I104" s="74"/>
      <c r="J104" s="74"/>
      <c r="K104" s="14"/>
      <c r="L104" s="19" t="s">
        <v>186</v>
      </c>
      <c r="M104" s="20" t="s">
        <v>1364</v>
      </c>
      <c r="N104" s="12">
        <v>1113620014</v>
      </c>
      <c r="O104" s="29"/>
      <c r="P104" s="20">
        <v>3188204606</v>
      </c>
      <c r="Q104" s="73" t="s">
        <v>1363</v>
      </c>
      <c r="R104" s="352"/>
      <c r="S104" s="7"/>
      <c r="T104" s="6"/>
    </row>
    <row r="105" spans="1:20" s="13" customFormat="1" ht="31.5" hidden="1" customHeight="1" x14ac:dyDescent="0.25">
      <c r="A105" s="218"/>
      <c r="B105" s="220"/>
      <c r="C105" s="214"/>
      <c r="D105" s="214"/>
      <c r="E105" s="214"/>
      <c r="F105" s="269"/>
      <c r="G105" s="260"/>
      <c r="H105" s="214"/>
      <c r="I105" s="14"/>
      <c r="J105" s="14"/>
      <c r="K105" s="14"/>
      <c r="L105" s="19"/>
      <c r="M105" s="20" t="s">
        <v>1541</v>
      </c>
      <c r="N105" s="12"/>
      <c r="O105" s="29"/>
      <c r="P105" s="20"/>
      <c r="Q105" s="73" t="s">
        <v>1366</v>
      </c>
      <c r="R105" s="352"/>
      <c r="S105" s="7"/>
      <c r="T105" s="6"/>
    </row>
    <row r="106" spans="1:20" s="13" customFormat="1" ht="54.75" hidden="1" customHeight="1" x14ac:dyDescent="0.25">
      <c r="A106" s="242"/>
      <c r="B106" s="243"/>
      <c r="C106" s="232"/>
      <c r="D106" s="232"/>
      <c r="E106" s="232"/>
      <c r="F106" s="270"/>
      <c r="G106" s="261"/>
      <c r="H106" s="232"/>
      <c r="I106" s="74"/>
      <c r="J106" s="74"/>
      <c r="K106" s="14"/>
      <c r="L106" s="19" t="s">
        <v>186</v>
      </c>
      <c r="M106" s="100" t="s">
        <v>1125</v>
      </c>
      <c r="N106" s="168">
        <v>38641932</v>
      </c>
      <c r="O106" s="137"/>
      <c r="P106" s="100">
        <v>3188929034</v>
      </c>
      <c r="Q106" s="73" t="s">
        <v>1126</v>
      </c>
      <c r="R106" s="353"/>
      <c r="S106" s="6"/>
      <c r="T106" s="6"/>
    </row>
    <row r="107" spans="1:20" s="13" customFormat="1" ht="32.25" hidden="1" customHeight="1" x14ac:dyDescent="0.25">
      <c r="A107" s="262">
        <v>830016868</v>
      </c>
      <c r="B107" s="265" t="s">
        <v>34</v>
      </c>
      <c r="C107" s="259" t="s">
        <v>16</v>
      </c>
      <c r="D107" s="214" t="s">
        <v>626</v>
      </c>
      <c r="E107" s="205" t="s">
        <v>35</v>
      </c>
      <c r="F107" s="268">
        <v>2229</v>
      </c>
      <c r="G107" s="259" t="s">
        <v>9</v>
      </c>
      <c r="H107" s="205" t="s">
        <v>406</v>
      </c>
      <c r="I107" s="69" t="s">
        <v>1114</v>
      </c>
      <c r="J107" s="69" t="s">
        <v>1373</v>
      </c>
      <c r="K107" s="46" t="s">
        <v>202</v>
      </c>
      <c r="L107" s="51" t="s">
        <v>283</v>
      </c>
      <c r="M107" s="6" t="s">
        <v>341</v>
      </c>
      <c r="N107" s="6">
        <v>1070591821</v>
      </c>
      <c r="O107" s="6" t="s">
        <v>342</v>
      </c>
      <c r="P107" s="6">
        <v>3102230844</v>
      </c>
      <c r="Q107" s="72" t="s">
        <v>343</v>
      </c>
      <c r="R107" s="237" t="s">
        <v>1262</v>
      </c>
      <c r="S107" s="6"/>
      <c r="T107" s="6"/>
    </row>
    <row r="108" spans="1:20" s="13" customFormat="1" ht="32.25" hidden="1" customHeight="1" x14ac:dyDescent="0.25">
      <c r="A108" s="263"/>
      <c r="B108" s="266"/>
      <c r="C108" s="260"/>
      <c r="D108" s="214"/>
      <c r="E108" s="214"/>
      <c r="F108" s="269"/>
      <c r="G108" s="260"/>
      <c r="H108" s="206"/>
      <c r="I108" s="14" t="s">
        <v>1123</v>
      </c>
      <c r="J108" s="14" t="s">
        <v>1123</v>
      </c>
      <c r="K108" s="14"/>
      <c r="L108" s="51" t="s">
        <v>283</v>
      </c>
      <c r="M108" s="4" t="s">
        <v>344</v>
      </c>
      <c r="N108" s="5">
        <v>39580109</v>
      </c>
      <c r="O108" s="4" t="s">
        <v>345</v>
      </c>
      <c r="P108" s="4">
        <v>3185171807</v>
      </c>
      <c r="Q108" s="72" t="s">
        <v>346</v>
      </c>
      <c r="R108" s="240"/>
      <c r="S108" s="7"/>
      <c r="T108" s="6"/>
    </row>
    <row r="109" spans="1:20" s="13" customFormat="1" ht="32.2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1283</v>
      </c>
      <c r="N109" s="5">
        <v>111122334</v>
      </c>
      <c r="O109" s="4" t="s">
        <v>383</v>
      </c>
      <c r="P109" s="4">
        <v>3188960388</v>
      </c>
      <c r="Q109" s="72" t="s">
        <v>1284</v>
      </c>
      <c r="R109" s="240"/>
      <c r="S109" s="6"/>
      <c r="T109" s="6"/>
    </row>
    <row r="110" spans="1:20" s="13" customFormat="1" ht="32.2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1079</v>
      </c>
      <c r="N110" s="5">
        <v>1117512390</v>
      </c>
      <c r="O110" s="4" t="s">
        <v>1077</v>
      </c>
      <c r="P110" s="4">
        <v>3176411216</v>
      </c>
      <c r="Q110" s="72" t="s">
        <v>1078</v>
      </c>
      <c r="R110" s="240"/>
      <c r="S110" s="6"/>
      <c r="T110" s="6"/>
    </row>
    <row r="111" spans="1:20" s="13" customFormat="1" ht="21.7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922</v>
      </c>
      <c r="N111" s="7">
        <v>1113679950</v>
      </c>
      <c r="O111" s="6" t="s">
        <v>347</v>
      </c>
      <c r="P111" s="6">
        <v>3137372914</v>
      </c>
      <c r="Q111" s="72" t="s">
        <v>348</v>
      </c>
      <c r="R111" s="240"/>
      <c r="S111" s="7"/>
      <c r="T111" s="6"/>
    </row>
    <row r="112" spans="1:20" s="13" customFormat="1" ht="21.75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1263</v>
      </c>
      <c r="N112" s="7">
        <v>29689256</v>
      </c>
      <c r="O112" s="6" t="s">
        <v>1264</v>
      </c>
      <c r="P112" s="6">
        <v>3132457378</v>
      </c>
      <c r="Q112" s="72" t="s">
        <v>1265</v>
      </c>
      <c r="R112" s="240"/>
      <c r="S112" s="7"/>
      <c r="T112" s="6"/>
    </row>
    <row r="113" spans="1:23" s="13" customFormat="1" ht="32.25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1312</v>
      </c>
      <c r="N113" s="11">
        <v>1111155444</v>
      </c>
      <c r="O113" s="29"/>
      <c r="P113" s="6">
        <v>3175138275</v>
      </c>
      <c r="Q113" s="72" t="s">
        <v>1313</v>
      </c>
      <c r="R113" s="240"/>
      <c r="S113" s="6"/>
      <c r="T113" s="6"/>
    </row>
    <row r="114" spans="1:23" s="13" customFormat="1" ht="21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349</v>
      </c>
      <c r="N114" s="7">
        <v>29675354</v>
      </c>
      <c r="O114" s="6" t="s">
        <v>350</v>
      </c>
      <c r="P114" s="6">
        <v>3183491761</v>
      </c>
      <c r="Q114" s="72" t="s">
        <v>351</v>
      </c>
      <c r="R114" s="240"/>
      <c r="S114" s="7"/>
      <c r="T114" s="6"/>
    </row>
    <row r="115" spans="1:23" s="13" customFormat="1" ht="32.25" hidden="1" customHeight="1" x14ac:dyDescent="0.25">
      <c r="A115" s="263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1013</v>
      </c>
      <c r="N115" s="28"/>
      <c r="O115" s="6" t="s">
        <v>1015</v>
      </c>
      <c r="P115" s="6">
        <v>3107823312</v>
      </c>
      <c r="Q115" s="72" t="s">
        <v>1014</v>
      </c>
      <c r="R115" s="240"/>
      <c r="S115" s="7"/>
      <c r="T115" s="6"/>
    </row>
    <row r="116" spans="1:23" s="13" customFormat="1" ht="32.25" hidden="1" customHeight="1" x14ac:dyDescent="0.25">
      <c r="A116" s="263"/>
      <c r="B116" s="266"/>
      <c r="C116" s="260"/>
      <c r="D116" s="214"/>
      <c r="E116" s="214"/>
      <c r="F116" s="269"/>
      <c r="G116" s="260"/>
      <c r="H116" s="206"/>
      <c r="I116" s="14" t="s">
        <v>1123</v>
      </c>
      <c r="J116" s="14" t="s">
        <v>1123</v>
      </c>
      <c r="K116" s="14"/>
      <c r="L116" s="51" t="s">
        <v>283</v>
      </c>
      <c r="M116" s="16" t="s">
        <v>352</v>
      </c>
      <c r="N116" s="7">
        <v>37514912</v>
      </c>
      <c r="O116" s="6" t="s">
        <v>347</v>
      </c>
      <c r="P116" s="6">
        <v>3183530705</v>
      </c>
      <c r="Q116" s="72" t="s">
        <v>353</v>
      </c>
      <c r="R116" s="240"/>
      <c r="S116" s="7"/>
      <c r="T116" s="20"/>
    </row>
    <row r="117" spans="1:23" s="13" customFormat="1" ht="23.25" hidden="1" customHeight="1" x14ac:dyDescent="0.25">
      <c r="A117" s="268">
        <v>800166199</v>
      </c>
      <c r="B117" s="299" t="s">
        <v>104</v>
      </c>
      <c r="C117" s="259" t="s">
        <v>11</v>
      </c>
      <c r="D117" s="259" t="s">
        <v>635</v>
      </c>
      <c r="E117" s="205" t="s">
        <v>105</v>
      </c>
      <c r="F117" s="268">
        <v>2914</v>
      </c>
      <c r="G117" s="259" t="s">
        <v>9</v>
      </c>
      <c r="H117" s="205" t="s">
        <v>407</v>
      </c>
      <c r="I117" s="89" t="s">
        <v>408</v>
      </c>
      <c r="J117" s="89" t="s">
        <v>449</v>
      </c>
      <c r="K117" s="46" t="s">
        <v>202</v>
      </c>
      <c r="L117" s="19" t="s">
        <v>186</v>
      </c>
      <c r="M117" s="5" t="s">
        <v>627</v>
      </c>
      <c r="N117" s="5">
        <v>66981845</v>
      </c>
      <c r="O117" s="4" t="s">
        <v>628</v>
      </c>
      <c r="P117" s="4">
        <v>3135960250</v>
      </c>
      <c r="Q117" s="72" t="s">
        <v>629</v>
      </c>
      <c r="R117" s="351" t="s">
        <v>1543</v>
      </c>
      <c r="S117" s="6"/>
      <c r="T117" s="6"/>
      <c r="W117" s="13" t="s">
        <v>1005</v>
      </c>
    </row>
    <row r="118" spans="1:23" s="13" customFormat="1" ht="23.25" hidden="1" customHeight="1" x14ac:dyDescent="0.25">
      <c r="A118" s="269"/>
      <c r="B118" s="300"/>
      <c r="C118" s="260"/>
      <c r="D118" s="260"/>
      <c r="E118" s="214"/>
      <c r="F118" s="269"/>
      <c r="G118" s="260"/>
      <c r="H118" s="206"/>
      <c r="I118" s="109"/>
      <c r="J118" s="110"/>
      <c r="K118" s="14"/>
      <c r="L118" s="19" t="s">
        <v>186</v>
      </c>
      <c r="M118" s="4" t="s">
        <v>1156</v>
      </c>
      <c r="N118" s="5">
        <v>1144165858</v>
      </c>
      <c r="O118" s="4" t="s">
        <v>1157</v>
      </c>
      <c r="P118" s="45"/>
      <c r="Q118" s="72" t="s">
        <v>632</v>
      </c>
      <c r="R118" s="352"/>
      <c r="S118" s="7"/>
      <c r="T118" s="6"/>
    </row>
    <row r="119" spans="1:23" s="13" customFormat="1" ht="23.25" hidden="1" customHeight="1" x14ac:dyDescent="0.25">
      <c r="A119" s="269"/>
      <c r="B119" s="300"/>
      <c r="C119" s="260"/>
      <c r="D119" s="260"/>
      <c r="E119" s="214"/>
      <c r="F119" s="269"/>
      <c r="G119" s="260"/>
      <c r="H119" s="206"/>
      <c r="I119" s="111"/>
      <c r="J119" s="112"/>
      <c r="K119" s="14"/>
      <c r="L119" s="19" t="s">
        <v>186</v>
      </c>
      <c r="M119" s="4" t="s">
        <v>630</v>
      </c>
      <c r="N119" s="5">
        <v>1005935610</v>
      </c>
      <c r="O119" s="4" t="s">
        <v>631</v>
      </c>
      <c r="P119" s="4">
        <v>3182618793</v>
      </c>
      <c r="Q119" s="72" t="s">
        <v>632</v>
      </c>
      <c r="R119" s="352"/>
      <c r="S119" s="7"/>
      <c r="T119" s="6"/>
    </row>
    <row r="120" spans="1:23" s="13" customFormat="1" ht="23.25" hidden="1" customHeight="1" x14ac:dyDescent="0.25">
      <c r="A120" s="270"/>
      <c r="B120" s="301"/>
      <c r="C120" s="261"/>
      <c r="D120" s="261"/>
      <c r="E120" s="232"/>
      <c r="F120" s="270"/>
      <c r="G120" s="261"/>
      <c r="H120" s="239"/>
      <c r="I120" s="113"/>
      <c r="J120" s="114"/>
      <c r="K120" s="14"/>
      <c r="L120" s="19" t="s">
        <v>186</v>
      </c>
      <c r="M120" s="6" t="s">
        <v>633</v>
      </c>
      <c r="N120" s="7">
        <v>66656591</v>
      </c>
      <c r="O120" s="6" t="s">
        <v>634</v>
      </c>
      <c r="P120" s="6">
        <v>3182618793</v>
      </c>
      <c r="Q120" s="73" t="s">
        <v>106</v>
      </c>
      <c r="R120" s="353"/>
      <c r="S120" s="7"/>
      <c r="T120" s="6"/>
    </row>
    <row r="121" spans="1:23" s="17" customFormat="1" ht="33" hidden="1" customHeight="1" x14ac:dyDescent="0.25">
      <c r="A121" s="217">
        <v>800249860</v>
      </c>
      <c r="B121" s="219" t="s">
        <v>75</v>
      </c>
      <c r="C121" s="205" t="s">
        <v>7</v>
      </c>
      <c r="D121" s="205" t="s">
        <v>386</v>
      </c>
      <c r="E121" s="205" t="s">
        <v>76</v>
      </c>
      <c r="F121" s="221">
        <v>1870</v>
      </c>
      <c r="G121" s="205" t="s">
        <v>9</v>
      </c>
      <c r="H121" s="205" t="s">
        <v>409</v>
      </c>
      <c r="I121" s="103" t="s">
        <v>410</v>
      </c>
      <c r="J121" s="103" t="s">
        <v>293</v>
      </c>
      <c r="K121" s="18" t="s">
        <v>187</v>
      </c>
      <c r="L121" s="19" t="s">
        <v>186</v>
      </c>
      <c r="M121" s="4" t="s">
        <v>1061</v>
      </c>
      <c r="N121" s="45"/>
      <c r="O121" s="45"/>
      <c r="P121" s="45"/>
      <c r="Q121" s="72" t="s">
        <v>1062</v>
      </c>
      <c r="R121" s="351" t="s">
        <v>1544</v>
      </c>
      <c r="S121" s="7"/>
      <c r="T121" s="20"/>
    </row>
    <row r="122" spans="1:23" s="17" customFormat="1" ht="33" hidden="1" customHeight="1" x14ac:dyDescent="0.25">
      <c r="A122" s="218"/>
      <c r="B122" s="220"/>
      <c r="C122" s="214"/>
      <c r="D122" s="214"/>
      <c r="E122" s="214"/>
      <c r="F122" s="222"/>
      <c r="G122" s="214"/>
      <c r="H122" s="206"/>
      <c r="I122" s="111"/>
      <c r="J122" s="112"/>
      <c r="K122" s="18"/>
      <c r="L122" s="19" t="s">
        <v>186</v>
      </c>
      <c r="M122" s="4" t="s">
        <v>947</v>
      </c>
      <c r="N122" s="4">
        <v>1026131013</v>
      </c>
      <c r="O122" s="4" t="s">
        <v>968</v>
      </c>
      <c r="P122" s="4">
        <v>3157701644</v>
      </c>
      <c r="Q122" s="72" t="s">
        <v>948</v>
      </c>
      <c r="R122" s="352"/>
      <c r="S122" s="7"/>
      <c r="T122" s="6"/>
    </row>
    <row r="123" spans="1:23" s="17" customFormat="1" ht="33" hidden="1" customHeight="1" x14ac:dyDescent="0.25">
      <c r="A123" s="242"/>
      <c r="B123" s="243"/>
      <c r="C123" s="232"/>
      <c r="D123" s="232"/>
      <c r="E123" s="232"/>
      <c r="F123" s="233"/>
      <c r="G123" s="232"/>
      <c r="H123" s="239"/>
      <c r="I123" s="113"/>
      <c r="J123" s="114" t="s">
        <v>1374</v>
      </c>
      <c r="K123" s="18"/>
      <c r="L123" s="19" t="s">
        <v>186</v>
      </c>
      <c r="M123" s="20" t="s">
        <v>385</v>
      </c>
      <c r="N123" s="20">
        <v>1061732145</v>
      </c>
      <c r="O123" s="4" t="s">
        <v>383</v>
      </c>
      <c r="P123" s="6">
        <v>3103981523</v>
      </c>
      <c r="Q123" s="72" t="s">
        <v>77</v>
      </c>
      <c r="R123" s="353"/>
      <c r="S123" s="6"/>
      <c r="T123" s="6"/>
    </row>
    <row r="124" spans="1:23" s="13" customFormat="1" ht="30.75" hidden="1" customHeight="1" x14ac:dyDescent="0.25">
      <c r="A124" s="262">
        <v>890399003</v>
      </c>
      <c r="B124" s="265" t="s">
        <v>112</v>
      </c>
      <c r="C124" s="259" t="s">
        <v>11</v>
      </c>
      <c r="D124" s="205" t="s">
        <v>636</v>
      </c>
      <c r="E124" s="259" t="s">
        <v>113</v>
      </c>
      <c r="F124" s="268">
        <v>2332</v>
      </c>
      <c r="G124" s="259" t="s">
        <v>9</v>
      </c>
      <c r="H124" s="205" t="s">
        <v>411</v>
      </c>
      <c r="I124" s="89" t="s">
        <v>200</v>
      </c>
      <c r="J124" s="89" t="s">
        <v>1374</v>
      </c>
      <c r="K124" s="14" t="s">
        <v>187</v>
      </c>
      <c r="L124" s="51" t="s">
        <v>283</v>
      </c>
      <c r="M124" s="6" t="s">
        <v>528</v>
      </c>
      <c r="N124" s="7">
        <v>66996903</v>
      </c>
      <c r="O124" s="6" t="s">
        <v>529</v>
      </c>
      <c r="P124" s="6" t="s">
        <v>530</v>
      </c>
      <c r="Q124" s="73" t="s">
        <v>531</v>
      </c>
      <c r="R124" s="237" t="s">
        <v>1203</v>
      </c>
      <c r="S124" s="6"/>
      <c r="T124" s="6"/>
    </row>
    <row r="125" spans="1:23" s="13" customFormat="1" ht="30.75" hidden="1" customHeight="1" x14ac:dyDescent="0.25">
      <c r="A125" s="263"/>
      <c r="B125" s="266"/>
      <c r="C125" s="260"/>
      <c r="D125" s="214"/>
      <c r="E125" s="260"/>
      <c r="F125" s="269"/>
      <c r="G125" s="260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522</v>
      </c>
      <c r="N125" s="5">
        <v>29178143</v>
      </c>
      <c r="O125" s="6" t="s">
        <v>523</v>
      </c>
      <c r="P125" s="4">
        <v>3197256885</v>
      </c>
      <c r="Q125" s="73" t="s">
        <v>524</v>
      </c>
      <c r="R125" s="240"/>
      <c r="S125" s="6"/>
      <c r="T125" s="6"/>
    </row>
    <row r="126" spans="1:23" s="13" customFormat="1" ht="30.75" hidden="1" customHeight="1" x14ac:dyDescent="0.25">
      <c r="A126" s="263"/>
      <c r="B126" s="266"/>
      <c r="C126" s="260"/>
      <c r="D126" s="214"/>
      <c r="E126" s="260"/>
      <c r="F126" s="269"/>
      <c r="G126" s="260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525</v>
      </c>
      <c r="N126" s="5">
        <v>29785152</v>
      </c>
      <c r="O126" s="6" t="s">
        <v>526</v>
      </c>
      <c r="P126" s="4">
        <v>3175567638</v>
      </c>
      <c r="Q126" s="73" t="s">
        <v>527</v>
      </c>
      <c r="R126" s="240"/>
      <c r="S126" s="7"/>
      <c r="T126" s="6"/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1202</v>
      </c>
      <c r="N127" s="5">
        <v>1130635489</v>
      </c>
      <c r="O127" s="6" t="s">
        <v>1201</v>
      </c>
      <c r="P127" s="5">
        <v>3172689039</v>
      </c>
      <c r="Q127" s="73" t="s">
        <v>1200</v>
      </c>
      <c r="R127" s="240"/>
      <c r="S127" s="6"/>
      <c r="T127" s="6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1197</v>
      </c>
      <c r="N128" s="5">
        <v>1151970888</v>
      </c>
      <c r="O128" s="6" t="s">
        <v>1198</v>
      </c>
      <c r="P128" s="4">
        <v>3205308348</v>
      </c>
      <c r="Q128" s="73" t="s">
        <v>1199</v>
      </c>
      <c r="R128" s="240"/>
      <c r="S128" s="7"/>
      <c r="T128" s="6"/>
    </row>
    <row r="129" spans="1:21" s="13" customFormat="1" ht="30.75" hidden="1" customHeight="1" x14ac:dyDescent="0.25">
      <c r="A129" s="263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876</v>
      </c>
      <c r="N129" s="5">
        <v>94448142</v>
      </c>
      <c r="O129" s="6" t="s">
        <v>877</v>
      </c>
      <c r="P129" s="4">
        <v>3173633503</v>
      </c>
      <c r="Q129" s="73" t="s">
        <v>878</v>
      </c>
      <c r="R129" s="240"/>
      <c r="S129" s="7"/>
      <c r="T129" s="20"/>
    </row>
    <row r="130" spans="1:21" s="13" customFormat="1" ht="30.75" hidden="1" customHeight="1" x14ac:dyDescent="0.25">
      <c r="A130" s="263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864</v>
      </c>
      <c r="N130" s="5">
        <v>31902153</v>
      </c>
      <c r="O130" s="6" t="s">
        <v>865</v>
      </c>
      <c r="P130" s="4">
        <v>3155708087</v>
      </c>
      <c r="Q130" s="73" t="s">
        <v>863</v>
      </c>
      <c r="R130" s="240"/>
      <c r="S130" s="7"/>
      <c r="T130" s="6"/>
    </row>
    <row r="131" spans="1:21" s="13" customFormat="1" ht="30.75" hidden="1" customHeight="1" x14ac:dyDescent="0.25">
      <c r="A131" s="293">
        <v>800099903</v>
      </c>
      <c r="B131" s="280" t="s">
        <v>56</v>
      </c>
      <c r="C131" s="259" t="s">
        <v>7</v>
      </c>
      <c r="D131" s="205" t="s">
        <v>1577</v>
      </c>
      <c r="E131" s="205" t="s">
        <v>57</v>
      </c>
      <c r="F131" s="268">
        <v>452</v>
      </c>
      <c r="G131" s="259" t="s">
        <v>9</v>
      </c>
      <c r="H131" s="205" t="s">
        <v>282</v>
      </c>
      <c r="I131" s="89" t="s">
        <v>280</v>
      </c>
      <c r="J131" s="89" t="s">
        <v>248</v>
      </c>
      <c r="K131" s="46" t="s">
        <v>202</v>
      </c>
      <c r="L131" s="346" t="s">
        <v>283</v>
      </c>
      <c r="M131" s="142" t="s">
        <v>1303</v>
      </c>
      <c r="N131" s="143">
        <v>1107508362</v>
      </c>
      <c r="O131" s="142" t="s">
        <v>835</v>
      </c>
      <c r="P131" s="146">
        <v>3053811094</v>
      </c>
      <c r="Q131" s="72" t="s">
        <v>1304</v>
      </c>
      <c r="R131" s="334" t="s">
        <v>1580</v>
      </c>
      <c r="S131" s="6"/>
      <c r="T131" s="6"/>
    </row>
    <row r="132" spans="1:21" s="13" customFormat="1" ht="45" hidden="1" x14ac:dyDescent="0.25">
      <c r="A132" s="294"/>
      <c r="B132" s="281"/>
      <c r="C132" s="261"/>
      <c r="D132" s="232"/>
      <c r="E132" s="232"/>
      <c r="F132" s="270"/>
      <c r="G132" s="261"/>
      <c r="H132" s="239"/>
      <c r="I132" s="122"/>
      <c r="J132" s="123"/>
      <c r="K132" s="14"/>
      <c r="L132" s="347"/>
      <c r="M132" s="142" t="s">
        <v>1300</v>
      </c>
      <c r="N132" s="143"/>
      <c r="O132" s="142" t="s">
        <v>1301</v>
      </c>
      <c r="P132" s="142"/>
      <c r="Q132" s="72" t="s">
        <v>1302</v>
      </c>
      <c r="R132" s="336"/>
      <c r="S132" s="7"/>
      <c r="T132" s="20"/>
    </row>
    <row r="133" spans="1:21" s="13" customFormat="1" ht="59.25" hidden="1" customHeight="1" x14ac:dyDescent="0.25">
      <c r="A133" s="262">
        <v>890319047</v>
      </c>
      <c r="B133" s="225" t="s">
        <v>58</v>
      </c>
      <c r="C133" s="259" t="s">
        <v>11</v>
      </c>
      <c r="D133" s="205" t="s">
        <v>818</v>
      </c>
      <c r="E133" s="205" t="s">
        <v>59</v>
      </c>
      <c r="F133" s="268">
        <v>791</v>
      </c>
      <c r="G133" s="259" t="s">
        <v>9</v>
      </c>
      <c r="H133" s="205" t="s">
        <v>285</v>
      </c>
      <c r="I133" s="89" t="s">
        <v>288</v>
      </c>
      <c r="J133" s="89" t="s">
        <v>262</v>
      </c>
      <c r="K133" s="46" t="s">
        <v>202</v>
      </c>
      <c r="L133" s="51" t="s">
        <v>283</v>
      </c>
      <c r="M133" s="138" t="s">
        <v>1294</v>
      </c>
      <c r="N133" s="139">
        <v>1144025662</v>
      </c>
      <c r="O133" s="138" t="s">
        <v>1295</v>
      </c>
      <c r="P133" s="138">
        <v>3017591553</v>
      </c>
      <c r="Q133" s="72" t="s">
        <v>1296</v>
      </c>
      <c r="R133" s="237" t="s">
        <v>1308</v>
      </c>
      <c r="S133" s="7"/>
      <c r="T133" s="6"/>
    </row>
    <row r="134" spans="1:21" s="13" customFormat="1" ht="59.25" hidden="1" customHeight="1" x14ac:dyDescent="0.25">
      <c r="A134" s="264"/>
      <c r="B134" s="245"/>
      <c r="C134" s="261"/>
      <c r="D134" s="232"/>
      <c r="E134" s="232"/>
      <c r="F134" s="270"/>
      <c r="G134" s="261"/>
      <c r="H134" s="239"/>
      <c r="I134" s="14" t="s">
        <v>1123</v>
      </c>
      <c r="J134" s="14" t="s">
        <v>1123</v>
      </c>
      <c r="K134" s="14"/>
      <c r="L134" s="51" t="s">
        <v>283</v>
      </c>
      <c r="M134" s="140" t="s">
        <v>551</v>
      </c>
      <c r="N134" s="140" t="s">
        <v>974</v>
      </c>
      <c r="O134" s="141" t="s">
        <v>195</v>
      </c>
      <c r="P134" s="140" t="s">
        <v>975</v>
      </c>
      <c r="Q134" s="72" t="s">
        <v>552</v>
      </c>
      <c r="R134" s="252"/>
      <c r="S134" s="6"/>
      <c r="T134" s="6"/>
    </row>
    <row r="135" spans="1:21" s="13" customFormat="1" ht="59.25" hidden="1" customHeight="1" x14ac:dyDescent="0.25">
      <c r="A135" s="60">
        <v>890311274</v>
      </c>
      <c r="B135" s="154" t="s">
        <v>60</v>
      </c>
      <c r="C135" s="8" t="s">
        <v>11</v>
      </c>
      <c r="D135" s="9" t="s">
        <v>818</v>
      </c>
      <c r="E135" s="9" t="s">
        <v>61</v>
      </c>
      <c r="F135" s="10">
        <v>201</v>
      </c>
      <c r="G135" s="8" t="s">
        <v>26</v>
      </c>
      <c r="H135" s="9" t="s">
        <v>967</v>
      </c>
      <c r="I135" s="89" t="s">
        <v>249</v>
      </c>
      <c r="J135" s="89" t="s">
        <v>249</v>
      </c>
      <c r="K135" s="14" t="s">
        <v>187</v>
      </c>
      <c r="L135" s="54" t="s">
        <v>283</v>
      </c>
      <c r="M135" s="4" t="s">
        <v>1317</v>
      </c>
      <c r="N135" s="5">
        <v>1114824526</v>
      </c>
      <c r="O135" s="4" t="s">
        <v>836</v>
      </c>
      <c r="P135" s="4">
        <v>3207499924</v>
      </c>
      <c r="Q135" s="72" t="s">
        <v>1316</v>
      </c>
      <c r="R135" s="182" t="s">
        <v>1576</v>
      </c>
      <c r="S135" s="6"/>
      <c r="T135" s="6"/>
    </row>
    <row r="136" spans="1:21" s="13" customFormat="1" ht="59.25" hidden="1" customHeight="1" x14ac:dyDescent="0.25">
      <c r="A136" s="293">
        <v>890300005</v>
      </c>
      <c r="B136" s="219" t="s">
        <v>62</v>
      </c>
      <c r="C136" s="259" t="s">
        <v>11</v>
      </c>
      <c r="D136" s="205" t="s">
        <v>818</v>
      </c>
      <c r="E136" s="205" t="s">
        <v>63</v>
      </c>
      <c r="F136" s="268">
        <v>67</v>
      </c>
      <c r="G136" s="259" t="s">
        <v>26</v>
      </c>
      <c r="H136" s="205" t="s">
        <v>287</v>
      </c>
      <c r="I136" s="69" t="s">
        <v>1113</v>
      </c>
      <c r="J136" s="69" t="s">
        <v>283</v>
      </c>
      <c r="K136" s="14" t="s">
        <v>187</v>
      </c>
      <c r="L136" s="54" t="s">
        <v>283</v>
      </c>
      <c r="M136" s="142" t="s">
        <v>1305</v>
      </c>
      <c r="N136" s="158"/>
      <c r="O136" s="142" t="s">
        <v>1306</v>
      </c>
      <c r="P136" s="142"/>
      <c r="Q136" s="72" t="s">
        <v>1298</v>
      </c>
      <c r="R136" s="366" t="s">
        <v>1546</v>
      </c>
      <c r="S136" s="6"/>
      <c r="T136" s="6"/>
    </row>
    <row r="137" spans="1:21" s="13" customFormat="1" ht="91.5" hidden="1" customHeight="1" x14ac:dyDescent="0.25">
      <c r="A137" s="294"/>
      <c r="B137" s="243"/>
      <c r="C137" s="261"/>
      <c r="D137" s="232"/>
      <c r="E137" s="232"/>
      <c r="F137" s="270"/>
      <c r="G137" s="261"/>
      <c r="H137" s="239"/>
      <c r="I137" s="14"/>
      <c r="J137" s="14"/>
      <c r="K137" s="123"/>
      <c r="L137" s="56" t="s">
        <v>283</v>
      </c>
      <c r="M137" s="6" t="s">
        <v>837</v>
      </c>
      <c r="N137" s="11">
        <v>1143876352</v>
      </c>
      <c r="O137" s="6" t="s">
        <v>838</v>
      </c>
      <c r="P137" s="6">
        <v>3154230265</v>
      </c>
      <c r="Q137" s="72" t="s">
        <v>839</v>
      </c>
      <c r="R137" s="342"/>
      <c r="S137" s="6"/>
      <c r="T137" s="6"/>
    </row>
    <row r="138" spans="1:21" s="13" customFormat="1" ht="61.5" hidden="1" customHeight="1" x14ac:dyDescent="0.25">
      <c r="A138" s="262">
        <v>890301960</v>
      </c>
      <c r="B138" s="265" t="s">
        <v>64</v>
      </c>
      <c r="C138" s="259" t="s">
        <v>7</v>
      </c>
      <c r="D138" s="205" t="s">
        <v>822</v>
      </c>
      <c r="E138" s="205" t="s">
        <v>65</v>
      </c>
      <c r="F138" s="268">
        <v>1064</v>
      </c>
      <c r="G138" s="259"/>
      <c r="H138" s="205" t="s">
        <v>289</v>
      </c>
      <c r="I138" s="89" t="s">
        <v>288</v>
      </c>
      <c r="J138" s="89" t="s">
        <v>438</v>
      </c>
      <c r="K138" s="46" t="s">
        <v>202</v>
      </c>
      <c r="L138" s="51" t="s">
        <v>283</v>
      </c>
      <c r="M138" s="4" t="s">
        <v>1045</v>
      </c>
      <c r="N138" s="5">
        <v>1130659630</v>
      </c>
      <c r="O138" s="4" t="s">
        <v>1046</v>
      </c>
      <c r="P138" s="4">
        <v>3116706247</v>
      </c>
      <c r="Q138" s="72" t="s">
        <v>1047</v>
      </c>
      <c r="R138" s="237" t="s">
        <v>1280</v>
      </c>
      <c r="S138" s="7"/>
      <c r="T138" s="6"/>
    </row>
    <row r="139" spans="1:21" s="13" customFormat="1" ht="45" hidden="1" customHeight="1" x14ac:dyDescent="0.25">
      <c r="A139" s="263"/>
      <c r="B139" s="266"/>
      <c r="C139" s="260"/>
      <c r="D139" s="214"/>
      <c r="E139" s="214"/>
      <c r="F139" s="269"/>
      <c r="G139" s="260"/>
      <c r="H139" s="214"/>
      <c r="I139" s="14" t="s">
        <v>1123</v>
      </c>
      <c r="J139" s="14" t="s">
        <v>1123</v>
      </c>
      <c r="K139" s="14"/>
      <c r="L139" s="51" t="s">
        <v>283</v>
      </c>
      <c r="M139" s="4" t="s">
        <v>1307</v>
      </c>
      <c r="N139" s="5">
        <v>67022903</v>
      </c>
      <c r="O139" s="4" t="s">
        <v>1270</v>
      </c>
      <c r="P139" s="4">
        <v>3183661847</v>
      </c>
      <c r="Q139" s="72" t="s">
        <v>1271</v>
      </c>
      <c r="R139" s="238"/>
      <c r="S139" s="6"/>
      <c r="T139" s="6"/>
      <c r="U139" s="279"/>
    </row>
    <row r="140" spans="1:21" s="13" customFormat="1" ht="44.25" hidden="1" customHeight="1" x14ac:dyDescent="0.25">
      <c r="A140" s="264"/>
      <c r="B140" s="267"/>
      <c r="C140" s="261"/>
      <c r="D140" s="232"/>
      <c r="E140" s="232"/>
      <c r="F140" s="270"/>
      <c r="G140" s="261"/>
      <c r="H140" s="232"/>
      <c r="I140" s="14" t="s">
        <v>1123</v>
      </c>
      <c r="J140" s="14" t="s">
        <v>1123</v>
      </c>
      <c r="K140" s="14"/>
      <c r="L140" s="51" t="s">
        <v>283</v>
      </c>
      <c r="M140" s="4" t="s">
        <v>823</v>
      </c>
      <c r="N140" s="5">
        <v>66904151</v>
      </c>
      <c r="O140" s="4" t="s">
        <v>824</v>
      </c>
      <c r="P140" s="4">
        <v>3022544946</v>
      </c>
      <c r="Q140" s="72" t="s">
        <v>825</v>
      </c>
      <c r="R140" s="252"/>
      <c r="S140" s="59"/>
      <c r="T140" s="20"/>
      <c r="U140" s="279"/>
    </row>
    <row r="141" spans="1:21" s="13" customFormat="1" ht="44.25" hidden="1" customHeight="1" x14ac:dyDescent="0.25">
      <c r="A141" s="293">
        <v>901345953</v>
      </c>
      <c r="B141" s="219" t="s">
        <v>66</v>
      </c>
      <c r="C141" s="259" t="s">
        <v>11</v>
      </c>
      <c r="D141" s="205" t="s">
        <v>818</v>
      </c>
      <c r="E141" s="205" t="s">
        <v>67</v>
      </c>
      <c r="F141" s="268">
        <v>451</v>
      </c>
      <c r="G141" s="259" t="s">
        <v>9</v>
      </c>
      <c r="H141" s="205" t="s">
        <v>297</v>
      </c>
      <c r="I141" s="90" t="s">
        <v>1087</v>
      </c>
      <c r="J141" s="90" t="s">
        <v>283</v>
      </c>
      <c r="K141" s="46" t="s">
        <v>202</v>
      </c>
      <c r="L141" s="51" t="s">
        <v>283</v>
      </c>
      <c r="M141" s="4" t="s">
        <v>1509</v>
      </c>
      <c r="N141" s="158"/>
      <c r="O141" s="4" t="s">
        <v>1510</v>
      </c>
      <c r="P141" s="45"/>
      <c r="Q141" s="72" t="s">
        <v>1508</v>
      </c>
      <c r="R141" s="366" t="s">
        <v>1393</v>
      </c>
      <c r="S141" s="39"/>
      <c r="T141" s="20"/>
      <c r="U141" s="17"/>
    </row>
    <row r="142" spans="1:21" s="13" customFormat="1" ht="38.25" hidden="1" customHeight="1" x14ac:dyDescent="0.25">
      <c r="A142" s="294"/>
      <c r="B142" s="243"/>
      <c r="C142" s="261"/>
      <c r="D142" s="232"/>
      <c r="E142" s="232"/>
      <c r="F142" s="270"/>
      <c r="G142" s="261"/>
      <c r="H142" s="232"/>
      <c r="I142" s="14"/>
      <c r="J142" s="14"/>
      <c r="K142" s="14"/>
      <c r="L142" s="54" t="s">
        <v>283</v>
      </c>
      <c r="M142" s="142" t="s">
        <v>1297</v>
      </c>
      <c r="N142" s="158"/>
      <c r="O142" s="142" t="s">
        <v>1299</v>
      </c>
      <c r="P142" s="45"/>
      <c r="Q142" s="72" t="s">
        <v>1298</v>
      </c>
      <c r="R142" s="342"/>
      <c r="S142" s="6"/>
      <c r="T142" s="6"/>
    </row>
    <row r="143" spans="1:21" s="13" customFormat="1" ht="38.25" hidden="1" customHeight="1" x14ac:dyDescent="0.25">
      <c r="A143" s="60">
        <v>800096812</v>
      </c>
      <c r="B143" s="57" t="s">
        <v>68</v>
      </c>
      <c r="C143" s="8" t="s">
        <v>1152</v>
      </c>
      <c r="D143" s="9" t="s">
        <v>818</v>
      </c>
      <c r="E143" s="9" t="s">
        <v>69</v>
      </c>
      <c r="F143" s="10">
        <v>196</v>
      </c>
      <c r="G143" s="8" t="s">
        <v>26</v>
      </c>
      <c r="H143" s="9" t="s">
        <v>295</v>
      </c>
      <c r="I143" s="89" t="s">
        <v>263</v>
      </c>
      <c r="J143" s="90" t="s">
        <v>186</v>
      </c>
      <c r="K143" s="46" t="s">
        <v>202</v>
      </c>
      <c r="L143" s="51" t="s">
        <v>283</v>
      </c>
      <c r="M143" s="142" t="s">
        <v>976</v>
      </c>
      <c r="N143" s="143">
        <v>52782233</v>
      </c>
      <c r="O143" s="144" t="s">
        <v>977</v>
      </c>
      <c r="P143" s="142">
        <v>3005604929</v>
      </c>
      <c r="Q143" s="64" t="s">
        <v>949</v>
      </c>
      <c r="R143" s="58"/>
      <c r="S143" s="6"/>
      <c r="T143" s="6"/>
    </row>
    <row r="144" spans="1:21" s="13" customFormat="1" ht="45" hidden="1" x14ac:dyDescent="0.25">
      <c r="A144" s="293">
        <v>890321151</v>
      </c>
      <c r="B144" s="295" t="s">
        <v>70</v>
      </c>
      <c r="C144" s="259" t="s">
        <v>11</v>
      </c>
      <c r="D144" s="205" t="s">
        <v>818</v>
      </c>
      <c r="E144" s="205" t="s">
        <v>69</v>
      </c>
      <c r="F144" s="268">
        <v>1340</v>
      </c>
      <c r="G144" s="259" t="s">
        <v>9</v>
      </c>
      <c r="H144" s="205" t="s">
        <v>294</v>
      </c>
      <c r="I144" s="69" t="s">
        <v>284</v>
      </c>
      <c r="J144" s="127" t="s">
        <v>1176</v>
      </c>
      <c r="K144" s="14" t="s">
        <v>187</v>
      </c>
      <c r="L144" s="54" t="s">
        <v>283</v>
      </c>
      <c r="M144" s="138" t="s">
        <v>840</v>
      </c>
      <c r="N144" s="145">
        <v>1026267964</v>
      </c>
      <c r="O144" s="142" t="s">
        <v>841</v>
      </c>
      <c r="P144" s="142" t="s">
        <v>842</v>
      </c>
      <c r="Q144" s="64" t="s">
        <v>71</v>
      </c>
      <c r="R144" s="330"/>
      <c r="S144" s="7"/>
      <c r="T144" s="20"/>
    </row>
    <row r="145" spans="1:20" s="13" customFormat="1" ht="45" hidden="1" x14ac:dyDescent="0.25">
      <c r="A145" s="306"/>
      <c r="B145" s="309"/>
      <c r="C145" s="260"/>
      <c r="D145" s="214"/>
      <c r="E145" s="214"/>
      <c r="F145" s="269"/>
      <c r="G145" s="260"/>
      <c r="H145" s="206"/>
      <c r="I145" s="122"/>
      <c r="J145" s="123"/>
      <c r="K145" s="14"/>
      <c r="L145" s="54" t="s">
        <v>283</v>
      </c>
      <c r="M145" s="138" t="s">
        <v>843</v>
      </c>
      <c r="N145" s="139">
        <v>1124059150</v>
      </c>
      <c r="O145" s="142" t="s">
        <v>844</v>
      </c>
      <c r="P145" s="142">
        <v>3155372805</v>
      </c>
      <c r="Q145" s="64" t="s">
        <v>845</v>
      </c>
      <c r="R145" s="345"/>
      <c r="S145" s="6"/>
      <c r="T145" s="6"/>
    </row>
    <row r="146" spans="1:20" s="13" customFormat="1" ht="36" hidden="1" customHeight="1" x14ac:dyDescent="0.25">
      <c r="A146" s="358">
        <v>890300634</v>
      </c>
      <c r="B146" s="287" t="s">
        <v>96</v>
      </c>
      <c r="C146" s="259" t="s">
        <v>11</v>
      </c>
      <c r="D146" s="205" t="s">
        <v>818</v>
      </c>
      <c r="E146" s="205" t="s">
        <v>97</v>
      </c>
      <c r="F146" s="268">
        <v>47</v>
      </c>
      <c r="G146" s="259" t="s">
        <v>98</v>
      </c>
      <c r="H146" s="205" t="s">
        <v>291</v>
      </c>
      <c r="I146" s="121" t="s">
        <v>283</v>
      </c>
      <c r="J146" s="121" t="s">
        <v>283</v>
      </c>
      <c r="K146" s="14" t="s">
        <v>187</v>
      </c>
      <c r="L146" s="19" t="s">
        <v>186</v>
      </c>
      <c r="M146" s="4" t="s">
        <v>819</v>
      </c>
      <c r="N146" s="5">
        <v>1113651359</v>
      </c>
      <c r="O146" s="4" t="s">
        <v>820</v>
      </c>
      <c r="P146" s="4">
        <v>3136800255</v>
      </c>
      <c r="Q146" s="73" t="s">
        <v>821</v>
      </c>
      <c r="R146" s="215" t="s">
        <v>1204</v>
      </c>
      <c r="S146" s="7"/>
      <c r="T146" s="6"/>
    </row>
    <row r="147" spans="1:20" s="13" customFormat="1" ht="36" hidden="1" customHeight="1" x14ac:dyDescent="0.25">
      <c r="A147" s="359"/>
      <c r="B147" s="292"/>
      <c r="C147" s="260"/>
      <c r="D147" s="214"/>
      <c r="E147" s="214"/>
      <c r="F147" s="269"/>
      <c r="G147" s="260"/>
      <c r="H147" s="214"/>
      <c r="I147" s="14" t="s">
        <v>1123</v>
      </c>
      <c r="J147" s="14" t="s">
        <v>1123</v>
      </c>
      <c r="K147" s="14"/>
      <c r="L147" s="19" t="s">
        <v>186</v>
      </c>
      <c r="M147" s="4" t="s">
        <v>983</v>
      </c>
      <c r="N147" s="5">
        <v>1144166517</v>
      </c>
      <c r="O147" s="4" t="s">
        <v>985</v>
      </c>
      <c r="P147" s="4">
        <v>3184221042</v>
      </c>
      <c r="Q147" s="72" t="s">
        <v>984</v>
      </c>
      <c r="R147" s="216"/>
      <c r="S147" s="6"/>
      <c r="T147" s="20"/>
    </row>
    <row r="148" spans="1:20" s="17" customFormat="1" ht="30" hidden="1" customHeight="1" x14ac:dyDescent="0.25">
      <c r="A148" s="217">
        <v>890314970</v>
      </c>
      <c r="B148" s="295" t="s">
        <v>121</v>
      </c>
      <c r="C148" s="205" t="s">
        <v>11</v>
      </c>
      <c r="D148" s="205" t="s">
        <v>817</v>
      </c>
      <c r="E148" s="205" t="s">
        <v>41</v>
      </c>
      <c r="F148" s="221">
        <v>230</v>
      </c>
      <c r="G148" s="205" t="s">
        <v>26</v>
      </c>
      <c r="H148" s="205" t="s">
        <v>290</v>
      </c>
      <c r="I148" s="79" t="s">
        <v>248</v>
      </c>
      <c r="J148" s="79" t="s">
        <v>1212</v>
      </c>
      <c r="K148" s="86" t="s">
        <v>202</v>
      </c>
      <c r="L148" s="51" t="s">
        <v>283</v>
      </c>
      <c r="M148" s="6" t="s">
        <v>812</v>
      </c>
      <c r="N148" s="6">
        <v>1130656315</v>
      </c>
      <c r="O148" s="6" t="s">
        <v>777</v>
      </c>
      <c r="P148" s="6">
        <v>3157445302</v>
      </c>
      <c r="Q148" s="72" t="s">
        <v>813</v>
      </c>
      <c r="R148" s="312" t="s">
        <v>1273</v>
      </c>
      <c r="S148" s="6"/>
      <c r="T148" s="6"/>
    </row>
    <row r="149" spans="1:20" s="17" customFormat="1" ht="30" hidden="1" customHeight="1" x14ac:dyDescent="0.25">
      <c r="A149" s="218"/>
      <c r="B149" s="309"/>
      <c r="C149" s="214"/>
      <c r="D149" s="214"/>
      <c r="E149" s="214"/>
      <c r="F149" s="222"/>
      <c r="G149" s="214"/>
      <c r="H149" s="206"/>
      <c r="I149" s="109"/>
      <c r="J149" s="110"/>
      <c r="K149" s="18"/>
      <c r="L149" s="51" t="s">
        <v>283</v>
      </c>
      <c r="M149" s="6" t="s">
        <v>848</v>
      </c>
      <c r="N149" s="6">
        <v>66979009</v>
      </c>
      <c r="O149" s="6" t="s">
        <v>849</v>
      </c>
      <c r="P149" s="6">
        <v>3207889709</v>
      </c>
      <c r="Q149" s="72" t="s">
        <v>850</v>
      </c>
      <c r="R149" s="341"/>
      <c r="S149" s="7"/>
      <c r="T149" s="6"/>
    </row>
    <row r="150" spans="1:20" s="17" customFormat="1" ht="30" hidden="1" customHeight="1" x14ac:dyDescent="0.25">
      <c r="A150" s="218"/>
      <c r="B150" s="309"/>
      <c r="C150" s="214"/>
      <c r="D150" s="214"/>
      <c r="E150" s="214"/>
      <c r="F150" s="222"/>
      <c r="G150" s="214"/>
      <c r="H150" s="206"/>
      <c r="I150" s="111"/>
      <c r="J150" s="112"/>
      <c r="K150" s="18"/>
      <c r="L150" s="51" t="s">
        <v>283</v>
      </c>
      <c r="M150" s="6" t="s">
        <v>851</v>
      </c>
      <c r="N150" s="6">
        <v>1062314264</v>
      </c>
      <c r="O150" s="6" t="s">
        <v>852</v>
      </c>
      <c r="P150" s="6">
        <v>3105096548</v>
      </c>
      <c r="Q150" s="72" t="s">
        <v>853</v>
      </c>
      <c r="R150" s="341"/>
      <c r="S150" s="7"/>
      <c r="T150" s="20"/>
    </row>
    <row r="151" spans="1:20" s="17" customFormat="1" ht="30" hidden="1" customHeight="1" x14ac:dyDescent="0.25">
      <c r="A151" s="242"/>
      <c r="B151" s="296"/>
      <c r="C151" s="232"/>
      <c r="D151" s="232"/>
      <c r="E151" s="232"/>
      <c r="F151" s="233"/>
      <c r="G151" s="232"/>
      <c r="H151" s="239"/>
      <c r="I151" s="113"/>
      <c r="J151" s="114"/>
      <c r="K151" s="18"/>
      <c r="L151" s="51" t="s">
        <v>283</v>
      </c>
      <c r="M151" s="6" t="s">
        <v>814</v>
      </c>
      <c r="N151" s="6">
        <v>66850107</v>
      </c>
      <c r="O151" s="6" t="s">
        <v>815</v>
      </c>
      <c r="P151" s="6" t="s">
        <v>816</v>
      </c>
      <c r="Q151" s="72" t="s">
        <v>122</v>
      </c>
      <c r="R151" s="342"/>
      <c r="S151" s="6"/>
      <c r="T151" s="20"/>
    </row>
    <row r="152" spans="1:20" s="13" customFormat="1" ht="26.25" hidden="1" customHeight="1" x14ac:dyDescent="0.25">
      <c r="A152" s="262">
        <v>890324177</v>
      </c>
      <c r="B152" s="265" t="s">
        <v>123</v>
      </c>
      <c r="C152" s="259" t="s">
        <v>11</v>
      </c>
      <c r="D152" s="205" t="s">
        <v>885</v>
      </c>
      <c r="E152" s="259" t="s">
        <v>82</v>
      </c>
      <c r="F152" s="268">
        <v>5136</v>
      </c>
      <c r="G152" s="259" t="s">
        <v>9</v>
      </c>
      <c r="H152" s="205" t="s">
        <v>427</v>
      </c>
      <c r="I152" s="89" t="s">
        <v>1196</v>
      </c>
      <c r="J152" s="89" t="s">
        <v>1375</v>
      </c>
      <c r="K152" s="14" t="s">
        <v>187</v>
      </c>
      <c r="L152" s="19" t="s">
        <v>186</v>
      </c>
      <c r="M152" s="6" t="s">
        <v>733</v>
      </c>
      <c r="N152" s="7">
        <v>51462425</v>
      </c>
      <c r="O152" s="4" t="s">
        <v>734</v>
      </c>
      <c r="P152" s="4">
        <v>3128712652</v>
      </c>
      <c r="Q152" s="72" t="s">
        <v>124</v>
      </c>
      <c r="R152" s="237" t="s">
        <v>1195</v>
      </c>
      <c r="S152" s="6"/>
      <c r="T152" s="6"/>
    </row>
    <row r="153" spans="1:20" s="13" customFormat="1" ht="26.25" hidden="1" customHeight="1" x14ac:dyDescent="0.25">
      <c r="A153" s="263"/>
      <c r="B153" s="266"/>
      <c r="C153" s="260"/>
      <c r="D153" s="214"/>
      <c r="E153" s="260"/>
      <c r="F153" s="269"/>
      <c r="G153" s="260"/>
      <c r="H153" s="206"/>
      <c r="I153" s="14" t="s">
        <v>1123</v>
      </c>
      <c r="J153" s="14" t="s">
        <v>1123</v>
      </c>
      <c r="K153" s="14"/>
      <c r="L153" s="19" t="s">
        <v>186</v>
      </c>
      <c r="M153" s="6" t="s">
        <v>735</v>
      </c>
      <c r="N153" s="7">
        <v>1151969462</v>
      </c>
      <c r="O153" s="4" t="s">
        <v>736</v>
      </c>
      <c r="P153" s="39" t="s">
        <v>737</v>
      </c>
      <c r="Q153" s="72" t="s">
        <v>738</v>
      </c>
      <c r="R153" s="240"/>
      <c r="S153" s="20"/>
      <c r="T153" s="6"/>
    </row>
    <row r="154" spans="1:20" s="13" customFormat="1" ht="26.25" hidden="1" customHeight="1" x14ac:dyDescent="0.25">
      <c r="A154" s="263"/>
      <c r="B154" s="266"/>
      <c r="C154" s="260"/>
      <c r="D154" s="214"/>
      <c r="E154" s="260"/>
      <c r="F154" s="269"/>
      <c r="G154" s="260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739</v>
      </c>
      <c r="N154" s="6">
        <v>31528300</v>
      </c>
      <c r="O154" s="4" t="s">
        <v>740</v>
      </c>
      <c r="P154" s="4">
        <v>3173868813</v>
      </c>
      <c r="Q154" s="73" t="s">
        <v>741</v>
      </c>
      <c r="R154" s="240"/>
      <c r="S154" s="7"/>
      <c r="T154" s="20"/>
    </row>
    <row r="155" spans="1:20" s="13" customFormat="1" ht="26.25" hidden="1" customHeight="1" x14ac:dyDescent="0.25">
      <c r="A155" s="264"/>
      <c r="B155" s="267"/>
      <c r="C155" s="261"/>
      <c r="D155" s="232"/>
      <c r="E155" s="261"/>
      <c r="F155" s="270"/>
      <c r="G155" s="261"/>
      <c r="H155" s="239"/>
      <c r="I155" s="14" t="s">
        <v>1123</v>
      </c>
      <c r="J155" s="14" t="s">
        <v>1123</v>
      </c>
      <c r="K155" s="14"/>
      <c r="L155" s="19" t="s">
        <v>186</v>
      </c>
      <c r="M155" s="6" t="s">
        <v>742</v>
      </c>
      <c r="N155" s="6">
        <v>25289905</v>
      </c>
      <c r="O155" s="4" t="s">
        <v>743</v>
      </c>
      <c r="P155" s="4">
        <v>3007052758</v>
      </c>
      <c r="Q155" s="73" t="s">
        <v>744</v>
      </c>
      <c r="R155" s="241"/>
      <c r="S155" s="7"/>
      <c r="T155" s="6"/>
    </row>
    <row r="156" spans="1:20" s="17" customFormat="1" ht="25.5" hidden="1" customHeight="1" x14ac:dyDescent="0.25">
      <c r="A156" s="223">
        <v>890307200</v>
      </c>
      <c r="B156" s="225" t="s">
        <v>78</v>
      </c>
      <c r="C156" s="205" t="s">
        <v>11</v>
      </c>
      <c r="D156" s="205" t="s">
        <v>745</v>
      </c>
      <c r="E156" s="205" t="s">
        <v>79</v>
      </c>
      <c r="F156" s="221">
        <v>3030</v>
      </c>
      <c r="G156" s="205" t="s">
        <v>9</v>
      </c>
      <c r="H156" s="205" t="s">
        <v>1064</v>
      </c>
      <c r="I156" s="103" t="s">
        <v>1063</v>
      </c>
      <c r="J156" s="103" t="s">
        <v>1459</v>
      </c>
      <c r="K156" s="18" t="s">
        <v>187</v>
      </c>
      <c r="L156" s="51" t="s">
        <v>283</v>
      </c>
      <c r="M156" s="6" t="s">
        <v>746</v>
      </c>
      <c r="N156" s="6">
        <v>16866540</v>
      </c>
      <c r="O156" s="6" t="s">
        <v>747</v>
      </c>
      <c r="P156" s="6">
        <v>3174202281</v>
      </c>
      <c r="Q156" s="72" t="s">
        <v>748</v>
      </c>
      <c r="R156" s="215" t="s">
        <v>1455</v>
      </c>
      <c r="S156" s="6"/>
      <c r="T156" s="6"/>
    </row>
    <row r="157" spans="1:20" s="17" customFormat="1" ht="25.5" hidden="1" customHeight="1" x14ac:dyDescent="0.25">
      <c r="A157" s="224"/>
      <c r="B157" s="226"/>
      <c r="C157" s="214"/>
      <c r="D157" s="214"/>
      <c r="E157" s="214"/>
      <c r="F157" s="222"/>
      <c r="G157" s="214"/>
      <c r="H157" s="206"/>
      <c r="I157" s="109"/>
      <c r="J157" s="110"/>
      <c r="K157" s="18"/>
      <c r="L157" s="51" t="s">
        <v>283</v>
      </c>
      <c r="M157" s="6" t="s">
        <v>1012</v>
      </c>
      <c r="N157" s="6">
        <v>1006051250</v>
      </c>
      <c r="O157" s="6" t="s">
        <v>761</v>
      </c>
      <c r="P157" s="6">
        <v>3175324437</v>
      </c>
      <c r="Q157" s="72" t="s">
        <v>1011</v>
      </c>
      <c r="R157" s="216"/>
      <c r="S157" s="7"/>
      <c r="T157" s="20"/>
    </row>
    <row r="158" spans="1:20" s="17" customFormat="1" ht="25.5" hidden="1" customHeight="1" x14ac:dyDescent="0.25">
      <c r="A158" s="244"/>
      <c r="B158" s="245"/>
      <c r="C158" s="232"/>
      <c r="D158" s="232"/>
      <c r="E158" s="232"/>
      <c r="F158" s="233"/>
      <c r="G158" s="232"/>
      <c r="H158" s="239"/>
      <c r="I158" s="113"/>
      <c r="J158" s="114"/>
      <c r="K158" s="18"/>
      <c r="L158" s="51" t="s">
        <v>283</v>
      </c>
      <c r="M158" s="6" t="s">
        <v>752</v>
      </c>
      <c r="N158" s="6">
        <v>87574808</v>
      </c>
      <c r="O158" s="6" t="s">
        <v>753</v>
      </c>
      <c r="P158" s="6" t="s">
        <v>754</v>
      </c>
      <c r="Q158" s="72" t="s">
        <v>80</v>
      </c>
      <c r="R158" s="255"/>
      <c r="S158" s="6"/>
      <c r="T158" s="6"/>
    </row>
    <row r="159" spans="1:20" s="17" customFormat="1" ht="30.75" customHeight="1" x14ac:dyDescent="0.25">
      <c r="A159" s="223">
        <v>890300513</v>
      </c>
      <c r="B159" s="225" t="s">
        <v>81</v>
      </c>
      <c r="C159" s="205" t="s">
        <v>11</v>
      </c>
      <c r="D159" s="205" t="s">
        <v>1256</v>
      </c>
      <c r="E159" s="205" t="s">
        <v>82</v>
      </c>
      <c r="F159" s="221">
        <v>1495</v>
      </c>
      <c r="G159" s="205" t="s">
        <v>9</v>
      </c>
      <c r="H159" s="205" t="s">
        <v>440</v>
      </c>
      <c r="I159" s="103" t="s">
        <v>429</v>
      </c>
      <c r="J159" s="103" t="s">
        <v>1376</v>
      </c>
      <c r="K159" s="18" t="s">
        <v>187</v>
      </c>
      <c r="L159" s="51" t="s">
        <v>283</v>
      </c>
      <c r="M159" s="16" t="s">
        <v>755</v>
      </c>
      <c r="N159" s="6">
        <v>31995661</v>
      </c>
      <c r="O159" s="6" t="s">
        <v>756</v>
      </c>
      <c r="P159" s="6">
        <v>3113006972</v>
      </c>
      <c r="Q159" s="78" t="s">
        <v>83</v>
      </c>
      <c r="R159" s="215" t="s">
        <v>1269</v>
      </c>
      <c r="S159" s="6" t="s">
        <v>537</v>
      </c>
      <c r="T159" s="6" t="s">
        <v>1590</v>
      </c>
    </row>
    <row r="160" spans="1:20" s="17" customFormat="1" ht="30.75" hidden="1" customHeight="1" x14ac:dyDescent="0.25">
      <c r="A160" s="224"/>
      <c r="B160" s="226"/>
      <c r="C160" s="214"/>
      <c r="D160" s="214"/>
      <c r="E160" s="214"/>
      <c r="F160" s="222"/>
      <c r="G160" s="214"/>
      <c r="H160" s="206"/>
      <c r="I160" s="14" t="s">
        <v>1123</v>
      </c>
      <c r="J160" s="14" t="s">
        <v>1123</v>
      </c>
      <c r="K160" s="18"/>
      <c r="L160" s="51" t="s">
        <v>283</v>
      </c>
      <c r="M160" s="6" t="s">
        <v>757</v>
      </c>
      <c r="N160" s="6">
        <v>1130640101</v>
      </c>
      <c r="O160" s="6" t="s">
        <v>580</v>
      </c>
      <c r="P160" s="6">
        <v>3178399106</v>
      </c>
      <c r="Q160" s="72" t="s">
        <v>758</v>
      </c>
      <c r="R160" s="254"/>
      <c r="S160" s="7"/>
      <c r="T160" s="20"/>
    </row>
    <row r="161" spans="1:20" s="17" customFormat="1" ht="30.75" hidden="1" customHeight="1" x14ac:dyDescent="0.25">
      <c r="A161" s="224"/>
      <c r="B161" s="226"/>
      <c r="C161" s="214"/>
      <c r="D161" s="214"/>
      <c r="E161" s="214"/>
      <c r="F161" s="222"/>
      <c r="G161" s="214"/>
      <c r="H161" s="206"/>
      <c r="I161" s="14" t="s">
        <v>1123</v>
      </c>
      <c r="J161" s="14" t="s">
        <v>1123</v>
      </c>
      <c r="K161" s="18"/>
      <c r="L161" s="51" t="s">
        <v>283</v>
      </c>
      <c r="M161" s="6" t="s">
        <v>879</v>
      </c>
      <c r="N161" s="29"/>
      <c r="O161" s="6" t="s">
        <v>880</v>
      </c>
      <c r="P161" s="29"/>
      <c r="Q161" s="72" t="s">
        <v>881</v>
      </c>
      <c r="R161" s="254"/>
      <c r="S161" s="6"/>
      <c r="T161" s="6"/>
    </row>
    <row r="162" spans="1:20" s="17" customFormat="1" ht="30.75" hidden="1" customHeight="1" x14ac:dyDescent="0.25">
      <c r="A162" s="224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1100</v>
      </c>
      <c r="N162" s="6">
        <v>1107510046</v>
      </c>
      <c r="O162" s="6" t="s">
        <v>246</v>
      </c>
      <c r="P162" s="6">
        <v>3164875769</v>
      </c>
      <c r="Q162" s="72" t="s">
        <v>1169</v>
      </c>
      <c r="R162" s="254"/>
      <c r="S162" s="6"/>
      <c r="T162" s="6"/>
    </row>
    <row r="163" spans="1:20" s="17" customFormat="1" ht="30.75" hidden="1" customHeight="1" x14ac:dyDescent="0.25">
      <c r="A163" s="224"/>
      <c r="B163" s="226"/>
      <c r="C163" s="214"/>
      <c r="D163" s="214"/>
      <c r="E163" s="214"/>
      <c r="F163" s="222"/>
      <c r="G163" s="214"/>
      <c r="H163" s="206"/>
      <c r="I163" s="14" t="s">
        <v>1123</v>
      </c>
      <c r="J163" s="14" t="s">
        <v>1123</v>
      </c>
      <c r="K163" s="18"/>
      <c r="L163" s="51" t="s">
        <v>283</v>
      </c>
      <c r="M163" s="4" t="s">
        <v>889</v>
      </c>
      <c r="N163" s="4">
        <v>1130681716</v>
      </c>
      <c r="O163" s="4" t="s">
        <v>890</v>
      </c>
      <c r="P163" s="4">
        <v>3164255219</v>
      </c>
      <c r="Q163" s="72" t="s">
        <v>759</v>
      </c>
      <c r="R163" s="254"/>
      <c r="S163" s="6"/>
      <c r="T163" s="6"/>
    </row>
    <row r="164" spans="1:20" s="17" customFormat="1" ht="30.75" hidden="1" customHeight="1" x14ac:dyDescent="0.25">
      <c r="A164" s="244"/>
      <c r="B164" s="245"/>
      <c r="C164" s="232"/>
      <c r="D164" s="232"/>
      <c r="E164" s="232"/>
      <c r="F164" s="233"/>
      <c r="G164" s="232"/>
      <c r="H164" s="239"/>
      <c r="I164" s="14" t="s">
        <v>1123</v>
      </c>
      <c r="J164" s="14" t="s">
        <v>1123</v>
      </c>
      <c r="K164" s="18"/>
      <c r="L164" s="51" t="s">
        <v>283</v>
      </c>
      <c r="M164" s="4" t="s">
        <v>760</v>
      </c>
      <c r="N164" s="4">
        <v>1062304528</v>
      </c>
      <c r="O164" s="4" t="s">
        <v>761</v>
      </c>
      <c r="P164" s="4" t="s">
        <v>762</v>
      </c>
      <c r="Q164" s="78" t="s">
        <v>763</v>
      </c>
      <c r="R164" s="255"/>
      <c r="S164" s="6"/>
      <c r="T164" s="6"/>
    </row>
    <row r="165" spans="1:20" s="17" customFormat="1" ht="45.75" hidden="1" customHeight="1" x14ac:dyDescent="0.25">
      <c r="A165" s="262">
        <v>900771349</v>
      </c>
      <c r="B165" s="265" t="s">
        <v>84</v>
      </c>
      <c r="C165" s="259" t="s">
        <v>11</v>
      </c>
      <c r="D165" s="205" t="s">
        <v>899</v>
      </c>
      <c r="E165" s="205" t="s">
        <v>82</v>
      </c>
      <c r="F165" s="268">
        <v>680</v>
      </c>
      <c r="G165" s="259" t="s">
        <v>9</v>
      </c>
      <c r="H165" s="205" t="s">
        <v>442</v>
      </c>
      <c r="I165" s="103" t="s">
        <v>296</v>
      </c>
      <c r="J165" s="89" t="s">
        <v>296</v>
      </c>
      <c r="K165" s="14" t="s">
        <v>187</v>
      </c>
      <c r="L165" s="19" t="s">
        <v>186</v>
      </c>
      <c r="M165" s="14" t="s">
        <v>908</v>
      </c>
      <c r="N165" s="14" t="s">
        <v>909</v>
      </c>
      <c r="O165" s="18" t="s">
        <v>910</v>
      </c>
      <c r="P165" s="14" t="s">
        <v>911</v>
      </c>
      <c r="Q165" s="72" t="s">
        <v>912</v>
      </c>
      <c r="R165" s="215" t="s">
        <v>1261</v>
      </c>
      <c r="S165" s="6"/>
      <c r="T165" s="6"/>
    </row>
    <row r="166" spans="1:20" s="17" customFormat="1" ht="45.75" hidden="1" customHeight="1" x14ac:dyDescent="0.25">
      <c r="A166" s="263"/>
      <c r="B166" s="266"/>
      <c r="C166" s="260"/>
      <c r="D166" s="214"/>
      <c r="E166" s="214"/>
      <c r="F166" s="269"/>
      <c r="G166" s="260"/>
      <c r="H166" s="206"/>
      <c r="I166" s="14" t="s">
        <v>1123</v>
      </c>
      <c r="J166" s="14" t="s">
        <v>1123</v>
      </c>
      <c r="K166" s="14"/>
      <c r="L166" s="19" t="s">
        <v>186</v>
      </c>
      <c r="M166" s="14" t="s">
        <v>914</v>
      </c>
      <c r="N166" s="14" t="s">
        <v>916</v>
      </c>
      <c r="O166" s="18" t="s">
        <v>910</v>
      </c>
      <c r="P166" s="14" t="s">
        <v>915</v>
      </c>
      <c r="Q166" s="72" t="s">
        <v>913</v>
      </c>
      <c r="R166" s="254"/>
      <c r="S166" s="7"/>
      <c r="T166" s="6"/>
    </row>
    <row r="167" spans="1:20" s="13" customFormat="1" ht="45.75" hidden="1" customHeight="1" x14ac:dyDescent="0.25">
      <c r="A167" s="264"/>
      <c r="B167" s="267"/>
      <c r="C167" s="261"/>
      <c r="D167" s="232"/>
      <c r="E167" s="232"/>
      <c r="F167" s="270"/>
      <c r="G167" s="261"/>
      <c r="H167" s="239"/>
      <c r="I167" s="14" t="s">
        <v>1123</v>
      </c>
      <c r="J167" s="14" t="s">
        <v>1123</v>
      </c>
      <c r="K167" s="14"/>
      <c r="L167" s="19" t="s">
        <v>186</v>
      </c>
      <c r="M167" s="14" t="s">
        <v>811</v>
      </c>
      <c r="N167" s="14" t="s">
        <v>907</v>
      </c>
      <c r="O167" s="18" t="s">
        <v>905</v>
      </c>
      <c r="P167" s="14" t="s">
        <v>906</v>
      </c>
      <c r="Q167" s="72" t="s">
        <v>810</v>
      </c>
      <c r="R167" s="255"/>
      <c r="S167" s="6"/>
      <c r="T167" s="6"/>
    </row>
    <row r="168" spans="1:20" s="17" customFormat="1" ht="39" hidden="1" customHeight="1" x14ac:dyDescent="0.25">
      <c r="A168" s="172">
        <v>800212422</v>
      </c>
      <c r="B168" s="83" t="s">
        <v>85</v>
      </c>
      <c r="C168" s="18" t="s">
        <v>11</v>
      </c>
      <c r="D168" s="18" t="s">
        <v>1243</v>
      </c>
      <c r="E168" s="18" t="s">
        <v>79</v>
      </c>
      <c r="F168" s="24">
        <v>594</v>
      </c>
      <c r="G168" s="18" t="s">
        <v>9</v>
      </c>
      <c r="H168" s="18" t="s">
        <v>430</v>
      </c>
      <c r="I168" s="104" t="s">
        <v>431</v>
      </c>
      <c r="J168" s="104" t="s">
        <v>431</v>
      </c>
      <c r="K168" s="18" t="s">
        <v>187</v>
      </c>
      <c r="L168" s="31" t="s">
        <v>283</v>
      </c>
      <c r="M168" s="6" t="s">
        <v>928</v>
      </c>
      <c r="N168" s="6">
        <v>1107530374</v>
      </c>
      <c r="O168" s="6" t="s">
        <v>799</v>
      </c>
      <c r="P168" s="6" t="s">
        <v>800</v>
      </c>
      <c r="Q168" s="72" t="s">
        <v>801</v>
      </c>
      <c r="R168" s="84" t="s">
        <v>1279</v>
      </c>
      <c r="S168" s="6"/>
      <c r="T168" s="6"/>
    </row>
    <row r="169" spans="1:20" s="17" customFormat="1" ht="39" hidden="1" customHeight="1" x14ac:dyDescent="0.25">
      <c r="A169" s="171">
        <v>900699086</v>
      </c>
      <c r="B169" s="50" t="s">
        <v>1127</v>
      </c>
      <c r="C169" s="9" t="s">
        <v>11</v>
      </c>
      <c r="D169" s="9" t="s">
        <v>1243</v>
      </c>
      <c r="E169" s="9" t="s">
        <v>140</v>
      </c>
      <c r="F169" s="15">
        <v>509</v>
      </c>
      <c r="G169" s="9" t="s">
        <v>9</v>
      </c>
      <c r="H169" s="9" t="s">
        <v>1186</v>
      </c>
      <c r="I169" s="85" t="s">
        <v>431</v>
      </c>
      <c r="J169" s="85" t="s">
        <v>431</v>
      </c>
      <c r="K169" s="18" t="s">
        <v>187</v>
      </c>
      <c r="L169" s="19" t="s">
        <v>186</v>
      </c>
      <c r="M169" s="6" t="s">
        <v>802</v>
      </c>
      <c r="N169" s="20">
        <v>29118875</v>
      </c>
      <c r="O169" s="6" t="s">
        <v>803</v>
      </c>
      <c r="P169" s="6">
        <v>3147404054</v>
      </c>
      <c r="Q169" s="72" t="s">
        <v>86</v>
      </c>
      <c r="R169" s="84" t="s">
        <v>1279</v>
      </c>
      <c r="S169" s="6"/>
      <c r="T169" s="6"/>
    </row>
    <row r="170" spans="1:20" s="17" customFormat="1" ht="39" hidden="1" customHeight="1" x14ac:dyDescent="0.25">
      <c r="A170" s="360">
        <v>900363673</v>
      </c>
      <c r="B170" s="287" t="s">
        <v>847</v>
      </c>
      <c r="C170" s="205" t="s">
        <v>11</v>
      </c>
      <c r="D170" s="205" t="s">
        <v>1243</v>
      </c>
      <c r="E170" s="205" t="s">
        <v>140</v>
      </c>
      <c r="F170" s="221">
        <v>283</v>
      </c>
      <c r="G170" s="205" t="s">
        <v>9</v>
      </c>
      <c r="H170" s="205" t="s">
        <v>443</v>
      </c>
      <c r="I170" s="103" t="s">
        <v>444</v>
      </c>
      <c r="J170" s="103" t="s">
        <v>444</v>
      </c>
      <c r="K170" s="18" t="s">
        <v>187</v>
      </c>
      <c r="L170" s="51" t="s">
        <v>283</v>
      </c>
      <c r="M170" s="6" t="s">
        <v>804</v>
      </c>
      <c r="N170" s="6">
        <v>29177288</v>
      </c>
      <c r="O170" s="6" t="s">
        <v>805</v>
      </c>
      <c r="P170" s="6">
        <v>3137592718</v>
      </c>
      <c r="Q170" s="72" t="s">
        <v>806</v>
      </c>
      <c r="R170" s="253" t="s">
        <v>1279</v>
      </c>
      <c r="S170" s="6"/>
      <c r="T170" s="6"/>
    </row>
    <row r="171" spans="1:20" s="17" customFormat="1" ht="39" hidden="1" customHeight="1" x14ac:dyDescent="0.25">
      <c r="A171" s="361"/>
      <c r="B171" s="288"/>
      <c r="C171" s="232"/>
      <c r="D171" s="232"/>
      <c r="E171" s="232"/>
      <c r="F171" s="233"/>
      <c r="G171" s="232"/>
      <c r="H171" s="239"/>
      <c r="I171" s="14" t="s">
        <v>1123</v>
      </c>
      <c r="J171" s="14" t="s">
        <v>1123</v>
      </c>
      <c r="K171" s="18"/>
      <c r="L171" s="51" t="s">
        <v>283</v>
      </c>
      <c r="M171" s="6" t="s">
        <v>807</v>
      </c>
      <c r="N171" s="6">
        <v>1144096255</v>
      </c>
      <c r="O171" s="6" t="s">
        <v>808</v>
      </c>
      <c r="P171" s="6">
        <v>3142326501</v>
      </c>
      <c r="Q171" s="72" t="s">
        <v>809</v>
      </c>
      <c r="R171" s="289"/>
      <c r="S171" s="7"/>
      <c r="T171" s="6"/>
    </row>
    <row r="172" spans="1:20" s="17" customFormat="1" ht="19.5" hidden="1" customHeight="1" x14ac:dyDescent="0.25">
      <c r="A172" s="217">
        <v>805001157</v>
      </c>
      <c r="B172" s="295" t="s">
        <v>114</v>
      </c>
      <c r="C172" s="205" t="s">
        <v>11</v>
      </c>
      <c r="D172" s="205" t="s">
        <v>764</v>
      </c>
      <c r="E172" s="205" t="s">
        <v>33</v>
      </c>
      <c r="F172" s="221">
        <v>1131</v>
      </c>
      <c r="G172" s="205" t="s">
        <v>9</v>
      </c>
      <c r="H172" s="205" t="s">
        <v>445</v>
      </c>
      <c r="I172" s="103" t="s">
        <v>400</v>
      </c>
      <c r="J172" s="103" t="s">
        <v>433</v>
      </c>
      <c r="K172" s="18" t="s">
        <v>187</v>
      </c>
      <c r="L172" s="19" t="s">
        <v>186</v>
      </c>
      <c r="M172" s="6" t="s">
        <v>765</v>
      </c>
      <c r="N172" s="6">
        <v>1143841636</v>
      </c>
      <c r="O172" s="6" t="s">
        <v>766</v>
      </c>
      <c r="P172" s="6" t="s">
        <v>767</v>
      </c>
      <c r="Q172" s="72" t="s">
        <v>768</v>
      </c>
      <c r="R172" s="312" t="s">
        <v>1274</v>
      </c>
      <c r="S172" s="7"/>
      <c r="T172" s="6"/>
    </row>
    <row r="173" spans="1:20" s="17" customFormat="1" ht="19.5" hidden="1" customHeight="1" x14ac:dyDescent="0.25">
      <c r="A173" s="218"/>
      <c r="B173" s="309"/>
      <c r="C173" s="214"/>
      <c r="D173" s="214"/>
      <c r="E173" s="214"/>
      <c r="F173" s="222"/>
      <c r="G173" s="214"/>
      <c r="H173" s="206"/>
      <c r="I173" s="109"/>
      <c r="J173" s="110"/>
      <c r="K173" s="18"/>
      <c r="L173" s="19" t="s">
        <v>186</v>
      </c>
      <c r="M173" s="6" t="s">
        <v>769</v>
      </c>
      <c r="N173" s="16">
        <v>66968447</v>
      </c>
      <c r="O173" s="6" t="s">
        <v>770</v>
      </c>
      <c r="P173" s="6">
        <v>3108459628</v>
      </c>
      <c r="Q173" s="72" t="s">
        <v>115</v>
      </c>
      <c r="R173" s="337"/>
      <c r="S173" s="7"/>
      <c r="T173" s="20"/>
    </row>
    <row r="174" spans="1:20" s="17" customFormat="1" ht="19.5" hidden="1" customHeight="1" x14ac:dyDescent="0.25">
      <c r="A174" s="218"/>
      <c r="B174" s="309"/>
      <c r="C174" s="214"/>
      <c r="D174" s="214"/>
      <c r="E174" s="214"/>
      <c r="F174" s="222"/>
      <c r="G174" s="214"/>
      <c r="H174" s="206"/>
      <c r="I174" s="111"/>
      <c r="J174" s="112"/>
      <c r="K174" s="18"/>
      <c r="L174" s="19" t="s">
        <v>186</v>
      </c>
      <c r="M174" s="6" t="s">
        <v>1128</v>
      </c>
      <c r="N174" s="76"/>
      <c r="O174" s="6" t="s">
        <v>1129</v>
      </c>
      <c r="P174" s="29"/>
      <c r="Q174" s="72" t="s">
        <v>1130</v>
      </c>
      <c r="R174" s="337"/>
      <c r="S174" s="7"/>
      <c r="T174" s="6"/>
    </row>
    <row r="175" spans="1:20" s="17" customFormat="1" ht="19.5" hidden="1" customHeight="1" x14ac:dyDescent="0.25">
      <c r="A175" s="218"/>
      <c r="B175" s="309"/>
      <c r="C175" s="214"/>
      <c r="D175" s="214"/>
      <c r="E175" s="214"/>
      <c r="F175" s="222"/>
      <c r="G175" s="214"/>
      <c r="H175" s="206"/>
      <c r="I175" s="111"/>
      <c r="J175" s="112"/>
      <c r="K175" s="18"/>
      <c r="L175" s="19" t="s">
        <v>186</v>
      </c>
      <c r="M175" s="6" t="s">
        <v>771</v>
      </c>
      <c r="N175" s="6">
        <v>1144187247</v>
      </c>
      <c r="O175" s="6" t="s">
        <v>772</v>
      </c>
      <c r="P175" s="6">
        <v>3185674233</v>
      </c>
      <c r="Q175" s="72" t="s">
        <v>773</v>
      </c>
      <c r="R175" s="337"/>
      <c r="S175" s="6"/>
      <c r="T175" s="6"/>
    </row>
    <row r="176" spans="1:20" s="17" customFormat="1" ht="19.5" hidden="1" customHeight="1" x14ac:dyDescent="0.25">
      <c r="A176" s="218"/>
      <c r="B176" s="296"/>
      <c r="C176" s="232"/>
      <c r="D176" s="232"/>
      <c r="E176" s="232"/>
      <c r="F176" s="233"/>
      <c r="G176" s="232"/>
      <c r="H176" s="239"/>
      <c r="I176" s="113"/>
      <c r="J176" s="114"/>
      <c r="K176" s="18"/>
      <c r="L176" s="19" t="s">
        <v>186</v>
      </c>
      <c r="M176" s="6" t="s">
        <v>774</v>
      </c>
      <c r="N176" s="6">
        <v>1143830862</v>
      </c>
      <c r="O176" s="6" t="s">
        <v>775</v>
      </c>
      <c r="P176" s="6">
        <v>3008220158</v>
      </c>
      <c r="Q176" s="72" t="s">
        <v>776</v>
      </c>
      <c r="R176" s="338"/>
      <c r="S176" s="6"/>
      <c r="T176" s="6"/>
    </row>
    <row r="177" spans="1:22" s="17" customFormat="1" ht="42.75" hidden="1" customHeight="1" x14ac:dyDescent="0.25">
      <c r="A177" s="224">
        <v>805023423</v>
      </c>
      <c r="B177" s="225" t="s">
        <v>146</v>
      </c>
      <c r="C177" s="205" t="s">
        <v>11</v>
      </c>
      <c r="D177" s="205" t="s">
        <v>778</v>
      </c>
      <c r="E177" s="205" t="s">
        <v>79</v>
      </c>
      <c r="F177" s="221">
        <v>1065</v>
      </c>
      <c r="G177" s="205" t="s">
        <v>9</v>
      </c>
      <c r="H177" s="205" t="s">
        <v>446</v>
      </c>
      <c r="I177" s="85" t="s">
        <v>418</v>
      </c>
      <c r="J177" s="90" t="s">
        <v>1221</v>
      </c>
      <c r="K177" s="18" t="s">
        <v>187</v>
      </c>
      <c r="L177" s="19" t="s">
        <v>186</v>
      </c>
      <c r="M177" s="4" t="s">
        <v>1136</v>
      </c>
      <c r="N177" s="4">
        <v>1113514361</v>
      </c>
      <c r="O177" s="4" t="s">
        <v>1137</v>
      </c>
      <c r="P177" s="39">
        <v>3117024427</v>
      </c>
      <c r="Q177" s="72" t="s">
        <v>147</v>
      </c>
      <c r="R177" s="215" t="s">
        <v>1351</v>
      </c>
      <c r="S177" s="6"/>
      <c r="T177" s="6"/>
    </row>
    <row r="178" spans="1:22" s="17" customFormat="1" ht="42.75" hidden="1" customHeight="1" x14ac:dyDescent="0.25">
      <c r="A178" s="224"/>
      <c r="B178" s="226"/>
      <c r="C178" s="214"/>
      <c r="D178" s="214"/>
      <c r="E178" s="214"/>
      <c r="F178" s="222"/>
      <c r="G178" s="214"/>
      <c r="H178" s="214"/>
      <c r="I178" s="115"/>
      <c r="J178" s="170"/>
      <c r="K178" s="18"/>
      <c r="L178" s="19" t="s">
        <v>186</v>
      </c>
      <c r="M178" s="39" t="s">
        <v>1400</v>
      </c>
      <c r="N178" s="45"/>
      <c r="O178" s="4" t="s">
        <v>1401</v>
      </c>
      <c r="P178" s="173"/>
      <c r="Q178" s="72" t="s">
        <v>1402</v>
      </c>
      <c r="R178" s="216"/>
      <c r="S178" s="6"/>
      <c r="T178" s="6"/>
    </row>
    <row r="179" spans="1:22" s="17" customFormat="1" ht="42.75" hidden="1" customHeight="1" x14ac:dyDescent="0.25">
      <c r="A179" s="224"/>
      <c r="B179" s="226"/>
      <c r="C179" s="214"/>
      <c r="D179" s="214"/>
      <c r="E179" s="214"/>
      <c r="F179" s="222"/>
      <c r="G179" s="214"/>
      <c r="H179" s="214"/>
      <c r="I179" s="115"/>
      <c r="J179" s="170"/>
      <c r="K179" s="18"/>
      <c r="L179" s="19" t="s">
        <v>186</v>
      </c>
      <c r="M179" s="4" t="s">
        <v>1404</v>
      </c>
      <c r="N179" s="45"/>
      <c r="O179" s="4" t="s">
        <v>1405</v>
      </c>
      <c r="P179" s="173"/>
      <c r="Q179" s="72" t="s">
        <v>1403</v>
      </c>
      <c r="R179" s="216"/>
      <c r="S179" s="6"/>
      <c r="T179" s="6"/>
    </row>
    <row r="180" spans="1:22" s="17" customFormat="1" ht="50.25" hidden="1" customHeight="1" x14ac:dyDescent="0.25">
      <c r="A180" s="244"/>
      <c r="B180" s="245"/>
      <c r="C180" s="232"/>
      <c r="D180" s="232"/>
      <c r="E180" s="232"/>
      <c r="F180" s="233"/>
      <c r="G180" s="232"/>
      <c r="H180" s="232"/>
      <c r="I180" s="115"/>
      <c r="J180" s="102"/>
      <c r="K180" s="18"/>
      <c r="L180" s="19" t="s">
        <v>186</v>
      </c>
      <c r="M180" s="4" t="s">
        <v>1350</v>
      </c>
      <c r="N180" s="4">
        <v>1005873592</v>
      </c>
      <c r="O180" s="4" t="s">
        <v>714</v>
      </c>
      <c r="P180" s="39">
        <v>3046205950</v>
      </c>
      <c r="Q180" s="72" t="s">
        <v>1352</v>
      </c>
      <c r="R180" s="251"/>
      <c r="S180" s="6"/>
      <c r="T180" s="6"/>
    </row>
    <row r="181" spans="1:22" s="17" customFormat="1" ht="66.75" hidden="1" customHeight="1" x14ac:dyDescent="0.25">
      <c r="A181" s="171">
        <v>805009741</v>
      </c>
      <c r="B181" s="50" t="s">
        <v>94</v>
      </c>
      <c r="C181" s="9" t="s">
        <v>11</v>
      </c>
      <c r="D181" s="9" t="s">
        <v>678</v>
      </c>
      <c r="E181" s="9" t="s">
        <v>95</v>
      </c>
      <c r="F181" s="15">
        <v>1229</v>
      </c>
      <c r="G181" s="9" t="s">
        <v>9</v>
      </c>
      <c r="H181" s="9" t="s">
        <v>448</v>
      </c>
      <c r="I181" s="79" t="s">
        <v>391</v>
      </c>
      <c r="J181" s="79" t="s">
        <v>1426</v>
      </c>
      <c r="K181" s="18" t="s">
        <v>187</v>
      </c>
      <c r="L181" s="19" t="s">
        <v>186</v>
      </c>
      <c r="M181" s="178" t="s">
        <v>687</v>
      </c>
      <c r="N181" s="180">
        <v>1112485278</v>
      </c>
      <c r="O181" s="178" t="s">
        <v>688</v>
      </c>
      <c r="P181" s="178">
        <v>3164358368</v>
      </c>
      <c r="Q181" s="72" t="s">
        <v>689</v>
      </c>
      <c r="R181" s="175" t="s">
        <v>1443</v>
      </c>
      <c r="S181" s="6"/>
      <c r="T181" s="6"/>
    </row>
    <row r="182" spans="1:22" s="17" customFormat="1" ht="21" hidden="1" customHeight="1" x14ac:dyDescent="0.25">
      <c r="A182" s="262">
        <v>890300625</v>
      </c>
      <c r="B182" s="225" t="s">
        <v>99</v>
      </c>
      <c r="C182" s="259" t="s">
        <v>11</v>
      </c>
      <c r="D182" s="205" t="s">
        <v>678</v>
      </c>
      <c r="E182" s="259" t="s">
        <v>97</v>
      </c>
      <c r="F182" s="268">
        <v>1917</v>
      </c>
      <c r="G182" s="259" t="s">
        <v>9</v>
      </c>
      <c r="H182" s="205" t="s">
        <v>450</v>
      </c>
      <c r="I182" s="69" t="s">
        <v>1425</v>
      </c>
      <c r="J182" s="69" t="s">
        <v>1444</v>
      </c>
      <c r="K182" s="14" t="s">
        <v>187</v>
      </c>
      <c r="L182" s="19" t="s">
        <v>186</v>
      </c>
      <c r="M182" s="4" t="s">
        <v>690</v>
      </c>
      <c r="N182" s="5">
        <v>1193482053</v>
      </c>
      <c r="O182" s="6" t="s">
        <v>691</v>
      </c>
      <c r="P182" s="4">
        <v>3122486421</v>
      </c>
      <c r="Q182" s="72" t="s">
        <v>692</v>
      </c>
      <c r="R182" s="237" t="s">
        <v>1443</v>
      </c>
      <c r="S182" s="6"/>
      <c r="T182" s="6"/>
    </row>
    <row r="183" spans="1:22" s="17" customFormat="1" ht="21" hidden="1" customHeight="1" x14ac:dyDescent="0.25">
      <c r="A183" s="263"/>
      <c r="B183" s="226"/>
      <c r="C183" s="260"/>
      <c r="D183" s="214"/>
      <c r="E183" s="260"/>
      <c r="F183" s="269"/>
      <c r="G183" s="260"/>
      <c r="H183" s="206"/>
      <c r="I183" s="14" t="s">
        <v>1123</v>
      </c>
      <c r="J183" s="14" t="s">
        <v>1123</v>
      </c>
      <c r="K183" s="14"/>
      <c r="L183" s="19" t="s">
        <v>186</v>
      </c>
      <c r="M183" s="4" t="s">
        <v>693</v>
      </c>
      <c r="N183" s="5">
        <v>1017190034</v>
      </c>
      <c r="O183" s="6" t="s">
        <v>694</v>
      </c>
      <c r="P183" s="4">
        <v>3127740025</v>
      </c>
      <c r="Q183" s="72" t="s">
        <v>695</v>
      </c>
      <c r="R183" s="238"/>
      <c r="S183" s="7"/>
      <c r="T183" s="20"/>
    </row>
    <row r="184" spans="1:22" s="17" customFormat="1" ht="21" hidden="1" customHeight="1" x14ac:dyDescent="0.25">
      <c r="A184" s="263"/>
      <c r="B184" s="226"/>
      <c r="C184" s="260"/>
      <c r="D184" s="214"/>
      <c r="E184" s="260"/>
      <c r="F184" s="269"/>
      <c r="G184" s="260"/>
      <c r="H184" s="206"/>
      <c r="I184" s="14" t="s">
        <v>1123</v>
      </c>
      <c r="J184" s="14" t="s">
        <v>1123</v>
      </c>
      <c r="K184" s="14"/>
      <c r="L184" s="19" t="s">
        <v>186</v>
      </c>
      <c r="M184" s="178" t="s">
        <v>1080</v>
      </c>
      <c r="N184" s="180">
        <v>1144081865</v>
      </c>
      <c r="O184" s="181" t="s">
        <v>1082</v>
      </c>
      <c r="P184" s="178">
        <v>3166260698</v>
      </c>
      <c r="Q184" s="72" t="s">
        <v>1081</v>
      </c>
      <c r="R184" s="238"/>
      <c r="S184" s="6"/>
      <c r="T184" s="6"/>
    </row>
    <row r="185" spans="1:22" s="17" customFormat="1" ht="21" hidden="1" customHeight="1" x14ac:dyDescent="0.25">
      <c r="A185" s="263"/>
      <c r="B185" s="226"/>
      <c r="C185" s="260"/>
      <c r="D185" s="214"/>
      <c r="E185" s="260"/>
      <c r="F185" s="269"/>
      <c r="G185" s="260"/>
      <c r="H185" s="206"/>
      <c r="I185" s="14" t="s">
        <v>1123</v>
      </c>
      <c r="J185" s="14" t="s">
        <v>1123</v>
      </c>
      <c r="K185" s="14"/>
      <c r="L185" s="19" t="s">
        <v>186</v>
      </c>
      <c r="M185" s="4" t="s">
        <v>696</v>
      </c>
      <c r="N185" s="5">
        <v>1037643577</v>
      </c>
      <c r="O185" s="6" t="s">
        <v>697</v>
      </c>
      <c r="P185" s="4">
        <v>3106765741</v>
      </c>
      <c r="Q185" s="72" t="s">
        <v>698</v>
      </c>
      <c r="R185" s="238"/>
      <c r="S185" s="6"/>
      <c r="T185" s="6"/>
    </row>
    <row r="186" spans="1:22" s="13" customFormat="1" ht="21" hidden="1" customHeight="1" x14ac:dyDescent="0.25">
      <c r="A186" s="264"/>
      <c r="B186" s="245"/>
      <c r="C186" s="261"/>
      <c r="D186" s="232"/>
      <c r="E186" s="261"/>
      <c r="F186" s="270"/>
      <c r="G186" s="261"/>
      <c r="H186" s="239"/>
      <c r="I186" s="14" t="s">
        <v>1123</v>
      </c>
      <c r="J186" s="14" t="s">
        <v>1123</v>
      </c>
      <c r="K186" s="14"/>
      <c r="L186" s="19" t="s">
        <v>186</v>
      </c>
      <c r="M186" s="4" t="s">
        <v>553</v>
      </c>
      <c r="N186" s="5">
        <v>1144043499</v>
      </c>
      <c r="O186" s="4" t="s">
        <v>554</v>
      </c>
      <c r="P186" s="4">
        <v>3152138501</v>
      </c>
      <c r="Q186" s="77" t="s">
        <v>555</v>
      </c>
      <c r="R186" s="252"/>
      <c r="S186" s="7"/>
      <c r="T186" s="6"/>
    </row>
    <row r="187" spans="1:22" s="13" customFormat="1" ht="17.25" hidden="1" customHeight="1" x14ac:dyDescent="0.25">
      <c r="A187" s="262">
        <v>900406150</v>
      </c>
      <c r="B187" s="265" t="s">
        <v>45</v>
      </c>
      <c r="C187" s="259" t="s">
        <v>11</v>
      </c>
      <c r="D187" s="205" t="s">
        <v>678</v>
      </c>
      <c r="E187" s="259" t="s">
        <v>46</v>
      </c>
      <c r="F187" s="268">
        <v>1917</v>
      </c>
      <c r="G187" s="259" t="s">
        <v>9</v>
      </c>
      <c r="H187" s="205" t="s">
        <v>451</v>
      </c>
      <c r="I187" s="89" t="s">
        <v>292</v>
      </c>
      <c r="J187" s="89" t="s">
        <v>424</v>
      </c>
      <c r="K187" s="14" t="s">
        <v>187</v>
      </c>
      <c r="L187" s="19" t="s">
        <v>186</v>
      </c>
      <c r="M187" s="6" t="s">
        <v>679</v>
      </c>
      <c r="N187" s="7">
        <v>1037603735</v>
      </c>
      <c r="O187" s="6" t="s">
        <v>680</v>
      </c>
      <c r="P187" s="6">
        <v>3117127085</v>
      </c>
      <c r="Q187" s="72" t="s">
        <v>681</v>
      </c>
      <c r="R187" s="237" t="s">
        <v>1443</v>
      </c>
      <c r="S187" s="7"/>
      <c r="T187" s="6"/>
    </row>
    <row r="188" spans="1:22" s="13" customFormat="1" ht="17.25" hidden="1" customHeight="1" x14ac:dyDescent="0.25">
      <c r="A188" s="263"/>
      <c r="B188" s="266"/>
      <c r="C188" s="260"/>
      <c r="D188" s="214"/>
      <c r="E188" s="260"/>
      <c r="F188" s="269"/>
      <c r="G188" s="260"/>
      <c r="H188" s="206"/>
      <c r="I188" s="109"/>
      <c r="J188" s="110"/>
      <c r="K188" s="14"/>
      <c r="L188" s="19" t="s">
        <v>186</v>
      </c>
      <c r="M188" s="177" t="s">
        <v>1429</v>
      </c>
      <c r="N188" s="178">
        <v>1144087915</v>
      </c>
      <c r="O188" s="179" t="s">
        <v>1430</v>
      </c>
      <c r="P188" s="178">
        <v>3163978518</v>
      </c>
      <c r="Q188" s="72" t="s">
        <v>1431</v>
      </c>
      <c r="R188" s="238"/>
      <c r="S188" s="6"/>
      <c r="T188" s="6"/>
    </row>
    <row r="189" spans="1:22" s="13" customFormat="1" ht="17.25" hidden="1" customHeight="1" x14ac:dyDescent="0.25">
      <c r="A189" s="263"/>
      <c r="B189" s="266"/>
      <c r="C189" s="260"/>
      <c r="D189" s="214"/>
      <c r="E189" s="260"/>
      <c r="F189" s="269"/>
      <c r="G189" s="260"/>
      <c r="H189" s="206"/>
      <c r="I189" s="113"/>
      <c r="J189" s="114"/>
      <c r="K189" s="14"/>
      <c r="L189" s="19" t="s">
        <v>186</v>
      </c>
      <c r="M189" s="176" t="s">
        <v>1432</v>
      </c>
      <c r="N189" s="4">
        <v>1140874710</v>
      </c>
      <c r="O189" s="4" t="s">
        <v>838</v>
      </c>
      <c r="P189" s="4">
        <v>3160440121</v>
      </c>
      <c r="Q189" s="72" t="s">
        <v>1433</v>
      </c>
      <c r="R189" s="238"/>
      <c r="S189" s="7"/>
      <c r="T189" s="20"/>
    </row>
    <row r="190" spans="1:22" s="17" customFormat="1" ht="22.5" hidden="1" customHeight="1" x14ac:dyDescent="0.25">
      <c r="A190" s="223">
        <v>890300279</v>
      </c>
      <c r="B190" s="225" t="s">
        <v>48</v>
      </c>
      <c r="C190" s="205" t="s">
        <v>11</v>
      </c>
      <c r="D190" s="205" t="s">
        <v>677</v>
      </c>
      <c r="E190" s="205" t="s">
        <v>46</v>
      </c>
      <c r="F190" s="221">
        <v>6862</v>
      </c>
      <c r="G190" s="205" t="s">
        <v>9</v>
      </c>
      <c r="H190" s="205" t="s">
        <v>428</v>
      </c>
      <c r="I190" s="103" t="s">
        <v>1235</v>
      </c>
      <c r="J190" s="103" t="s">
        <v>1236</v>
      </c>
      <c r="K190" s="18" t="s">
        <v>187</v>
      </c>
      <c r="L190" s="51" t="s">
        <v>283</v>
      </c>
      <c r="M190" s="5" t="s">
        <v>641</v>
      </c>
      <c r="N190" s="5">
        <v>71764475</v>
      </c>
      <c r="O190" s="4" t="s">
        <v>642</v>
      </c>
      <c r="P190" s="4">
        <v>3154329347</v>
      </c>
      <c r="Q190" s="148" t="s">
        <v>643</v>
      </c>
      <c r="R190" s="215" t="s">
        <v>1504</v>
      </c>
      <c r="S190" s="7"/>
      <c r="T190" s="6"/>
    </row>
    <row r="191" spans="1:22" s="17" customFormat="1" ht="22.5" hidden="1" customHeight="1" x14ac:dyDescent="0.25">
      <c r="A191" s="224"/>
      <c r="B191" s="226"/>
      <c r="C191" s="214"/>
      <c r="D191" s="214"/>
      <c r="E191" s="214"/>
      <c r="F191" s="222"/>
      <c r="G191" s="214"/>
      <c r="H191" s="206"/>
      <c r="I191" s="109"/>
      <c r="J191" s="110"/>
      <c r="K191" s="18"/>
      <c r="L191" s="51" t="s">
        <v>283</v>
      </c>
      <c r="M191" s="4" t="s">
        <v>644</v>
      </c>
      <c r="N191" s="35">
        <v>1015450472</v>
      </c>
      <c r="O191" s="26" t="s">
        <v>645</v>
      </c>
      <c r="P191" s="4" t="s">
        <v>646</v>
      </c>
      <c r="Q191" s="148" t="s">
        <v>647</v>
      </c>
      <c r="R191" s="216"/>
      <c r="S191" s="6"/>
      <c r="T191" s="6"/>
      <c r="V191" s="52"/>
    </row>
    <row r="192" spans="1:22" s="17" customFormat="1" ht="22.5" hidden="1" customHeight="1" x14ac:dyDescent="0.25">
      <c r="A192" s="224"/>
      <c r="B192" s="226"/>
      <c r="C192" s="214"/>
      <c r="D192" s="214"/>
      <c r="E192" s="214"/>
      <c r="F192" s="222"/>
      <c r="G192" s="214"/>
      <c r="H192" s="206"/>
      <c r="I192" s="111"/>
      <c r="J192" s="112"/>
      <c r="K192" s="18"/>
      <c r="L192" s="51" t="s">
        <v>283</v>
      </c>
      <c r="M192" s="6" t="s">
        <v>648</v>
      </c>
      <c r="N192" s="7">
        <v>11440064405</v>
      </c>
      <c r="O192" s="17" t="s">
        <v>649</v>
      </c>
      <c r="P192" s="6">
        <v>3165377699</v>
      </c>
      <c r="Q192" s="148" t="s">
        <v>650</v>
      </c>
      <c r="R192" s="216"/>
      <c r="S192" s="6"/>
      <c r="T192" s="6"/>
    </row>
    <row r="193" spans="1:20" s="17" customFormat="1" ht="22.5" hidden="1" customHeight="1" x14ac:dyDescent="0.25">
      <c r="A193" s="224"/>
      <c r="B193" s="226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6" t="s">
        <v>651</v>
      </c>
      <c r="N193" s="7">
        <v>1144197568</v>
      </c>
      <c r="O193" s="6" t="s">
        <v>652</v>
      </c>
      <c r="P193" s="6">
        <v>3186967405</v>
      </c>
      <c r="Q193" s="149" t="s">
        <v>653</v>
      </c>
      <c r="R193" s="216"/>
      <c r="S193" s="6"/>
      <c r="T193" s="6"/>
    </row>
    <row r="194" spans="1:20" s="17" customFormat="1" ht="22.5" customHeight="1" x14ac:dyDescent="0.25">
      <c r="A194" s="224"/>
      <c r="B194" s="226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187" t="s">
        <v>1496</v>
      </c>
      <c r="N194" s="188">
        <v>1143829267</v>
      </c>
      <c r="O194" s="187" t="s">
        <v>1498</v>
      </c>
      <c r="P194" s="187">
        <v>3173883663</v>
      </c>
      <c r="Q194" s="131" t="s">
        <v>1497</v>
      </c>
      <c r="R194" s="216"/>
      <c r="S194" s="6" t="s">
        <v>537</v>
      </c>
      <c r="T194" s="6" t="s">
        <v>1593</v>
      </c>
    </row>
    <row r="195" spans="1:20" s="17" customFormat="1" ht="22.5" hidden="1" customHeight="1" x14ac:dyDescent="0.25">
      <c r="A195" s="224"/>
      <c r="B195" s="226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6" t="s">
        <v>1341</v>
      </c>
      <c r="N195" s="7">
        <v>1144193641</v>
      </c>
      <c r="O195" s="6" t="s">
        <v>891</v>
      </c>
      <c r="P195" s="6">
        <v>3132061843</v>
      </c>
      <c r="Q195" s="149" t="s">
        <v>1342</v>
      </c>
      <c r="R195" s="216"/>
      <c r="S195" s="6"/>
      <c r="T195" s="6"/>
    </row>
    <row r="196" spans="1:20" s="17" customFormat="1" ht="22.5" hidden="1" customHeight="1" x14ac:dyDescent="0.25">
      <c r="A196" s="224"/>
      <c r="B196" s="226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187" t="s">
        <v>654</v>
      </c>
      <c r="N196" s="7">
        <v>1014296671</v>
      </c>
      <c r="O196" s="6" t="s">
        <v>655</v>
      </c>
      <c r="P196" s="6">
        <v>3196832552</v>
      </c>
      <c r="Q196" s="149" t="s">
        <v>656</v>
      </c>
      <c r="R196" s="216"/>
      <c r="S196" s="7"/>
      <c r="T196" s="6"/>
    </row>
    <row r="197" spans="1:20" s="17" customFormat="1" ht="22.5" hidden="1" customHeight="1" x14ac:dyDescent="0.25">
      <c r="A197" s="224"/>
      <c r="B197" s="226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4" t="s">
        <v>657</v>
      </c>
      <c r="N197" s="5">
        <v>1112490039</v>
      </c>
      <c r="O197" s="4" t="s">
        <v>658</v>
      </c>
      <c r="P197" s="4">
        <v>3137481869</v>
      </c>
      <c r="Q197" s="149" t="s">
        <v>659</v>
      </c>
      <c r="R197" s="216"/>
      <c r="S197" s="6"/>
      <c r="T197" s="6"/>
    </row>
    <row r="198" spans="1:20" s="17" customFormat="1" ht="22.5" hidden="1" customHeight="1" x14ac:dyDescent="0.25">
      <c r="A198" s="224"/>
      <c r="B198" s="226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4" t="s">
        <v>660</v>
      </c>
      <c r="N198" s="5">
        <v>1130683325</v>
      </c>
      <c r="O198" s="4" t="s">
        <v>597</v>
      </c>
      <c r="P198" s="4">
        <v>3022881702</v>
      </c>
      <c r="Q198" s="149" t="s">
        <v>661</v>
      </c>
      <c r="R198" s="216"/>
      <c r="S198" s="6"/>
      <c r="T198" s="6"/>
    </row>
    <row r="199" spans="1:20" s="17" customFormat="1" ht="22.5" hidden="1" customHeight="1" x14ac:dyDescent="0.25">
      <c r="A199" s="224"/>
      <c r="B199" s="226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189" t="s">
        <v>662</v>
      </c>
      <c r="N199" s="5">
        <v>1151938391</v>
      </c>
      <c r="O199" s="4" t="s">
        <v>663</v>
      </c>
      <c r="P199" s="4">
        <v>3166984366</v>
      </c>
      <c r="Q199" s="149" t="s">
        <v>664</v>
      </c>
      <c r="R199" s="216"/>
      <c r="S199" s="6"/>
      <c r="T199" s="6"/>
    </row>
    <row r="200" spans="1:20" s="17" customFormat="1" ht="22.5" hidden="1" customHeight="1" x14ac:dyDescent="0.25">
      <c r="A200" s="224"/>
      <c r="B200" s="226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4" t="s">
        <v>665</v>
      </c>
      <c r="N200" s="5">
        <v>1144188642</v>
      </c>
      <c r="O200" s="4" t="s">
        <v>663</v>
      </c>
      <c r="P200" s="4">
        <v>3188682156</v>
      </c>
      <c r="Q200" s="149" t="s">
        <v>666</v>
      </c>
      <c r="R200" s="216"/>
      <c r="S200" s="6"/>
      <c r="T200" s="6"/>
    </row>
    <row r="201" spans="1:20" s="17" customFormat="1" ht="22.5" hidden="1" customHeight="1" x14ac:dyDescent="0.25">
      <c r="A201" s="224"/>
      <c r="B201" s="226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4" t="s">
        <v>667</v>
      </c>
      <c r="N201" s="35">
        <v>67010362</v>
      </c>
      <c r="O201" s="4" t="s">
        <v>668</v>
      </c>
      <c r="P201" s="4">
        <v>3117098393</v>
      </c>
      <c r="Q201" s="149" t="s">
        <v>669</v>
      </c>
      <c r="R201" s="216"/>
      <c r="S201" s="6"/>
      <c r="T201" s="6"/>
    </row>
    <row r="202" spans="1:20" s="17" customFormat="1" ht="22.5" hidden="1" customHeight="1" x14ac:dyDescent="0.25">
      <c r="A202" s="224"/>
      <c r="B202" s="226"/>
      <c r="C202" s="214"/>
      <c r="D202" s="214"/>
      <c r="E202" s="214"/>
      <c r="F202" s="222"/>
      <c r="G202" s="214"/>
      <c r="H202" s="206"/>
      <c r="I202" s="111"/>
      <c r="J202" s="112"/>
      <c r="K202" s="18"/>
      <c r="L202" s="51" t="s">
        <v>283</v>
      </c>
      <c r="M202" s="189" t="s">
        <v>1499</v>
      </c>
      <c r="N202" s="190">
        <v>1232401976</v>
      </c>
      <c r="O202" s="189" t="s">
        <v>1500</v>
      </c>
      <c r="P202" s="189">
        <v>3184558690</v>
      </c>
      <c r="Q202" s="131" t="s">
        <v>1501</v>
      </c>
      <c r="R202" s="216"/>
      <c r="S202" s="6"/>
      <c r="T202" s="6"/>
    </row>
    <row r="203" spans="1:20" s="17" customFormat="1" ht="22.5" hidden="1" customHeight="1" x14ac:dyDescent="0.25">
      <c r="A203" s="244"/>
      <c r="B203" s="245"/>
      <c r="C203" s="232"/>
      <c r="D203" s="232"/>
      <c r="E203" s="232"/>
      <c r="F203" s="233"/>
      <c r="G203" s="232"/>
      <c r="H203" s="239"/>
      <c r="I203" s="113"/>
      <c r="J203" s="114"/>
      <c r="K203" s="18"/>
      <c r="L203" s="51" t="s">
        <v>283</v>
      </c>
      <c r="M203" s="6" t="s">
        <v>673</v>
      </c>
      <c r="N203" s="7">
        <v>1148956256</v>
      </c>
      <c r="O203" s="6" t="s">
        <v>674</v>
      </c>
      <c r="P203" s="6" t="s">
        <v>675</v>
      </c>
      <c r="Q203" s="149" t="s">
        <v>676</v>
      </c>
      <c r="R203" s="251"/>
      <c r="S203" s="6"/>
      <c r="T203" s="6"/>
    </row>
    <row r="204" spans="1:20" s="17" customFormat="1" ht="28.5" hidden="1" customHeight="1" x14ac:dyDescent="0.25">
      <c r="A204" s="223">
        <v>900378212</v>
      </c>
      <c r="B204" s="225" t="s">
        <v>1153</v>
      </c>
      <c r="C204" s="205" t="s">
        <v>11</v>
      </c>
      <c r="D204" s="205" t="s">
        <v>639</v>
      </c>
      <c r="E204" s="205" t="s">
        <v>46</v>
      </c>
      <c r="F204" s="221">
        <v>2052</v>
      </c>
      <c r="G204" s="205" t="s">
        <v>9</v>
      </c>
      <c r="H204" s="205" t="s">
        <v>950</v>
      </c>
      <c r="I204" s="103" t="s">
        <v>1115</v>
      </c>
      <c r="J204" s="103" t="s">
        <v>1219</v>
      </c>
      <c r="K204" s="86" t="s">
        <v>202</v>
      </c>
      <c r="L204" s="19" t="s">
        <v>186</v>
      </c>
      <c r="M204" s="6" t="s">
        <v>504</v>
      </c>
      <c r="N204" s="6">
        <v>55248830</v>
      </c>
      <c r="O204" s="6" t="s">
        <v>505</v>
      </c>
      <c r="P204" s="6" t="s">
        <v>506</v>
      </c>
      <c r="Q204" s="72" t="s">
        <v>507</v>
      </c>
      <c r="R204" s="215" t="s">
        <v>1388</v>
      </c>
      <c r="S204" s="6"/>
      <c r="T204" s="6"/>
    </row>
    <row r="205" spans="1:20" s="17" customFormat="1" ht="28.5" hidden="1" customHeight="1" x14ac:dyDescent="0.25">
      <c r="A205" s="224"/>
      <c r="B205" s="226"/>
      <c r="C205" s="214"/>
      <c r="D205" s="214"/>
      <c r="E205" s="214"/>
      <c r="F205" s="222"/>
      <c r="G205" s="214"/>
      <c r="H205" s="206"/>
      <c r="I205" s="109"/>
      <c r="J205" s="110"/>
      <c r="K205" s="18"/>
      <c r="L205" s="19" t="s">
        <v>186</v>
      </c>
      <c r="M205" s="4" t="s">
        <v>508</v>
      </c>
      <c r="N205" s="4">
        <v>1143869669</v>
      </c>
      <c r="O205" s="4" t="s">
        <v>509</v>
      </c>
      <c r="P205" s="26">
        <v>3045227390</v>
      </c>
      <c r="Q205" s="72" t="s">
        <v>510</v>
      </c>
      <c r="R205" s="216"/>
      <c r="S205" s="6"/>
      <c r="T205" s="6"/>
    </row>
    <row r="206" spans="1:20" s="17" customFormat="1" ht="28.5" hidden="1" customHeight="1" x14ac:dyDescent="0.25">
      <c r="A206" s="224"/>
      <c r="B206" s="226"/>
      <c r="C206" s="214"/>
      <c r="D206" s="214"/>
      <c r="E206" s="214"/>
      <c r="F206" s="222"/>
      <c r="G206" s="214"/>
      <c r="H206" s="206"/>
      <c r="I206" s="111"/>
      <c r="J206" s="112"/>
      <c r="K206" s="18"/>
      <c r="L206" s="19" t="s">
        <v>186</v>
      </c>
      <c r="M206" s="6" t="s">
        <v>511</v>
      </c>
      <c r="N206" s="6">
        <v>31483108</v>
      </c>
      <c r="O206" s="6" t="s">
        <v>512</v>
      </c>
      <c r="P206" s="6">
        <v>3016172204</v>
      </c>
      <c r="Q206" s="72" t="s">
        <v>513</v>
      </c>
      <c r="R206" s="216"/>
      <c r="S206" s="6"/>
      <c r="T206" s="6"/>
    </row>
    <row r="207" spans="1:20" s="17" customFormat="1" ht="28.5" hidden="1" customHeight="1" x14ac:dyDescent="0.25">
      <c r="A207" s="224"/>
      <c r="B207" s="226"/>
      <c r="C207" s="214"/>
      <c r="D207" s="214"/>
      <c r="E207" s="214"/>
      <c r="F207" s="222"/>
      <c r="G207" s="214"/>
      <c r="H207" s="206"/>
      <c r="I207" s="111"/>
      <c r="J207" s="112"/>
      <c r="K207" s="18"/>
      <c r="L207" s="19" t="s">
        <v>186</v>
      </c>
      <c r="M207" s="6" t="s">
        <v>951</v>
      </c>
      <c r="N207" s="6">
        <v>31322644</v>
      </c>
      <c r="O207" s="6" t="s">
        <v>953</v>
      </c>
      <c r="P207" s="6">
        <v>3165186763</v>
      </c>
      <c r="Q207" s="72" t="s">
        <v>952</v>
      </c>
      <c r="R207" s="216"/>
      <c r="S207" s="6"/>
      <c r="T207" s="6"/>
    </row>
    <row r="208" spans="1:20" s="17" customFormat="1" ht="28.5" hidden="1" customHeight="1" x14ac:dyDescent="0.25">
      <c r="A208" s="224"/>
      <c r="B208" s="226"/>
      <c r="C208" s="214"/>
      <c r="D208" s="214"/>
      <c r="E208" s="214"/>
      <c r="F208" s="222"/>
      <c r="G208" s="214"/>
      <c r="H208" s="206"/>
      <c r="I208" s="111"/>
      <c r="J208" s="112"/>
      <c r="K208" s="18"/>
      <c r="L208" s="19" t="s">
        <v>186</v>
      </c>
      <c r="M208" s="6" t="s">
        <v>514</v>
      </c>
      <c r="N208" s="6">
        <v>1061791504</v>
      </c>
      <c r="O208" s="6" t="s">
        <v>246</v>
      </c>
      <c r="P208" s="6">
        <v>3212546041</v>
      </c>
      <c r="Q208" s="72" t="s">
        <v>515</v>
      </c>
      <c r="R208" s="216"/>
      <c r="S208" s="6"/>
      <c r="T208" s="6"/>
    </row>
    <row r="209" spans="1:21" s="17" customFormat="1" ht="28.5" hidden="1" customHeight="1" x14ac:dyDescent="0.25">
      <c r="A209" s="244"/>
      <c r="B209" s="245"/>
      <c r="C209" s="232"/>
      <c r="D209" s="232"/>
      <c r="E209" s="232"/>
      <c r="F209" s="233"/>
      <c r="G209" s="232"/>
      <c r="H209" s="239"/>
      <c r="I209" s="113"/>
      <c r="J209" s="114"/>
      <c r="K209" s="18"/>
      <c r="L209" s="19" t="s">
        <v>186</v>
      </c>
      <c r="M209" s="4" t="s">
        <v>1384</v>
      </c>
      <c r="N209" s="4">
        <v>1144131212</v>
      </c>
      <c r="O209" s="4" t="s">
        <v>516</v>
      </c>
      <c r="P209" s="4">
        <v>3155042988</v>
      </c>
      <c r="Q209" s="72" t="s">
        <v>1385</v>
      </c>
      <c r="R209" s="251"/>
      <c r="S209" s="6"/>
      <c r="T209" s="6"/>
    </row>
    <row r="210" spans="1:21" s="17" customFormat="1" ht="38.25" hidden="1" customHeight="1" x14ac:dyDescent="0.25">
      <c r="A210" s="217">
        <v>860006797</v>
      </c>
      <c r="B210" s="295" t="s">
        <v>125</v>
      </c>
      <c r="C210" s="205" t="s">
        <v>11</v>
      </c>
      <c r="D210" s="205" t="s">
        <v>640</v>
      </c>
      <c r="E210" s="205" t="s">
        <v>46</v>
      </c>
      <c r="F210" s="221">
        <v>1385</v>
      </c>
      <c r="G210" s="205" t="s">
        <v>9</v>
      </c>
      <c r="H210" s="205" t="s">
        <v>1035</v>
      </c>
      <c r="I210" s="104" t="s">
        <v>1036</v>
      </c>
      <c r="J210" s="104" t="s">
        <v>1214</v>
      </c>
      <c r="K210" s="86" t="s">
        <v>202</v>
      </c>
      <c r="L210" s="19" t="s">
        <v>186</v>
      </c>
      <c r="M210" s="6" t="s">
        <v>517</v>
      </c>
      <c r="N210" s="6">
        <v>29118322</v>
      </c>
      <c r="O210" s="6" t="s">
        <v>518</v>
      </c>
      <c r="P210" s="6">
        <v>3153165649</v>
      </c>
      <c r="Q210" s="65" t="s">
        <v>126</v>
      </c>
      <c r="R210" s="330"/>
      <c r="S210" s="6"/>
      <c r="T210" s="6"/>
      <c r="U210" s="279"/>
    </row>
    <row r="211" spans="1:21" s="17" customFormat="1" ht="38.25" hidden="1" customHeight="1" x14ac:dyDescent="0.25">
      <c r="A211" s="242"/>
      <c r="B211" s="296"/>
      <c r="C211" s="232"/>
      <c r="D211" s="232"/>
      <c r="E211" s="232"/>
      <c r="F211" s="233"/>
      <c r="G211" s="232"/>
      <c r="H211" s="232"/>
      <c r="I211" s="14" t="s">
        <v>1123</v>
      </c>
      <c r="J211" s="14" t="s">
        <v>1123</v>
      </c>
      <c r="K211" s="18"/>
      <c r="L211" s="19" t="s">
        <v>186</v>
      </c>
      <c r="M211" s="6" t="s">
        <v>519</v>
      </c>
      <c r="N211" s="6">
        <v>1144151873</v>
      </c>
      <c r="O211" s="6" t="s">
        <v>520</v>
      </c>
      <c r="P211" s="6">
        <v>3207746711</v>
      </c>
      <c r="Q211" s="65" t="s">
        <v>521</v>
      </c>
      <c r="R211" s="331"/>
      <c r="S211" s="6"/>
      <c r="T211" s="6"/>
      <c r="U211" s="279"/>
    </row>
    <row r="212" spans="1:21" s="17" customFormat="1" ht="60" hidden="1" x14ac:dyDescent="0.25">
      <c r="A212" s="223">
        <v>890312749</v>
      </c>
      <c r="B212" s="225" t="s">
        <v>143</v>
      </c>
      <c r="C212" s="205" t="s">
        <v>11</v>
      </c>
      <c r="D212" s="205" t="s">
        <v>452</v>
      </c>
      <c r="E212" s="205" t="s">
        <v>120</v>
      </c>
      <c r="F212" s="221">
        <v>9608</v>
      </c>
      <c r="G212" s="205" t="s">
        <v>9</v>
      </c>
      <c r="H212" s="205" t="s">
        <v>439</v>
      </c>
      <c r="I212" s="79" t="s">
        <v>1086</v>
      </c>
      <c r="J212" s="79" t="s">
        <v>1377</v>
      </c>
      <c r="K212" s="18" t="s">
        <v>187</v>
      </c>
      <c r="L212" s="19" t="s">
        <v>186</v>
      </c>
      <c r="M212" s="4" t="s">
        <v>453</v>
      </c>
      <c r="N212" s="33">
        <v>66785279</v>
      </c>
      <c r="O212" s="4" t="s">
        <v>454</v>
      </c>
      <c r="P212" s="4">
        <v>3172178341</v>
      </c>
      <c r="Q212" s="72" t="s">
        <v>455</v>
      </c>
      <c r="R212" s="237" t="s">
        <v>1175</v>
      </c>
      <c r="S212" s="6"/>
      <c r="T212" s="6"/>
    </row>
    <row r="213" spans="1:21" s="17" customFormat="1" ht="45" hidden="1" x14ac:dyDescent="0.25">
      <c r="A213" s="224"/>
      <c r="B213" s="226"/>
      <c r="C213" s="214"/>
      <c r="D213" s="214"/>
      <c r="E213" s="214"/>
      <c r="F213" s="222"/>
      <c r="G213" s="214"/>
      <c r="H213" s="206"/>
      <c r="I213" s="14" t="s">
        <v>1123</v>
      </c>
      <c r="J213" s="14" t="s">
        <v>1123</v>
      </c>
      <c r="K213" s="18"/>
      <c r="L213" s="19" t="s">
        <v>186</v>
      </c>
      <c r="M213" s="4" t="s">
        <v>456</v>
      </c>
      <c r="N213" s="4">
        <v>72008294</v>
      </c>
      <c r="O213" s="4" t="s">
        <v>457</v>
      </c>
      <c r="P213" s="4">
        <v>3104235877</v>
      </c>
      <c r="Q213" s="77" t="s">
        <v>458</v>
      </c>
      <c r="R213" s="240"/>
      <c r="S213" s="6"/>
      <c r="T213" s="6"/>
    </row>
    <row r="214" spans="1:21" s="17" customFormat="1" ht="45" hidden="1" x14ac:dyDescent="0.25">
      <c r="A214" s="244"/>
      <c r="B214" s="245"/>
      <c r="C214" s="232"/>
      <c r="D214" s="232"/>
      <c r="E214" s="232"/>
      <c r="F214" s="233"/>
      <c r="G214" s="232"/>
      <c r="H214" s="239"/>
      <c r="I214" s="14" t="s">
        <v>1123</v>
      </c>
      <c r="J214" s="14" t="s">
        <v>1123</v>
      </c>
      <c r="K214" s="18"/>
      <c r="L214" s="19" t="s">
        <v>186</v>
      </c>
      <c r="M214" s="6" t="s">
        <v>459</v>
      </c>
      <c r="N214" s="6">
        <v>1077858523</v>
      </c>
      <c r="O214" s="6" t="s">
        <v>367</v>
      </c>
      <c r="P214" s="6">
        <v>3160182595</v>
      </c>
      <c r="Q214" s="72" t="s">
        <v>460</v>
      </c>
      <c r="R214" s="241"/>
      <c r="S214" s="7"/>
      <c r="T214" s="6"/>
    </row>
    <row r="215" spans="1:21" s="17" customFormat="1" ht="27" hidden="1" customHeight="1" x14ac:dyDescent="0.25">
      <c r="A215" s="217">
        <v>860046201</v>
      </c>
      <c r="B215" s="219" t="s">
        <v>119</v>
      </c>
      <c r="C215" s="205" t="s">
        <v>11</v>
      </c>
      <c r="D215" s="205" t="s">
        <v>894</v>
      </c>
      <c r="E215" s="205" t="s">
        <v>120</v>
      </c>
      <c r="F215" s="221">
        <v>10324</v>
      </c>
      <c r="G215" s="205" t="s">
        <v>9</v>
      </c>
      <c r="H215" s="205" t="s">
        <v>437</v>
      </c>
      <c r="I215" s="103" t="s">
        <v>438</v>
      </c>
      <c r="J215" s="103" t="s">
        <v>280</v>
      </c>
      <c r="K215" s="18" t="s">
        <v>187</v>
      </c>
      <c r="L215" s="51" t="s">
        <v>283</v>
      </c>
      <c r="M215" s="6" t="s">
        <v>703</v>
      </c>
      <c r="N215" s="6">
        <v>1072431750</v>
      </c>
      <c r="O215" s="6" t="s">
        <v>704</v>
      </c>
      <c r="P215" s="6">
        <v>3112539666</v>
      </c>
      <c r="Q215" s="72" t="s">
        <v>705</v>
      </c>
      <c r="R215" s="312" t="s">
        <v>1361</v>
      </c>
      <c r="S215" s="7"/>
      <c r="T215" s="6"/>
    </row>
    <row r="216" spans="1:21" s="17" customFormat="1" ht="27" hidden="1" customHeight="1" x14ac:dyDescent="0.25">
      <c r="A216" s="218"/>
      <c r="B216" s="220"/>
      <c r="C216" s="214"/>
      <c r="D216" s="214"/>
      <c r="E216" s="214"/>
      <c r="F216" s="222"/>
      <c r="G216" s="214"/>
      <c r="H216" s="206"/>
      <c r="I216" s="109"/>
      <c r="J216" s="110"/>
      <c r="K216" s="18"/>
      <c r="L216" s="51" t="s">
        <v>283</v>
      </c>
      <c r="M216" s="6" t="s">
        <v>900</v>
      </c>
      <c r="N216" s="6">
        <v>31569393</v>
      </c>
      <c r="O216" s="6" t="s">
        <v>714</v>
      </c>
      <c r="P216" s="6">
        <v>3153241463</v>
      </c>
      <c r="Q216" s="72" t="s">
        <v>901</v>
      </c>
      <c r="R216" s="328"/>
      <c r="S216" s="7"/>
      <c r="T216" s="6"/>
    </row>
    <row r="217" spans="1:21" s="17" customFormat="1" ht="27" hidden="1" customHeight="1" x14ac:dyDescent="0.25">
      <c r="A217" s="218"/>
      <c r="B217" s="220"/>
      <c r="C217" s="214"/>
      <c r="D217" s="214"/>
      <c r="E217" s="214"/>
      <c r="F217" s="222"/>
      <c r="G217" s="214"/>
      <c r="H217" s="206"/>
      <c r="I217" s="111"/>
      <c r="J217" s="112"/>
      <c r="K217" s="18"/>
      <c r="L217" s="51" t="s">
        <v>283</v>
      </c>
      <c r="M217" s="6" t="s">
        <v>903</v>
      </c>
      <c r="N217" s="29"/>
      <c r="O217" s="6" t="s">
        <v>902</v>
      </c>
      <c r="P217" s="29"/>
      <c r="Q217" s="72" t="s">
        <v>904</v>
      </c>
      <c r="R217" s="328"/>
      <c r="S217" s="6"/>
      <c r="T217" s="6"/>
    </row>
    <row r="218" spans="1:21" s="17" customFormat="1" ht="27" hidden="1" customHeight="1" x14ac:dyDescent="0.25">
      <c r="A218" s="218"/>
      <c r="B218" s="220"/>
      <c r="C218" s="214"/>
      <c r="D218" s="214"/>
      <c r="E218" s="214"/>
      <c r="F218" s="222"/>
      <c r="G218" s="214"/>
      <c r="H218" s="206"/>
      <c r="I218" s="111"/>
      <c r="J218" s="112"/>
      <c r="K218" s="18"/>
      <c r="L218" s="51" t="s">
        <v>283</v>
      </c>
      <c r="M218" s="6" t="s">
        <v>998</v>
      </c>
      <c r="N218" s="6">
        <v>34609823</v>
      </c>
      <c r="O218" s="6" t="s">
        <v>999</v>
      </c>
      <c r="P218" s="6">
        <v>3188694433</v>
      </c>
      <c r="Q218" s="72" t="s">
        <v>1000</v>
      </c>
      <c r="R218" s="328"/>
      <c r="S218" s="7"/>
      <c r="T218" s="6"/>
    </row>
    <row r="219" spans="1:21" s="17" customFormat="1" ht="27" hidden="1" customHeight="1" x14ac:dyDescent="0.25">
      <c r="A219" s="218"/>
      <c r="B219" s="220"/>
      <c r="C219" s="214"/>
      <c r="D219" s="214"/>
      <c r="E219" s="214"/>
      <c r="F219" s="222"/>
      <c r="G219" s="214"/>
      <c r="H219" s="206"/>
      <c r="I219" s="111"/>
      <c r="J219" s="112"/>
      <c r="K219" s="18"/>
      <c r="L219" s="51" t="s">
        <v>283</v>
      </c>
      <c r="M219" s="6" t="s">
        <v>1038</v>
      </c>
      <c r="N219" s="29"/>
      <c r="O219" s="6" t="s">
        <v>1039</v>
      </c>
      <c r="P219" s="6">
        <v>3118439552</v>
      </c>
      <c r="Q219" s="72" t="s">
        <v>1037</v>
      </c>
      <c r="R219" s="328"/>
      <c r="S219" s="7"/>
      <c r="T219" s="6"/>
    </row>
    <row r="220" spans="1:21" s="17" customFormat="1" ht="27" hidden="1" customHeight="1" x14ac:dyDescent="0.25">
      <c r="A220" s="242"/>
      <c r="B220" s="243"/>
      <c r="C220" s="232"/>
      <c r="D220" s="232"/>
      <c r="E220" s="232"/>
      <c r="F220" s="233"/>
      <c r="G220" s="232"/>
      <c r="H220" s="239"/>
      <c r="I220" s="113"/>
      <c r="J220" s="114"/>
      <c r="K220" s="18"/>
      <c r="L220" s="51" t="s">
        <v>283</v>
      </c>
      <c r="M220" s="20" t="s">
        <v>706</v>
      </c>
      <c r="N220" s="20">
        <v>1130659869</v>
      </c>
      <c r="O220" s="6" t="s">
        <v>707</v>
      </c>
      <c r="P220" s="20" t="s">
        <v>708</v>
      </c>
      <c r="Q220" s="72" t="s">
        <v>709</v>
      </c>
      <c r="R220" s="329"/>
      <c r="S220" s="6"/>
      <c r="T220" s="6"/>
    </row>
    <row r="221" spans="1:21" s="17" customFormat="1" ht="36" hidden="1" customHeight="1" x14ac:dyDescent="0.25">
      <c r="A221" s="223">
        <v>805025631</v>
      </c>
      <c r="B221" s="225" t="s">
        <v>109</v>
      </c>
      <c r="C221" s="205" t="s">
        <v>11</v>
      </c>
      <c r="D221" s="205" t="s">
        <v>479</v>
      </c>
      <c r="E221" s="205" t="s">
        <v>110</v>
      </c>
      <c r="F221" s="221">
        <v>478</v>
      </c>
      <c r="G221" s="205" t="s">
        <v>9</v>
      </c>
      <c r="H221" s="205" t="s">
        <v>436</v>
      </c>
      <c r="I221" s="103" t="s">
        <v>426</v>
      </c>
      <c r="J221" s="103" t="s">
        <v>426</v>
      </c>
      <c r="K221" s="18" t="s">
        <v>187</v>
      </c>
      <c r="L221" s="19" t="s">
        <v>186</v>
      </c>
      <c r="M221" s="4" t="s">
        <v>1101</v>
      </c>
      <c r="N221" s="4">
        <v>1030603798</v>
      </c>
      <c r="O221" s="4" t="s">
        <v>1102</v>
      </c>
      <c r="P221" s="4">
        <v>3114770474</v>
      </c>
      <c r="Q221" s="72" t="s">
        <v>1103</v>
      </c>
      <c r="R221" s="237" t="s">
        <v>1161</v>
      </c>
      <c r="S221" s="6"/>
      <c r="T221" s="6"/>
    </row>
    <row r="222" spans="1:21" s="17" customFormat="1" ht="36" hidden="1" customHeight="1" x14ac:dyDescent="0.25">
      <c r="A222" s="224"/>
      <c r="B222" s="226"/>
      <c r="C222" s="214"/>
      <c r="D222" s="214"/>
      <c r="E222" s="214"/>
      <c r="F222" s="222"/>
      <c r="G222" s="214"/>
      <c r="H222" s="206"/>
      <c r="I222" s="14" t="s">
        <v>1123</v>
      </c>
      <c r="J222" s="14" t="s">
        <v>1123</v>
      </c>
      <c r="K222" s="18"/>
      <c r="L222" s="19" t="s">
        <v>186</v>
      </c>
      <c r="M222" s="6" t="s">
        <v>480</v>
      </c>
      <c r="N222" s="6">
        <v>1113636753</v>
      </c>
      <c r="O222" s="6" t="s">
        <v>481</v>
      </c>
      <c r="P222" s="6" t="s">
        <v>482</v>
      </c>
      <c r="Q222" s="72" t="s">
        <v>111</v>
      </c>
      <c r="R222" s="238"/>
      <c r="S222" s="6"/>
      <c r="T222" s="6"/>
    </row>
    <row r="223" spans="1:21" s="17" customFormat="1" ht="36" hidden="1" customHeight="1" x14ac:dyDescent="0.25">
      <c r="A223" s="224"/>
      <c r="B223" s="226"/>
      <c r="C223" s="214"/>
      <c r="D223" s="214"/>
      <c r="E223" s="214"/>
      <c r="F223" s="222"/>
      <c r="G223" s="214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1253</v>
      </c>
      <c r="N223" s="6">
        <v>16377255</v>
      </c>
      <c r="O223" s="6" t="s">
        <v>1254</v>
      </c>
      <c r="P223" s="6">
        <v>3122425724</v>
      </c>
      <c r="Q223" s="72" t="s">
        <v>1255</v>
      </c>
      <c r="R223" s="238"/>
      <c r="S223" s="6"/>
      <c r="T223" s="6"/>
    </row>
    <row r="224" spans="1:21" s="17" customFormat="1" ht="36" hidden="1" customHeight="1" x14ac:dyDescent="0.25">
      <c r="A224" s="224"/>
      <c r="B224" s="226"/>
      <c r="C224" s="214"/>
      <c r="D224" s="214"/>
      <c r="E224" s="214"/>
      <c r="F224" s="222"/>
      <c r="G224" s="214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1158</v>
      </c>
      <c r="N224" s="6">
        <v>1144107753</v>
      </c>
      <c r="O224" s="6" t="s">
        <v>1159</v>
      </c>
      <c r="P224" s="6">
        <v>3114770474</v>
      </c>
      <c r="Q224" s="72" t="s">
        <v>1160</v>
      </c>
      <c r="R224" s="238"/>
      <c r="S224" s="6"/>
      <c r="T224" s="6"/>
    </row>
    <row r="225" spans="1:20" s="17" customFormat="1" ht="36" hidden="1" customHeight="1" x14ac:dyDescent="0.25">
      <c r="A225" s="244"/>
      <c r="B225" s="245"/>
      <c r="C225" s="232"/>
      <c r="D225" s="232"/>
      <c r="E225" s="232"/>
      <c r="F225" s="233"/>
      <c r="G225" s="232"/>
      <c r="H225" s="239"/>
      <c r="I225" s="14" t="s">
        <v>1123</v>
      </c>
      <c r="J225" s="14" t="s">
        <v>1123</v>
      </c>
      <c r="K225" s="18"/>
      <c r="L225" s="19" t="s">
        <v>186</v>
      </c>
      <c r="M225" s="6" t="s">
        <v>483</v>
      </c>
      <c r="N225" s="6">
        <v>38563274</v>
      </c>
      <c r="O225" s="6" t="s">
        <v>484</v>
      </c>
      <c r="P225" s="6" t="s">
        <v>485</v>
      </c>
      <c r="Q225" s="72" t="s">
        <v>486</v>
      </c>
      <c r="R225" s="252"/>
      <c r="S225" s="6"/>
      <c r="T225" s="6"/>
    </row>
    <row r="226" spans="1:20" s="17" customFormat="1" ht="28.5" hidden="1" customHeight="1" x14ac:dyDescent="0.25">
      <c r="A226" s="223">
        <v>805003626</v>
      </c>
      <c r="B226" s="225" t="s">
        <v>148</v>
      </c>
      <c r="C226" s="205" t="s">
        <v>7</v>
      </c>
      <c r="D226" s="205" t="s">
        <v>538</v>
      </c>
      <c r="E226" s="205" t="s">
        <v>149</v>
      </c>
      <c r="F226" s="221">
        <v>3111</v>
      </c>
      <c r="G226" s="205" t="s">
        <v>9</v>
      </c>
      <c r="H226" s="205" t="s">
        <v>435</v>
      </c>
      <c r="I226" s="103" t="s">
        <v>1107</v>
      </c>
      <c r="J226" s="103" t="s">
        <v>1378</v>
      </c>
      <c r="K226" s="18" t="s">
        <v>187</v>
      </c>
      <c r="L226" s="19" t="s">
        <v>186</v>
      </c>
      <c r="M226" s="6" t="s">
        <v>532</v>
      </c>
      <c r="N226" s="7">
        <v>59856418</v>
      </c>
      <c r="O226" s="6" t="s">
        <v>533</v>
      </c>
      <c r="P226" s="6">
        <v>3217496359</v>
      </c>
      <c r="Q226" s="99" t="s">
        <v>534</v>
      </c>
      <c r="R226" s="215" t="s">
        <v>1233</v>
      </c>
      <c r="S226" s="6"/>
      <c r="T226" s="6"/>
    </row>
    <row r="227" spans="1:20" s="17" customFormat="1" ht="28.5" hidden="1" customHeight="1" x14ac:dyDescent="0.25">
      <c r="A227" s="271"/>
      <c r="B227" s="273"/>
      <c r="C227" s="214"/>
      <c r="D227" s="214"/>
      <c r="E227" s="214"/>
      <c r="F227" s="222"/>
      <c r="G227" s="214"/>
      <c r="H227" s="206"/>
      <c r="I227" s="14" t="s">
        <v>1123</v>
      </c>
      <c r="J227" s="14" t="s">
        <v>1123</v>
      </c>
      <c r="K227" s="18"/>
      <c r="L227" s="19" t="s">
        <v>186</v>
      </c>
      <c r="M227" s="39" t="s">
        <v>535</v>
      </c>
      <c r="N227" s="5">
        <v>1130627959</v>
      </c>
      <c r="O227" s="4" t="s">
        <v>536</v>
      </c>
      <c r="P227" s="4">
        <v>3173046023</v>
      </c>
      <c r="Q227" s="72" t="s">
        <v>150</v>
      </c>
      <c r="R227" s="216"/>
      <c r="S227" s="6"/>
      <c r="T227" s="6"/>
    </row>
    <row r="228" spans="1:20" s="17" customFormat="1" ht="28.5" hidden="1" customHeight="1" x14ac:dyDescent="0.25">
      <c r="A228" s="271"/>
      <c r="B228" s="273"/>
      <c r="C228" s="214"/>
      <c r="D228" s="214"/>
      <c r="E228" s="214"/>
      <c r="F228" s="222"/>
      <c r="G228" s="214"/>
      <c r="H228" s="206"/>
      <c r="I228" s="14" t="s">
        <v>1123</v>
      </c>
      <c r="J228" s="14" t="s">
        <v>1123</v>
      </c>
      <c r="K228" s="18"/>
      <c r="L228" s="19" t="s">
        <v>186</v>
      </c>
      <c r="M228" s="6" t="s">
        <v>981</v>
      </c>
      <c r="N228" s="7">
        <v>1193211748</v>
      </c>
      <c r="O228" s="6" t="s">
        <v>501</v>
      </c>
      <c r="P228" s="6">
        <v>3182559026</v>
      </c>
      <c r="Q228" s="72" t="s">
        <v>982</v>
      </c>
      <c r="R228" s="216"/>
      <c r="S228" s="6"/>
      <c r="T228" s="6"/>
    </row>
    <row r="229" spans="1:20" s="17" customFormat="1" ht="28.5" hidden="1" customHeight="1" x14ac:dyDescent="0.25">
      <c r="A229" s="271"/>
      <c r="B229" s="273"/>
      <c r="C229" s="214"/>
      <c r="D229" s="214"/>
      <c r="E229" s="214"/>
      <c r="F229" s="222"/>
      <c r="G229" s="214"/>
      <c r="H229" s="206"/>
      <c r="I229" s="14" t="s">
        <v>1123</v>
      </c>
      <c r="J229" s="14" t="s">
        <v>1123</v>
      </c>
      <c r="K229" s="18"/>
      <c r="L229" s="19" t="s">
        <v>186</v>
      </c>
      <c r="M229" s="6" t="s">
        <v>1065</v>
      </c>
      <c r="N229" s="7">
        <v>1144184275</v>
      </c>
      <c r="O229" s="6" t="s">
        <v>1010</v>
      </c>
      <c r="P229" s="6">
        <v>3005110389</v>
      </c>
      <c r="Q229" s="72" t="s">
        <v>1232</v>
      </c>
      <c r="R229" s="216"/>
      <c r="S229" s="6"/>
      <c r="T229" s="6"/>
    </row>
    <row r="230" spans="1:20" s="17" customFormat="1" ht="28.5" hidden="1" customHeight="1" x14ac:dyDescent="0.25">
      <c r="A230" s="271"/>
      <c r="B230" s="273"/>
      <c r="C230" s="214"/>
      <c r="D230" s="214"/>
      <c r="E230" s="214"/>
      <c r="F230" s="222"/>
      <c r="G230" s="214"/>
      <c r="H230" s="206"/>
      <c r="I230" s="14" t="s">
        <v>1123</v>
      </c>
      <c r="J230" s="14" t="s">
        <v>1123</v>
      </c>
      <c r="K230" s="18"/>
      <c r="L230" s="19" t="s">
        <v>186</v>
      </c>
      <c r="M230" s="4" t="s">
        <v>1155</v>
      </c>
      <c r="N230" s="5">
        <v>1130642768</v>
      </c>
      <c r="O230" s="4" t="s">
        <v>1231</v>
      </c>
      <c r="P230" s="4">
        <v>3172244713</v>
      </c>
      <c r="Q230" s="77" t="s">
        <v>1154</v>
      </c>
      <c r="R230" s="216"/>
      <c r="S230" s="6"/>
      <c r="T230" s="6"/>
    </row>
    <row r="231" spans="1:20" s="17" customFormat="1" ht="28.5" hidden="1" customHeight="1" x14ac:dyDescent="0.25">
      <c r="A231" s="272"/>
      <c r="B231" s="274"/>
      <c r="C231" s="232"/>
      <c r="D231" s="232"/>
      <c r="E231" s="232"/>
      <c r="F231" s="233"/>
      <c r="G231" s="232"/>
      <c r="H231" s="239"/>
      <c r="I231" s="14" t="s">
        <v>1123</v>
      </c>
      <c r="J231" s="14" t="s">
        <v>1123</v>
      </c>
      <c r="K231" s="18"/>
      <c r="L231" s="19" t="s">
        <v>186</v>
      </c>
      <c r="M231" s="6" t="s">
        <v>1229</v>
      </c>
      <c r="N231" s="7">
        <v>1006015876</v>
      </c>
      <c r="O231" s="6" t="s">
        <v>1230</v>
      </c>
      <c r="P231" s="6">
        <v>3005477878</v>
      </c>
      <c r="Q231" s="72" t="s">
        <v>1052</v>
      </c>
      <c r="R231" s="251"/>
      <c r="S231" s="6"/>
      <c r="T231" s="6"/>
    </row>
    <row r="232" spans="1:20" s="17" customFormat="1" ht="27" hidden="1" customHeight="1" x14ac:dyDescent="0.25">
      <c r="A232" s="262">
        <v>900091175</v>
      </c>
      <c r="B232" s="265" t="s">
        <v>127</v>
      </c>
      <c r="C232" s="259" t="s">
        <v>11</v>
      </c>
      <c r="D232" s="205" t="s">
        <v>862</v>
      </c>
      <c r="E232" s="205" t="s">
        <v>128</v>
      </c>
      <c r="F232" s="268">
        <v>668</v>
      </c>
      <c r="G232" s="259" t="s">
        <v>9</v>
      </c>
      <c r="H232" s="205" t="s">
        <v>434</v>
      </c>
      <c r="I232" s="89" t="s">
        <v>201</v>
      </c>
      <c r="J232" s="89" t="s">
        <v>1086</v>
      </c>
      <c r="K232" s="14" t="s">
        <v>187</v>
      </c>
      <c r="L232" s="19" t="s">
        <v>186</v>
      </c>
      <c r="M232" s="6" t="s">
        <v>543</v>
      </c>
      <c r="N232" s="7">
        <v>1107088042</v>
      </c>
      <c r="O232" s="6" t="s">
        <v>544</v>
      </c>
      <c r="P232" s="6">
        <v>3108936989</v>
      </c>
      <c r="Q232" s="73" t="s">
        <v>545</v>
      </c>
      <c r="R232" s="237" t="s">
        <v>1260</v>
      </c>
      <c r="S232" s="6"/>
      <c r="T232" s="6"/>
    </row>
    <row r="233" spans="1:20" s="17" customFormat="1" ht="27" hidden="1" customHeight="1" x14ac:dyDescent="0.25">
      <c r="A233" s="263"/>
      <c r="B233" s="266"/>
      <c r="C233" s="260"/>
      <c r="D233" s="214"/>
      <c r="E233" s="214"/>
      <c r="F233" s="269"/>
      <c r="G233" s="260"/>
      <c r="H233" s="206"/>
      <c r="I233" s="14" t="s">
        <v>1123</v>
      </c>
      <c r="J233" s="14" t="s">
        <v>1123</v>
      </c>
      <c r="K233" s="14"/>
      <c r="L233" s="19" t="s">
        <v>186</v>
      </c>
      <c r="M233" s="4" t="s">
        <v>867</v>
      </c>
      <c r="N233" s="5">
        <v>1193100237</v>
      </c>
      <c r="O233" s="4" t="s">
        <v>544</v>
      </c>
      <c r="P233" s="4">
        <v>3147942411</v>
      </c>
      <c r="Q233" s="72" t="s">
        <v>547</v>
      </c>
      <c r="R233" s="240"/>
      <c r="S233" s="6"/>
      <c r="T233" s="6"/>
    </row>
    <row r="234" spans="1:20" s="17" customFormat="1" ht="27" hidden="1" customHeight="1" x14ac:dyDescent="0.25">
      <c r="A234" s="263"/>
      <c r="B234" s="266"/>
      <c r="C234" s="260"/>
      <c r="D234" s="214"/>
      <c r="E234" s="214"/>
      <c r="F234" s="269"/>
      <c r="G234" s="260"/>
      <c r="H234" s="206"/>
      <c r="I234" s="14" t="s">
        <v>1123</v>
      </c>
      <c r="J234" s="14" t="s">
        <v>1123</v>
      </c>
      <c r="K234" s="14"/>
      <c r="L234" s="19" t="s">
        <v>186</v>
      </c>
      <c r="M234" s="4" t="s">
        <v>1258</v>
      </c>
      <c r="N234" s="5">
        <v>1143825012</v>
      </c>
      <c r="O234" s="4" t="s">
        <v>714</v>
      </c>
      <c r="P234" s="4">
        <v>3147942411</v>
      </c>
      <c r="Q234" s="72" t="s">
        <v>547</v>
      </c>
      <c r="R234" s="240"/>
      <c r="S234" s="6"/>
      <c r="T234" s="6"/>
    </row>
    <row r="235" spans="1:20" s="3" customFormat="1" ht="27" hidden="1" customHeight="1" x14ac:dyDescent="0.25">
      <c r="A235" s="264"/>
      <c r="B235" s="267"/>
      <c r="C235" s="261"/>
      <c r="D235" s="232"/>
      <c r="E235" s="232"/>
      <c r="F235" s="270"/>
      <c r="G235" s="261"/>
      <c r="H235" s="239"/>
      <c r="I235" s="14" t="s">
        <v>1123</v>
      </c>
      <c r="J235" s="14" t="s">
        <v>1123</v>
      </c>
      <c r="K235" s="14"/>
      <c r="L235" s="19" t="s">
        <v>186</v>
      </c>
      <c r="M235" s="6" t="s">
        <v>548</v>
      </c>
      <c r="N235" s="11">
        <v>31577613</v>
      </c>
      <c r="O235" s="6" t="s">
        <v>549</v>
      </c>
      <c r="P235" s="6" t="s">
        <v>550</v>
      </c>
      <c r="Q235" s="72" t="s">
        <v>129</v>
      </c>
      <c r="R235" s="241"/>
      <c r="S235" s="6"/>
      <c r="T235" s="6"/>
    </row>
    <row r="236" spans="1:20" s="17" customFormat="1" ht="31.5" hidden="1" customHeight="1" x14ac:dyDescent="0.25">
      <c r="A236" s="223">
        <v>800130149</v>
      </c>
      <c r="B236" s="225" t="s">
        <v>1117</v>
      </c>
      <c r="C236" s="205" t="s">
        <v>7</v>
      </c>
      <c r="D236" s="205" t="s">
        <v>638</v>
      </c>
      <c r="E236" s="205" t="s">
        <v>149</v>
      </c>
      <c r="F236" s="221">
        <v>1147</v>
      </c>
      <c r="G236" s="205" t="s">
        <v>9</v>
      </c>
      <c r="H236" s="205" t="s">
        <v>1033</v>
      </c>
      <c r="I236" s="103" t="s">
        <v>288</v>
      </c>
      <c r="J236" s="103" t="s">
        <v>400</v>
      </c>
      <c r="K236" s="18" t="s">
        <v>187</v>
      </c>
      <c r="L236" s="19" t="s">
        <v>186</v>
      </c>
      <c r="M236" s="6" t="s">
        <v>556</v>
      </c>
      <c r="N236" s="7">
        <v>1114452155</v>
      </c>
      <c r="O236" s="6" t="s">
        <v>557</v>
      </c>
      <c r="P236" s="6">
        <v>3187938934</v>
      </c>
      <c r="Q236" s="72" t="s">
        <v>558</v>
      </c>
      <c r="R236" s="215" t="s">
        <v>1185</v>
      </c>
      <c r="S236" s="6"/>
      <c r="T236" s="6"/>
    </row>
    <row r="237" spans="1:20" s="17" customFormat="1" ht="31.5" hidden="1" customHeight="1" x14ac:dyDescent="0.25">
      <c r="A237" s="224"/>
      <c r="B237" s="226"/>
      <c r="C237" s="214"/>
      <c r="D237" s="214"/>
      <c r="E237" s="214"/>
      <c r="F237" s="222"/>
      <c r="G237" s="214"/>
      <c r="H237" s="206"/>
      <c r="I237" s="14" t="s">
        <v>1123</v>
      </c>
      <c r="J237" s="14" t="s">
        <v>1123</v>
      </c>
      <c r="K237" s="18"/>
      <c r="L237" s="19" t="s">
        <v>186</v>
      </c>
      <c r="M237" s="6" t="s">
        <v>1183</v>
      </c>
      <c r="N237" s="7">
        <v>38602635</v>
      </c>
      <c r="O237" s="6" t="s">
        <v>331</v>
      </c>
      <c r="P237" s="6">
        <v>3108927668</v>
      </c>
      <c r="Q237" s="73" t="s">
        <v>1184</v>
      </c>
      <c r="R237" s="216"/>
      <c r="S237" s="6"/>
      <c r="T237" s="6"/>
    </row>
    <row r="238" spans="1:20" s="17" customFormat="1" ht="31.5" hidden="1" customHeight="1" x14ac:dyDescent="0.25">
      <c r="A238" s="224"/>
      <c r="B238" s="226"/>
      <c r="C238" s="214"/>
      <c r="D238" s="214"/>
      <c r="E238" s="214"/>
      <c r="F238" s="222"/>
      <c r="G238" s="214"/>
      <c r="H238" s="206"/>
      <c r="I238" s="14" t="s">
        <v>1123</v>
      </c>
      <c r="J238" s="14" t="s">
        <v>1123</v>
      </c>
      <c r="K238" s="18"/>
      <c r="L238" s="19" t="s">
        <v>186</v>
      </c>
      <c r="M238" s="6" t="s">
        <v>559</v>
      </c>
      <c r="N238" s="7">
        <v>1144124547</v>
      </c>
      <c r="O238" s="6" t="s">
        <v>560</v>
      </c>
      <c r="P238" s="6">
        <v>3174380342</v>
      </c>
      <c r="Q238" s="73" t="s">
        <v>561</v>
      </c>
      <c r="R238" s="216"/>
      <c r="S238" s="6"/>
      <c r="T238" s="6"/>
    </row>
    <row r="239" spans="1:20" s="17" customFormat="1" ht="21.75" hidden="1" customHeight="1" x14ac:dyDescent="0.25">
      <c r="A239" s="223">
        <v>890301753</v>
      </c>
      <c r="B239" s="225" t="s">
        <v>144</v>
      </c>
      <c r="C239" s="205" t="s">
        <v>11</v>
      </c>
      <c r="D239" s="205" t="s">
        <v>1578</v>
      </c>
      <c r="E239" s="205" t="s">
        <v>145</v>
      </c>
      <c r="F239" s="221">
        <v>611</v>
      </c>
      <c r="G239" s="205" t="s">
        <v>9</v>
      </c>
      <c r="H239" s="205" t="s">
        <v>432</v>
      </c>
      <c r="I239" s="103" t="s">
        <v>1072</v>
      </c>
      <c r="J239" s="103" t="s">
        <v>426</v>
      </c>
      <c r="K239" s="18" t="s">
        <v>187</v>
      </c>
      <c r="L239" s="51" t="s">
        <v>283</v>
      </c>
      <c r="M239" s="6" t="s">
        <v>829</v>
      </c>
      <c r="N239" s="6">
        <v>1140414329</v>
      </c>
      <c r="O239" s="6" t="s">
        <v>798</v>
      </c>
      <c r="P239" s="6">
        <v>3203598527</v>
      </c>
      <c r="Q239" s="72" t="s">
        <v>830</v>
      </c>
      <c r="R239" s="237" t="s">
        <v>1151</v>
      </c>
      <c r="S239" s="6"/>
      <c r="T239" s="6"/>
    </row>
    <row r="240" spans="1:20" s="17" customFormat="1" ht="21.75" hidden="1" customHeight="1" x14ac:dyDescent="0.25">
      <c r="A240" s="224"/>
      <c r="B240" s="226"/>
      <c r="C240" s="214"/>
      <c r="D240" s="214"/>
      <c r="E240" s="214"/>
      <c r="F240" s="222"/>
      <c r="G240" s="214"/>
      <c r="H240" s="206"/>
      <c r="I240" s="14" t="s">
        <v>1123</v>
      </c>
      <c r="J240" s="14" t="s">
        <v>1123</v>
      </c>
      <c r="K240" s="18"/>
      <c r="L240" s="51" t="s">
        <v>283</v>
      </c>
      <c r="M240" s="6" t="s">
        <v>831</v>
      </c>
      <c r="N240" s="29"/>
      <c r="O240" s="6" t="s">
        <v>539</v>
      </c>
      <c r="P240" s="6">
        <v>3174363008</v>
      </c>
      <c r="Q240" s="72" t="s">
        <v>832</v>
      </c>
      <c r="R240" s="238"/>
      <c r="S240" s="6"/>
      <c r="T240" s="6"/>
    </row>
    <row r="241" spans="1:20" s="17" customFormat="1" ht="21.75" hidden="1" customHeight="1" x14ac:dyDescent="0.25">
      <c r="A241" s="244"/>
      <c r="B241" s="245"/>
      <c r="C241" s="232"/>
      <c r="D241" s="232"/>
      <c r="E241" s="232"/>
      <c r="F241" s="233"/>
      <c r="G241" s="232"/>
      <c r="H241" s="239"/>
      <c r="I241" s="14" t="s">
        <v>1123</v>
      </c>
      <c r="J241" s="14" t="s">
        <v>1123</v>
      </c>
      <c r="K241" s="18"/>
      <c r="L241" s="51" t="s">
        <v>283</v>
      </c>
      <c r="M241" s="47" t="s">
        <v>540</v>
      </c>
      <c r="N241" s="17">
        <v>1144074821</v>
      </c>
      <c r="O241" s="47" t="s">
        <v>541</v>
      </c>
      <c r="P241" s="6">
        <v>3183715892</v>
      </c>
      <c r="Q241" s="72" t="s">
        <v>542</v>
      </c>
      <c r="R241" s="252"/>
      <c r="S241" s="6"/>
      <c r="T241" s="6"/>
    </row>
    <row r="242" spans="1:20" s="17" customFormat="1" ht="37.5" hidden="1" customHeight="1" x14ac:dyDescent="0.25">
      <c r="A242" s="223">
        <v>890304297</v>
      </c>
      <c r="B242" s="225" t="s">
        <v>29</v>
      </c>
      <c r="C242" s="205" t="s">
        <v>7</v>
      </c>
      <c r="D242" s="205" t="s">
        <v>1349</v>
      </c>
      <c r="E242" s="205" t="s">
        <v>30</v>
      </c>
      <c r="F242" s="221">
        <v>368</v>
      </c>
      <c r="G242" s="205" t="s">
        <v>9</v>
      </c>
      <c r="H242" s="205" t="s">
        <v>425</v>
      </c>
      <c r="I242" s="103" t="s">
        <v>426</v>
      </c>
      <c r="J242" s="103" t="s">
        <v>262</v>
      </c>
      <c r="K242" s="86" t="s">
        <v>202</v>
      </c>
      <c r="L242" s="51" t="s">
        <v>283</v>
      </c>
      <c r="M242" s="6" t="s">
        <v>934</v>
      </c>
      <c r="N242" s="6">
        <v>1144179356</v>
      </c>
      <c r="O242" s="6" t="s">
        <v>936</v>
      </c>
      <c r="P242" s="6">
        <v>3104893548</v>
      </c>
      <c r="Q242" s="72" t="s">
        <v>935</v>
      </c>
      <c r="R242" s="215" t="s">
        <v>1556</v>
      </c>
      <c r="S242" s="6"/>
      <c r="T242" s="6"/>
    </row>
    <row r="243" spans="1:20" s="17" customFormat="1" ht="45" hidden="1" x14ac:dyDescent="0.25">
      <c r="A243" s="224"/>
      <c r="B243" s="226"/>
      <c r="C243" s="214"/>
      <c r="D243" s="214"/>
      <c r="E243" s="214"/>
      <c r="F243" s="222"/>
      <c r="G243" s="214"/>
      <c r="H243" s="206"/>
      <c r="I243" s="109"/>
      <c r="J243" s="110"/>
      <c r="K243" s="18"/>
      <c r="L243" s="51" t="s">
        <v>283</v>
      </c>
      <c r="M243" s="6" t="s">
        <v>1171</v>
      </c>
      <c r="N243" s="29">
        <v>111213131</v>
      </c>
      <c r="O243" s="6" t="s">
        <v>1172</v>
      </c>
      <c r="P243" s="6">
        <v>3108227912</v>
      </c>
      <c r="Q243" s="72" t="s">
        <v>1170</v>
      </c>
      <c r="R243" s="216"/>
      <c r="S243" s="6"/>
      <c r="T243" s="6"/>
    </row>
    <row r="244" spans="1:20" s="17" customFormat="1" ht="45" hidden="1" x14ac:dyDescent="0.25">
      <c r="A244" s="224"/>
      <c r="B244" s="226"/>
      <c r="C244" s="214"/>
      <c r="D244" s="214"/>
      <c r="E244" s="214"/>
      <c r="F244" s="222"/>
      <c r="G244" s="214"/>
      <c r="H244" s="206"/>
      <c r="I244" s="111"/>
      <c r="J244" s="112"/>
      <c r="K244" s="18"/>
      <c r="L244" s="51" t="s">
        <v>283</v>
      </c>
      <c r="M244" s="6" t="s">
        <v>1552</v>
      </c>
      <c r="N244" s="6">
        <v>1143829140</v>
      </c>
      <c r="O244" s="6" t="s">
        <v>1554</v>
      </c>
      <c r="P244" s="16">
        <v>3108388416</v>
      </c>
      <c r="Q244" s="72" t="s">
        <v>1553</v>
      </c>
      <c r="R244" s="216"/>
      <c r="S244" s="6"/>
      <c r="T244" s="6"/>
    </row>
    <row r="245" spans="1:20" s="17" customFormat="1" ht="37.5" hidden="1" customHeight="1" x14ac:dyDescent="0.25">
      <c r="A245" s="244"/>
      <c r="B245" s="245"/>
      <c r="C245" s="232"/>
      <c r="D245" s="232"/>
      <c r="E245" s="232"/>
      <c r="F245" s="233"/>
      <c r="G245" s="232"/>
      <c r="H245" s="239"/>
      <c r="I245" s="113"/>
      <c r="J245" s="114"/>
      <c r="K245" s="18"/>
      <c r="L245" s="51" t="s">
        <v>283</v>
      </c>
      <c r="M245" s="16" t="s">
        <v>923</v>
      </c>
      <c r="N245" s="16">
        <v>1114821829</v>
      </c>
      <c r="O245" s="16" t="s">
        <v>924</v>
      </c>
      <c r="P245" s="16">
        <v>3108388416</v>
      </c>
      <c r="Q245" s="72" t="s">
        <v>925</v>
      </c>
      <c r="R245" s="251"/>
      <c r="S245" s="6"/>
      <c r="T245" s="6"/>
    </row>
    <row r="246" spans="1:20" s="17" customFormat="1" ht="35.25" customHeight="1" x14ac:dyDescent="0.25">
      <c r="A246" s="223">
        <v>901038167</v>
      </c>
      <c r="B246" s="225" t="s">
        <v>130</v>
      </c>
      <c r="C246" s="205" t="s">
        <v>1250</v>
      </c>
      <c r="D246" s="205" t="s">
        <v>322</v>
      </c>
      <c r="E246" s="205" t="s">
        <v>131</v>
      </c>
      <c r="F246" s="221">
        <v>827</v>
      </c>
      <c r="G246" s="205" t="s">
        <v>9</v>
      </c>
      <c r="H246" s="205" t="s">
        <v>423</v>
      </c>
      <c r="I246" s="103" t="s">
        <v>1221</v>
      </c>
      <c r="J246" s="103" t="s">
        <v>424</v>
      </c>
      <c r="K246" s="18" t="s">
        <v>187</v>
      </c>
      <c r="L246" s="19" t="s">
        <v>186</v>
      </c>
      <c r="M246" s="49" t="s">
        <v>327</v>
      </c>
      <c r="N246" s="49" t="s">
        <v>868</v>
      </c>
      <c r="O246" s="49" t="s">
        <v>326</v>
      </c>
      <c r="P246" s="49" t="s">
        <v>869</v>
      </c>
      <c r="Q246" s="72" t="s">
        <v>325</v>
      </c>
      <c r="R246" s="253" t="s">
        <v>1287</v>
      </c>
      <c r="S246" s="6" t="s">
        <v>537</v>
      </c>
      <c r="T246" s="6" t="s">
        <v>1346</v>
      </c>
    </row>
    <row r="247" spans="1:20" s="17" customFormat="1" ht="35.25" customHeight="1" x14ac:dyDescent="0.25">
      <c r="A247" s="224"/>
      <c r="B247" s="226"/>
      <c r="C247" s="214"/>
      <c r="D247" s="214"/>
      <c r="E247" s="214"/>
      <c r="F247" s="222"/>
      <c r="G247" s="214"/>
      <c r="H247" s="206"/>
      <c r="I247" s="14" t="s">
        <v>1123</v>
      </c>
      <c r="J247" s="14" t="s">
        <v>1123</v>
      </c>
      <c r="K247" s="18"/>
      <c r="L247" s="19" t="s">
        <v>186</v>
      </c>
      <c r="M247" s="49" t="s">
        <v>1179</v>
      </c>
      <c r="N247" s="120" t="s">
        <v>1285</v>
      </c>
      <c r="O247" s="49" t="s">
        <v>1180</v>
      </c>
      <c r="P247" s="120" t="s">
        <v>1286</v>
      </c>
      <c r="Q247" s="119" t="s">
        <v>1178</v>
      </c>
      <c r="R247" s="238"/>
      <c r="S247" s="6" t="s">
        <v>537</v>
      </c>
      <c r="T247" s="6" t="s">
        <v>1592</v>
      </c>
    </row>
    <row r="248" spans="1:20" s="17" customFormat="1" ht="35.25" hidden="1" customHeight="1" x14ac:dyDescent="0.25">
      <c r="A248" s="224"/>
      <c r="B248" s="226"/>
      <c r="C248" s="214"/>
      <c r="D248" s="214"/>
      <c r="E248" s="214"/>
      <c r="F248" s="222"/>
      <c r="G248" s="214"/>
      <c r="H248" s="206"/>
      <c r="I248" s="14" t="s">
        <v>1123</v>
      </c>
      <c r="J248" s="14" t="s">
        <v>1123</v>
      </c>
      <c r="K248" s="18"/>
      <c r="L248" s="19" t="s">
        <v>186</v>
      </c>
      <c r="M248" s="6" t="s">
        <v>323</v>
      </c>
      <c r="N248" s="6">
        <v>1144050948</v>
      </c>
      <c r="O248" s="6" t="s">
        <v>324</v>
      </c>
      <c r="P248" s="6">
        <v>3235852009</v>
      </c>
      <c r="Q248" s="72" t="s">
        <v>132</v>
      </c>
      <c r="R248" s="240"/>
      <c r="S248" s="6"/>
      <c r="T248" s="6"/>
    </row>
    <row r="249" spans="1:20" s="17" customFormat="1" ht="32.25" hidden="1" customHeight="1" x14ac:dyDescent="0.25">
      <c r="A249" s="223">
        <v>890301886</v>
      </c>
      <c r="B249" s="225" t="s">
        <v>1565</v>
      </c>
      <c r="C249" s="205" t="s">
        <v>7</v>
      </c>
      <c r="D249" s="205" t="s">
        <v>338</v>
      </c>
      <c r="E249" s="205" t="s">
        <v>118</v>
      </c>
      <c r="F249" s="221">
        <v>1497</v>
      </c>
      <c r="G249" s="205" t="s">
        <v>9</v>
      </c>
      <c r="H249" s="205" t="s">
        <v>422</v>
      </c>
      <c r="I249" s="103" t="s">
        <v>441</v>
      </c>
      <c r="J249" s="103" t="s">
        <v>1087</v>
      </c>
      <c r="K249" s="86" t="s">
        <v>202</v>
      </c>
      <c r="L249" s="51" t="s">
        <v>283</v>
      </c>
      <c r="M249" s="16" t="s">
        <v>330</v>
      </c>
      <c r="N249" s="76"/>
      <c r="O249" s="16" t="s">
        <v>1561</v>
      </c>
      <c r="P249" s="16" t="s">
        <v>332</v>
      </c>
      <c r="Q249" s="119" t="s">
        <v>328</v>
      </c>
      <c r="R249" s="215" t="s">
        <v>1567</v>
      </c>
      <c r="S249" s="6"/>
      <c r="T249" s="6"/>
    </row>
    <row r="250" spans="1:20" s="17" customFormat="1" ht="32.25" hidden="1" customHeight="1" x14ac:dyDescent="0.25">
      <c r="A250" s="224"/>
      <c r="B250" s="226"/>
      <c r="C250" s="214"/>
      <c r="D250" s="214"/>
      <c r="E250" s="214"/>
      <c r="F250" s="222"/>
      <c r="G250" s="214"/>
      <c r="H250" s="206"/>
      <c r="I250" s="111"/>
      <c r="J250" s="112"/>
      <c r="K250" s="18"/>
      <c r="L250" s="51" t="s">
        <v>283</v>
      </c>
      <c r="M250" s="101" t="s">
        <v>339</v>
      </c>
      <c r="N250" s="16">
        <v>1113672678</v>
      </c>
      <c r="O250" s="16" t="s">
        <v>1345</v>
      </c>
      <c r="P250" s="16">
        <v>3233993237</v>
      </c>
      <c r="Q250" s="72" t="s">
        <v>340</v>
      </c>
      <c r="R250" s="254"/>
      <c r="S250" s="6"/>
      <c r="T250" s="6"/>
    </row>
    <row r="251" spans="1:20" s="17" customFormat="1" ht="32.25" hidden="1" customHeight="1" x14ac:dyDescent="0.25">
      <c r="A251" s="224"/>
      <c r="B251" s="226"/>
      <c r="C251" s="214"/>
      <c r="D251" s="214"/>
      <c r="E251" s="214"/>
      <c r="F251" s="222"/>
      <c r="G251" s="214"/>
      <c r="H251" s="206"/>
      <c r="I251" s="111"/>
      <c r="J251" s="112"/>
      <c r="K251" s="18"/>
      <c r="L251" s="51" t="s">
        <v>283</v>
      </c>
      <c r="M251" s="101" t="s">
        <v>1560</v>
      </c>
      <c r="N251" s="16">
        <v>1006108914</v>
      </c>
      <c r="O251" s="16" t="s">
        <v>1562</v>
      </c>
      <c r="P251" s="16" t="s">
        <v>1563</v>
      </c>
      <c r="Q251" s="72" t="s">
        <v>1564</v>
      </c>
      <c r="R251" s="254"/>
      <c r="S251" s="6"/>
      <c r="T251" s="6"/>
    </row>
    <row r="252" spans="1:20" s="17" customFormat="1" ht="32.25" hidden="1" customHeight="1" x14ac:dyDescent="0.25">
      <c r="A252" s="224"/>
      <c r="B252" s="226"/>
      <c r="C252" s="214"/>
      <c r="D252" s="214"/>
      <c r="E252" s="214"/>
      <c r="F252" s="222"/>
      <c r="G252" s="214"/>
      <c r="H252" s="206"/>
      <c r="I252" s="111"/>
      <c r="J252" s="112"/>
      <c r="K252" s="18"/>
      <c r="L252" s="51" t="s">
        <v>283</v>
      </c>
      <c r="M252" s="6" t="s">
        <v>334</v>
      </c>
      <c r="N252" s="6">
        <v>67045028</v>
      </c>
      <c r="O252" s="6" t="s">
        <v>335</v>
      </c>
      <c r="P252" s="6">
        <v>3215074502</v>
      </c>
      <c r="Q252" s="72" t="s">
        <v>329</v>
      </c>
      <c r="R252" s="254"/>
      <c r="S252" s="6"/>
      <c r="T252" s="6"/>
    </row>
    <row r="253" spans="1:20" s="17" customFormat="1" ht="32.25" hidden="1" customHeight="1" x14ac:dyDescent="0.25">
      <c r="A253" s="244"/>
      <c r="B253" s="245"/>
      <c r="C253" s="232"/>
      <c r="D253" s="232"/>
      <c r="E253" s="232"/>
      <c r="F253" s="233"/>
      <c r="G253" s="232"/>
      <c r="H253" s="239"/>
      <c r="I253" s="113"/>
      <c r="J253" s="114"/>
      <c r="K253" s="18"/>
      <c r="L253" s="51" t="s">
        <v>283</v>
      </c>
      <c r="M253" s="88" t="s">
        <v>336</v>
      </c>
      <c r="N253" s="6">
        <v>1144029456</v>
      </c>
      <c r="O253" s="6" t="s">
        <v>337</v>
      </c>
      <c r="P253" s="6">
        <v>3177797709</v>
      </c>
      <c r="Q253" s="72" t="s">
        <v>31</v>
      </c>
      <c r="R253" s="255"/>
      <c r="S253" s="6"/>
      <c r="T253" s="6"/>
    </row>
    <row r="254" spans="1:20" s="17" customFormat="1" ht="26.25" hidden="1" customHeight="1" x14ac:dyDescent="0.25">
      <c r="A254" s="223">
        <v>890303208</v>
      </c>
      <c r="B254" s="225" t="s">
        <v>32</v>
      </c>
      <c r="C254" s="205" t="s">
        <v>11</v>
      </c>
      <c r="D254" s="205" t="s">
        <v>315</v>
      </c>
      <c r="E254" s="205" t="s">
        <v>46</v>
      </c>
      <c r="F254" s="221">
        <v>3675</v>
      </c>
      <c r="G254" s="205" t="s">
        <v>9</v>
      </c>
      <c r="H254" s="205" t="s">
        <v>421</v>
      </c>
      <c r="I254" s="103" t="s">
        <v>1379</v>
      </c>
      <c r="J254" s="103" t="s">
        <v>1370</v>
      </c>
      <c r="K254" s="18" t="s">
        <v>187</v>
      </c>
      <c r="L254" s="19" t="s">
        <v>186</v>
      </c>
      <c r="M254" s="6" t="s">
        <v>1091</v>
      </c>
      <c r="N254" s="6">
        <v>1151961243</v>
      </c>
      <c r="O254" s="6" t="s">
        <v>1092</v>
      </c>
      <c r="P254" s="6">
        <v>3127729880</v>
      </c>
      <c r="Q254" s="72" t="s">
        <v>1093</v>
      </c>
      <c r="R254" s="237" t="s">
        <v>1234</v>
      </c>
      <c r="S254" s="6"/>
      <c r="T254" s="6"/>
    </row>
    <row r="255" spans="1:20" s="17" customFormat="1" ht="26.25" hidden="1" customHeight="1" x14ac:dyDescent="0.25">
      <c r="A255" s="224"/>
      <c r="B255" s="226"/>
      <c r="C255" s="214"/>
      <c r="D255" s="214"/>
      <c r="E255" s="214"/>
      <c r="F255" s="222"/>
      <c r="G255" s="214"/>
      <c r="H255" s="206"/>
      <c r="I255" s="14" t="s">
        <v>1123</v>
      </c>
      <c r="J255" s="14" t="s">
        <v>1123</v>
      </c>
      <c r="K255" s="18"/>
      <c r="L255" s="19" t="s">
        <v>186</v>
      </c>
      <c r="M255" s="27" t="s">
        <v>316</v>
      </c>
      <c r="N255" s="6">
        <v>29114438</v>
      </c>
      <c r="O255" s="6" t="s">
        <v>317</v>
      </c>
      <c r="P255" s="6">
        <v>3155429553</v>
      </c>
      <c r="Q255" s="72" t="s">
        <v>318</v>
      </c>
      <c r="R255" s="238"/>
      <c r="S255" s="6"/>
      <c r="T255" s="6"/>
    </row>
    <row r="256" spans="1:20" s="17" customFormat="1" ht="26.25" hidden="1" customHeight="1" x14ac:dyDescent="0.25">
      <c r="A256" s="224"/>
      <c r="B256" s="226"/>
      <c r="C256" s="214"/>
      <c r="D256" s="214"/>
      <c r="E256" s="214"/>
      <c r="F256" s="222"/>
      <c r="G256" s="214"/>
      <c r="H256" s="206"/>
      <c r="I256" s="14" t="s">
        <v>1123</v>
      </c>
      <c r="J256" s="14" t="s">
        <v>1123</v>
      </c>
      <c r="K256" s="18"/>
      <c r="L256" s="19" t="s">
        <v>186</v>
      </c>
      <c r="M256" s="27" t="s">
        <v>1173</v>
      </c>
      <c r="N256" s="6">
        <v>1143854965</v>
      </c>
      <c r="O256" s="6" t="s">
        <v>714</v>
      </c>
      <c r="P256" s="6">
        <v>3163252075</v>
      </c>
      <c r="Q256" s="72" t="s">
        <v>1174</v>
      </c>
      <c r="R256" s="238"/>
      <c r="S256" s="6"/>
      <c r="T256" s="20"/>
    </row>
    <row r="257" spans="1:20" s="17" customFormat="1" ht="26.25" hidden="1" customHeight="1" x14ac:dyDescent="0.25">
      <c r="A257" s="224"/>
      <c r="B257" s="226"/>
      <c r="C257" s="214"/>
      <c r="D257" s="214"/>
      <c r="E257" s="214"/>
      <c r="F257" s="222"/>
      <c r="G257" s="214"/>
      <c r="H257" s="206"/>
      <c r="I257" s="14" t="s">
        <v>1123</v>
      </c>
      <c r="J257" s="14" t="s">
        <v>1123</v>
      </c>
      <c r="K257" s="18"/>
      <c r="L257" s="19" t="s">
        <v>186</v>
      </c>
      <c r="M257" s="27" t="s">
        <v>993</v>
      </c>
      <c r="N257" s="6">
        <v>76150032</v>
      </c>
      <c r="O257" s="16" t="s">
        <v>994</v>
      </c>
      <c r="P257" s="6">
        <v>3103719410</v>
      </c>
      <c r="Q257" s="72" t="s">
        <v>992</v>
      </c>
      <c r="R257" s="238"/>
      <c r="S257" s="6"/>
      <c r="T257" s="20"/>
    </row>
    <row r="258" spans="1:20" s="17" customFormat="1" ht="26.25" hidden="1" customHeight="1" x14ac:dyDescent="0.25">
      <c r="A258" s="244"/>
      <c r="B258" s="245"/>
      <c r="C258" s="232"/>
      <c r="D258" s="232"/>
      <c r="E258" s="232"/>
      <c r="F258" s="233"/>
      <c r="G258" s="232"/>
      <c r="H258" s="239"/>
      <c r="I258" s="14" t="s">
        <v>1123</v>
      </c>
      <c r="J258" s="14" t="s">
        <v>1123</v>
      </c>
      <c r="K258" s="18"/>
      <c r="L258" s="19" t="s">
        <v>186</v>
      </c>
      <c r="M258" s="4" t="s">
        <v>319</v>
      </c>
      <c r="N258" s="4">
        <v>31446539</v>
      </c>
      <c r="O258" s="4" t="s">
        <v>320</v>
      </c>
      <c r="P258" s="4">
        <v>3004236044</v>
      </c>
      <c r="Q258" s="72" t="s">
        <v>321</v>
      </c>
      <c r="R258" s="252"/>
      <c r="S258" s="6"/>
      <c r="T258" s="6"/>
    </row>
    <row r="259" spans="1:20" s="17" customFormat="1" ht="29.25" hidden="1" customHeight="1" x14ac:dyDescent="0.25">
      <c r="A259" s="217">
        <v>890300208</v>
      </c>
      <c r="B259" s="295" t="s">
        <v>36</v>
      </c>
      <c r="C259" s="205" t="s">
        <v>37</v>
      </c>
      <c r="D259" s="205" t="s">
        <v>779</v>
      </c>
      <c r="E259" s="205" t="s">
        <v>38</v>
      </c>
      <c r="F259" s="221">
        <v>206</v>
      </c>
      <c r="G259" s="205" t="s">
        <v>26</v>
      </c>
      <c r="H259" s="205" t="s">
        <v>420</v>
      </c>
      <c r="I259" s="103" t="s">
        <v>249</v>
      </c>
      <c r="J259" s="103" t="s">
        <v>1113</v>
      </c>
      <c r="K259" s="86" t="s">
        <v>202</v>
      </c>
      <c r="L259" s="19" t="s">
        <v>186</v>
      </c>
      <c r="M259" s="6" t="s">
        <v>780</v>
      </c>
      <c r="N259" s="6">
        <v>38669197</v>
      </c>
      <c r="O259" s="6" t="s">
        <v>781</v>
      </c>
      <c r="P259" s="6">
        <v>3128847311</v>
      </c>
      <c r="Q259" s="64" t="s">
        <v>782</v>
      </c>
      <c r="R259" s="234"/>
      <c r="S259" s="6"/>
      <c r="T259" s="6"/>
    </row>
    <row r="260" spans="1:20" s="17" customFormat="1" ht="29.25" hidden="1" customHeight="1" x14ac:dyDescent="0.25">
      <c r="A260" s="218"/>
      <c r="B260" s="309"/>
      <c r="C260" s="214"/>
      <c r="D260" s="214"/>
      <c r="E260" s="214"/>
      <c r="F260" s="222"/>
      <c r="G260" s="214"/>
      <c r="H260" s="206"/>
      <c r="I260" s="14" t="s">
        <v>1123</v>
      </c>
      <c r="J260" s="14" t="s">
        <v>1123</v>
      </c>
      <c r="K260" s="18"/>
      <c r="L260" s="19" t="s">
        <v>186</v>
      </c>
      <c r="M260" s="6" t="s">
        <v>783</v>
      </c>
      <c r="N260" s="6">
        <v>1116553096</v>
      </c>
      <c r="O260" s="6" t="s">
        <v>784</v>
      </c>
      <c r="P260" s="6">
        <v>3202793616</v>
      </c>
      <c r="Q260" s="64" t="s">
        <v>785</v>
      </c>
      <c r="R260" s="235"/>
      <c r="S260" s="6"/>
      <c r="T260" s="6"/>
    </row>
    <row r="261" spans="1:20" s="17" customFormat="1" ht="29.25" hidden="1" customHeight="1" x14ac:dyDescent="0.25">
      <c r="A261" s="218"/>
      <c r="B261" s="309"/>
      <c r="C261" s="214"/>
      <c r="D261" s="214"/>
      <c r="E261" s="214"/>
      <c r="F261" s="222"/>
      <c r="G261" s="214"/>
      <c r="H261" s="206"/>
      <c r="I261" s="14" t="s">
        <v>1123</v>
      </c>
      <c r="J261" s="14" t="s">
        <v>1123</v>
      </c>
      <c r="K261" s="18"/>
      <c r="L261" s="19" t="s">
        <v>186</v>
      </c>
      <c r="M261" s="6" t="s">
        <v>917</v>
      </c>
      <c r="N261" s="6">
        <v>31536412</v>
      </c>
      <c r="O261" s="6" t="s">
        <v>918</v>
      </c>
      <c r="P261" s="6">
        <v>3206491784</v>
      </c>
      <c r="Q261" s="64" t="s">
        <v>919</v>
      </c>
      <c r="R261" s="235"/>
      <c r="S261" s="6"/>
      <c r="T261" s="6"/>
    </row>
    <row r="262" spans="1:20" s="17" customFormat="1" ht="29.25" hidden="1" customHeight="1" x14ac:dyDescent="0.25">
      <c r="A262" s="242"/>
      <c r="B262" s="296"/>
      <c r="C262" s="232"/>
      <c r="D262" s="232"/>
      <c r="E262" s="232"/>
      <c r="F262" s="233"/>
      <c r="G262" s="232"/>
      <c r="H262" s="239"/>
      <c r="I262" s="14" t="s">
        <v>1123</v>
      </c>
      <c r="J262" s="14" t="s">
        <v>1123</v>
      </c>
      <c r="K262" s="18"/>
      <c r="L262" s="19" t="s">
        <v>186</v>
      </c>
      <c r="M262" s="6" t="s">
        <v>786</v>
      </c>
      <c r="N262" s="6">
        <v>66759732</v>
      </c>
      <c r="O262" s="6" t="s">
        <v>476</v>
      </c>
      <c r="P262" s="6" t="s">
        <v>787</v>
      </c>
      <c r="Q262" s="64" t="s">
        <v>39</v>
      </c>
      <c r="R262" s="236"/>
      <c r="S262" s="6"/>
      <c r="T262" s="6"/>
    </row>
    <row r="263" spans="1:20" s="17" customFormat="1" ht="26.25" hidden="1" customHeight="1" x14ac:dyDescent="0.25">
      <c r="A263" s="223">
        <v>805004875</v>
      </c>
      <c r="B263" s="225" t="s">
        <v>54</v>
      </c>
      <c r="C263" s="205" t="s">
        <v>7</v>
      </c>
      <c r="D263" s="205" t="s">
        <v>381</v>
      </c>
      <c r="E263" s="205" t="s">
        <v>55</v>
      </c>
      <c r="F263" s="221">
        <v>580</v>
      </c>
      <c r="G263" s="205" t="s">
        <v>9</v>
      </c>
      <c r="H263" s="205" t="s">
        <v>419</v>
      </c>
      <c r="I263" s="103" t="s">
        <v>1108</v>
      </c>
      <c r="J263" s="103" t="s">
        <v>184</v>
      </c>
      <c r="K263" s="18" t="s">
        <v>187</v>
      </c>
      <c r="L263" s="19" t="s">
        <v>186</v>
      </c>
      <c r="M263" s="4" t="s">
        <v>370</v>
      </c>
      <c r="N263" s="4">
        <v>66684254</v>
      </c>
      <c r="O263" s="4" t="s">
        <v>371</v>
      </c>
      <c r="P263" s="4" t="s">
        <v>372</v>
      </c>
      <c r="Q263" s="72" t="s">
        <v>373</v>
      </c>
      <c r="R263" s="237" t="s">
        <v>1228</v>
      </c>
      <c r="S263" s="6"/>
      <c r="T263" s="6"/>
    </row>
    <row r="264" spans="1:20" s="17" customFormat="1" ht="26.25" hidden="1" customHeight="1" x14ac:dyDescent="0.25">
      <c r="A264" s="224"/>
      <c r="B264" s="226"/>
      <c r="C264" s="214"/>
      <c r="D264" s="214"/>
      <c r="E264" s="214"/>
      <c r="F264" s="222"/>
      <c r="G264" s="214"/>
      <c r="H264" s="206"/>
      <c r="I264" s="14" t="s">
        <v>1123</v>
      </c>
      <c r="J264" s="14" t="s">
        <v>1123</v>
      </c>
      <c r="K264" s="18"/>
      <c r="L264" s="19" t="s">
        <v>186</v>
      </c>
      <c r="M264" s="4" t="s">
        <v>874</v>
      </c>
      <c r="N264" s="45"/>
      <c r="O264" s="4" t="s">
        <v>875</v>
      </c>
      <c r="P264" s="4">
        <v>3116298851</v>
      </c>
      <c r="Q264" s="72" t="s">
        <v>873</v>
      </c>
      <c r="R264" s="240"/>
      <c r="S264" s="6"/>
      <c r="T264" s="6"/>
    </row>
    <row r="265" spans="1:20" s="17" customFormat="1" ht="26.25" hidden="1" customHeight="1" x14ac:dyDescent="0.25">
      <c r="A265" s="224"/>
      <c r="B265" s="226"/>
      <c r="C265" s="214"/>
      <c r="D265" s="214"/>
      <c r="E265" s="214"/>
      <c r="F265" s="222"/>
      <c r="G265" s="214"/>
      <c r="H265" s="206"/>
      <c r="I265" s="14" t="s">
        <v>1123</v>
      </c>
      <c r="J265" s="14" t="s">
        <v>1123</v>
      </c>
      <c r="K265" s="18"/>
      <c r="L265" s="19" t="s">
        <v>186</v>
      </c>
      <c r="M265" s="4" t="s">
        <v>882</v>
      </c>
      <c r="N265" s="4">
        <v>66996464</v>
      </c>
      <c r="O265" s="4" t="s">
        <v>883</v>
      </c>
      <c r="P265" s="4">
        <v>3003231572</v>
      </c>
      <c r="Q265" s="72" t="s">
        <v>884</v>
      </c>
      <c r="R265" s="240"/>
      <c r="S265" s="6"/>
      <c r="T265" s="6"/>
    </row>
    <row r="266" spans="1:20" s="17" customFormat="1" ht="26.25" hidden="1" customHeight="1" x14ac:dyDescent="0.25">
      <c r="A266" s="224"/>
      <c r="B266" s="226"/>
      <c r="C266" s="214"/>
      <c r="D266" s="214"/>
      <c r="E266" s="214"/>
      <c r="F266" s="222"/>
      <c r="G266" s="214"/>
      <c r="H266" s="206"/>
      <c r="I266" s="14" t="s">
        <v>1123</v>
      </c>
      <c r="J266" s="14" t="s">
        <v>1123</v>
      </c>
      <c r="K266" s="18"/>
      <c r="L266" s="19" t="s">
        <v>186</v>
      </c>
      <c r="M266" s="6" t="s">
        <v>374</v>
      </c>
      <c r="N266" s="6">
        <v>1113682105</v>
      </c>
      <c r="O266" s="6" t="s">
        <v>375</v>
      </c>
      <c r="P266" s="6">
        <v>3235948479</v>
      </c>
      <c r="Q266" s="72" t="s">
        <v>376</v>
      </c>
      <c r="R266" s="240"/>
      <c r="S266" s="6"/>
      <c r="T266" s="20"/>
    </row>
    <row r="267" spans="1:20" s="17" customFormat="1" ht="26.25" hidden="1" customHeight="1" x14ac:dyDescent="0.25">
      <c r="A267" s="244"/>
      <c r="B267" s="245"/>
      <c r="C267" s="232"/>
      <c r="D267" s="232"/>
      <c r="E267" s="232"/>
      <c r="F267" s="233"/>
      <c r="G267" s="232"/>
      <c r="H267" s="239"/>
      <c r="I267" s="14" t="s">
        <v>1123</v>
      </c>
      <c r="J267" s="14" t="s">
        <v>1123</v>
      </c>
      <c r="K267" s="18"/>
      <c r="L267" s="19" t="s">
        <v>186</v>
      </c>
      <c r="M267" s="6" t="s">
        <v>377</v>
      </c>
      <c r="N267" s="6">
        <v>16458420</v>
      </c>
      <c r="O267" s="6" t="s">
        <v>378</v>
      </c>
      <c r="P267" s="6" t="s">
        <v>379</v>
      </c>
      <c r="Q267" s="72" t="s">
        <v>380</v>
      </c>
      <c r="R267" s="241"/>
      <c r="S267" s="6"/>
      <c r="T267" s="6"/>
    </row>
    <row r="268" spans="1:20" s="17" customFormat="1" ht="28.5" customHeight="1" x14ac:dyDescent="0.25">
      <c r="A268" s="217">
        <v>890300225</v>
      </c>
      <c r="B268" s="295" t="s">
        <v>87</v>
      </c>
      <c r="C268" s="205" t="s">
        <v>11</v>
      </c>
      <c r="D268" s="205" t="s">
        <v>969</v>
      </c>
      <c r="E268" s="205" t="s">
        <v>88</v>
      </c>
      <c r="F268" s="221">
        <v>1182</v>
      </c>
      <c r="G268" s="205" t="s">
        <v>9</v>
      </c>
      <c r="H268" s="205" t="s">
        <v>417</v>
      </c>
      <c r="I268" s="103" t="s">
        <v>449</v>
      </c>
      <c r="J268" s="103" t="s">
        <v>296</v>
      </c>
      <c r="K268" s="86" t="s">
        <v>202</v>
      </c>
      <c r="L268" s="19" t="s">
        <v>186</v>
      </c>
      <c r="M268" s="4" t="s">
        <v>710</v>
      </c>
      <c r="N268" s="4">
        <v>1144188021</v>
      </c>
      <c r="O268" s="4" t="s">
        <v>711</v>
      </c>
      <c r="P268" s="4">
        <v>3206332026</v>
      </c>
      <c r="Q268" s="72" t="s">
        <v>712</v>
      </c>
      <c r="R268" s="312" t="s">
        <v>1259</v>
      </c>
      <c r="S268" s="6" t="s">
        <v>537</v>
      </c>
      <c r="T268" s="6" t="s">
        <v>1591</v>
      </c>
    </row>
    <row r="269" spans="1:20" s="17" customFormat="1" ht="28.5" hidden="1" customHeight="1" x14ac:dyDescent="0.25">
      <c r="A269" s="218"/>
      <c r="B269" s="309"/>
      <c r="C269" s="214"/>
      <c r="D269" s="214"/>
      <c r="E269" s="214"/>
      <c r="F269" s="222"/>
      <c r="G269" s="214"/>
      <c r="H269" s="206"/>
      <c r="I269" s="14" t="s">
        <v>1123</v>
      </c>
      <c r="J269" s="14" t="s">
        <v>1123</v>
      </c>
      <c r="K269" s="18"/>
      <c r="L269" s="19" t="s">
        <v>186</v>
      </c>
      <c r="M269" s="4" t="s">
        <v>713</v>
      </c>
      <c r="N269" s="4">
        <v>1151966583</v>
      </c>
      <c r="O269" s="4" t="s">
        <v>714</v>
      </c>
      <c r="P269" s="4">
        <v>3235790544</v>
      </c>
      <c r="Q269" s="72" t="s">
        <v>715</v>
      </c>
      <c r="R269" s="313"/>
      <c r="S269" s="6"/>
      <c r="T269" s="6"/>
    </row>
    <row r="270" spans="1:20" s="17" customFormat="1" ht="28.5" hidden="1" customHeight="1" x14ac:dyDescent="0.25">
      <c r="A270" s="218"/>
      <c r="B270" s="309"/>
      <c r="C270" s="214"/>
      <c r="D270" s="214"/>
      <c r="E270" s="214"/>
      <c r="F270" s="222"/>
      <c r="G270" s="214"/>
      <c r="H270" s="206"/>
      <c r="I270" s="14" t="s">
        <v>1123</v>
      </c>
      <c r="J270" s="14" t="s">
        <v>1123</v>
      </c>
      <c r="K270" s="18"/>
      <c r="L270" s="19" t="s">
        <v>186</v>
      </c>
      <c r="M270" s="4" t="s">
        <v>716</v>
      </c>
      <c r="N270" s="4">
        <v>1144174340</v>
      </c>
      <c r="O270" s="4" t="s">
        <v>717</v>
      </c>
      <c r="P270" s="4">
        <v>3206323359</v>
      </c>
      <c r="Q270" s="72" t="s">
        <v>718</v>
      </c>
      <c r="R270" s="313"/>
      <c r="S270" s="6"/>
      <c r="T270" s="6"/>
    </row>
    <row r="271" spans="1:20" s="17" customFormat="1" ht="28.5" hidden="1" customHeight="1" x14ac:dyDescent="0.25">
      <c r="A271" s="218"/>
      <c r="B271" s="309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954</v>
      </c>
      <c r="N271" s="4">
        <v>1113532068</v>
      </c>
      <c r="O271" s="4" t="s">
        <v>955</v>
      </c>
      <c r="P271" s="4">
        <v>3105963201</v>
      </c>
      <c r="Q271" s="72" t="s">
        <v>956</v>
      </c>
      <c r="R271" s="313"/>
      <c r="S271" s="6"/>
      <c r="T271" s="6"/>
    </row>
    <row r="272" spans="1:20" s="17" customFormat="1" ht="28.5" hidden="1" customHeight="1" x14ac:dyDescent="0.25">
      <c r="A272" s="218"/>
      <c r="B272" s="309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957</v>
      </c>
      <c r="N272" s="4">
        <v>37392399</v>
      </c>
      <c r="O272" s="4" t="s">
        <v>958</v>
      </c>
      <c r="P272" s="4">
        <v>3117016499</v>
      </c>
      <c r="Q272" s="72" t="s">
        <v>959</v>
      </c>
      <c r="R272" s="313"/>
      <c r="S272" s="6"/>
      <c r="T272" s="6"/>
    </row>
    <row r="273" spans="1:20" s="17" customFormat="1" ht="28.5" hidden="1" customHeight="1" x14ac:dyDescent="0.25">
      <c r="A273" s="218"/>
      <c r="B273" s="309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1149</v>
      </c>
      <c r="N273" s="4">
        <v>1107049197</v>
      </c>
      <c r="O273" s="4" t="s">
        <v>1150</v>
      </c>
      <c r="P273" s="4">
        <v>3113744040</v>
      </c>
      <c r="Q273" s="72" t="s">
        <v>1148</v>
      </c>
      <c r="R273" s="313"/>
      <c r="S273" s="6"/>
      <c r="T273" s="6"/>
    </row>
    <row r="274" spans="1:20" s="17" customFormat="1" ht="28.5" hidden="1" customHeight="1" x14ac:dyDescent="0.25">
      <c r="A274" s="218"/>
      <c r="B274" s="309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1088</v>
      </c>
      <c r="N274" s="4">
        <v>1143843803</v>
      </c>
      <c r="O274" s="4" t="s">
        <v>1090</v>
      </c>
      <c r="P274" s="4">
        <v>3107275253</v>
      </c>
      <c r="Q274" s="72" t="s">
        <v>1089</v>
      </c>
      <c r="R274" s="313"/>
      <c r="S274" s="6"/>
      <c r="T274" s="6"/>
    </row>
    <row r="275" spans="1:20" s="17" customFormat="1" ht="28.5" hidden="1" customHeight="1" x14ac:dyDescent="0.25">
      <c r="A275" s="218"/>
      <c r="B275" s="309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344</v>
      </c>
      <c r="N275" s="4">
        <v>1022403479</v>
      </c>
      <c r="O275" s="4" t="s">
        <v>971</v>
      </c>
      <c r="P275" s="4">
        <v>3133877305</v>
      </c>
      <c r="Q275" s="72" t="s">
        <v>970</v>
      </c>
      <c r="R275" s="313"/>
      <c r="S275" s="6"/>
      <c r="T275" s="6"/>
    </row>
    <row r="276" spans="1:20" s="38" customFormat="1" ht="28.5" hidden="1" customHeight="1" x14ac:dyDescent="0.25">
      <c r="A276" s="242"/>
      <c r="B276" s="296"/>
      <c r="C276" s="232"/>
      <c r="D276" s="232"/>
      <c r="E276" s="232"/>
      <c r="F276" s="233"/>
      <c r="G276" s="232"/>
      <c r="H276" s="239"/>
      <c r="I276" s="14" t="s">
        <v>1123</v>
      </c>
      <c r="J276" s="14" t="s">
        <v>1123</v>
      </c>
      <c r="K276" s="18"/>
      <c r="L276" s="19" t="s">
        <v>186</v>
      </c>
      <c r="M276" s="4" t="s">
        <v>719</v>
      </c>
      <c r="N276" s="4">
        <v>1130678900</v>
      </c>
      <c r="O276" s="4" t="s">
        <v>972</v>
      </c>
      <c r="P276" s="4">
        <v>3145463621</v>
      </c>
      <c r="Q276" s="72" t="s">
        <v>720</v>
      </c>
      <c r="R276" s="314"/>
      <c r="S276" s="6"/>
      <c r="T276" s="6"/>
    </row>
    <row r="277" spans="1:20" s="17" customFormat="1" ht="24.75" hidden="1" customHeight="1" x14ac:dyDescent="0.25">
      <c r="A277" s="223">
        <v>890301884</v>
      </c>
      <c r="B277" s="225" t="s">
        <v>91</v>
      </c>
      <c r="C277" s="205" t="s">
        <v>11</v>
      </c>
      <c r="D277" s="205" t="s">
        <v>314</v>
      </c>
      <c r="E277" s="205" t="s">
        <v>92</v>
      </c>
      <c r="F277" s="221">
        <v>4802</v>
      </c>
      <c r="G277" s="205" t="s">
        <v>9</v>
      </c>
      <c r="H277" s="205" t="s">
        <v>416</v>
      </c>
      <c r="I277" s="103" t="s">
        <v>1215</v>
      </c>
      <c r="J277" s="103" t="s">
        <v>1210</v>
      </c>
      <c r="K277" s="86" t="s">
        <v>202</v>
      </c>
      <c r="L277" s="19" t="s">
        <v>186</v>
      </c>
      <c r="M277" s="6" t="s">
        <v>299</v>
      </c>
      <c r="N277" s="34">
        <v>1130653466</v>
      </c>
      <c r="O277" s="16" t="s">
        <v>300</v>
      </c>
      <c r="P277" s="6">
        <v>3137204965</v>
      </c>
      <c r="Q277" s="72" t="s">
        <v>301</v>
      </c>
      <c r="R277" s="237" t="s">
        <v>1343</v>
      </c>
      <c r="S277" s="6"/>
      <c r="T277" s="6"/>
    </row>
    <row r="278" spans="1:20" s="17" customFormat="1" ht="24.75" hidden="1" customHeight="1" x14ac:dyDescent="0.25">
      <c r="A278" s="224"/>
      <c r="B278" s="226"/>
      <c r="C278" s="214"/>
      <c r="D278" s="214"/>
      <c r="E278" s="214"/>
      <c r="F278" s="222"/>
      <c r="G278" s="214"/>
      <c r="H278" s="206"/>
      <c r="I278" s="14" t="s">
        <v>1123</v>
      </c>
      <c r="J278" s="14" t="s">
        <v>1123</v>
      </c>
      <c r="K278" s="18"/>
      <c r="L278" s="19" t="s">
        <v>186</v>
      </c>
      <c r="M278" s="6" t="s">
        <v>302</v>
      </c>
      <c r="N278" s="6">
        <v>66777276</v>
      </c>
      <c r="O278" s="6" t="s">
        <v>303</v>
      </c>
      <c r="P278" s="6">
        <v>3103758767</v>
      </c>
      <c r="Q278" s="72" t="s">
        <v>93</v>
      </c>
      <c r="R278" s="238"/>
      <c r="S278" s="7"/>
      <c r="T278" s="6"/>
    </row>
    <row r="279" spans="1:20" s="17" customFormat="1" ht="24.75" hidden="1" customHeight="1" x14ac:dyDescent="0.25">
      <c r="A279" s="224"/>
      <c r="B279" s="226"/>
      <c r="C279" s="214"/>
      <c r="D279" s="214"/>
      <c r="E279" s="214"/>
      <c r="F279" s="222"/>
      <c r="G279" s="214"/>
      <c r="H279" s="206"/>
      <c r="I279" s="14" t="s">
        <v>1123</v>
      </c>
      <c r="J279" s="14" t="s">
        <v>1123</v>
      </c>
      <c r="K279" s="18"/>
      <c r="L279" s="19" t="s">
        <v>186</v>
      </c>
      <c r="M279" s="4" t="s">
        <v>304</v>
      </c>
      <c r="N279" s="4">
        <v>1144046320</v>
      </c>
      <c r="O279" s="4" t="s">
        <v>305</v>
      </c>
      <c r="P279" s="4">
        <v>3206732940</v>
      </c>
      <c r="Q279" s="72" t="s">
        <v>306</v>
      </c>
      <c r="R279" s="238"/>
      <c r="S279" s="6"/>
      <c r="T279" s="6"/>
    </row>
    <row r="280" spans="1:20" s="17" customFormat="1" ht="24.75" hidden="1" customHeight="1" x14ac:dyDescent="0.25">
      <c r="A280" s="224"/>
      <c r="B280" s="226"/>
      <c r="C280" s="214"/>
      <c r="D280" s="214"/>
      <c r="E280" s="214"/>
      <c r="F280" s="222"/>
      <c r="G280" s="214"/>
      <c r="H280" s="206"/>
      <c r="I280" s="14" t="s">
        <v>1123</v>
      </c>
      <c r="J280" s="14" t="s">
        <v>1123</v>
      </c>
      <c r="K280" s="18"/>
      <c r="L280" s="19" t="s">
        <v>186</v>
      </c>
      <c r="M280" s="4" t="s">
        <v>307</v>
      </c>
      <c r="N280" s="4">
        <v>1152438468</v>
      </c>
      <c r="O280" s="4" t="s">
        <v>308</v>
      </c>
      <c r="P280" s="4">
        <v>3116304405</v>
      </c>
      <c r="Q280" s="72" t="s">
        <v>309</v>
      </c>
      <c r="R280" s="238"/>
      <c r="S280" s="7"/>
      <c r="T280" s="6"/>
    </row>
    <row r="281" spans="1:20" s="17" customFormat="1" ht="24.75" hidden="1" customHeight="1" x14ac:dyDescent="0.25">
      <c r="A281" s="224"/>
      <c r="B281" s="226"/>
      <c r="C281" s="214"/>
      <c r="D281" s="214"/>
      <c r="E281" s="214"/>
      <c r="F281" s="222"/>
      <c r="G281" s="214"/>
      <c r="H281" s="206"/>
      <c r="I281" s="14" t="s">
        <v>1123</v>
      </c>
      <c r="J281" s="14" t="s">
        <v>1123</v>
      </c>
      <c r="K281" s="18"/>
      <c r="L281" s="19" t="s">
        <v>186</v>
      </c>
      <c r="M281" s="47" t="s">
        <v>310</v>
      </c>
      <c r="N281" s="47">
        <v>1026590344</v>
      </c>
      <c r="O281" s="47" t="s">
        <v>311</v>
      </c>
      <c r="P281" s="47" t="s">
        <v>312</v>
      </c>
      <c r="Q281" s="128" t="s">
        <v>313</v>
      </c>
      <c r="R281" s="238"/>
      <c r="S281" s="47"/>
      <c r="T281" s="47"/>
    </row>
    <row r="282" spans="1:20" s="17" customFormat="1" ht="83.25" hidden="1" customHeight="1" x14ac:dyDescent="0.25">
      <c r="A282" s="172">
        <v>890301163</v>
      </c>
      <c r="B282" s="83" t="s">
        <v>1001</v>
      </c>
      <c r="C282" s="18" t="s">
        <v>11</v>
      </c>
      <c r="D282" s="18" t="s">
        <v>314</v>
      </c>
      <c r="E282" s="18" t="s">
        <v>1002</v>
      </c>
      <c r="F282" s="24">
        <v>1674</v>
      </c>
      <c r="G282" s="18" t="s">
        <v>1003</v>
      </c>
      <c r="H282" s="18" t="s">
        <v>1004</v>
      </c>
      <c r="I282" s="104" t="s">
        <v>1218</v>
      </c>
      <c r="J282" s="104" t="s">
        <v>1176</v>
      </c>
      <c r="K282" s="86" t="s">
        <v>202</v>
      </c>
      <c r="L282" s="19" t="s">
        <v>186</v>
      </c>
      <c r="M282" s="4" t="s">
        <v>304</v>
      </c>
      <c r="N282" s="4">
        <v>1144046320</v>
      </c>
      <c r="O282" s="4" t="s">
        <v>305</v>
      </c>
      <c r="P282" s="4">
        <v>3206732940</v>
      </c>
      <c r="Q282" s="72" t="s">
        <v>306</v>
      </c>
      <c r="R282" s="84" t="s">
        <v>1343</v>
      </c>
      <c r="S282" s="7"/>
      <c r="T282" s="6"/>
    </row>
    <row r="283" spans="1:20" s="17" customFormat="1" ht="27" hidden="1" customHeight="1" x14ac:dyDescent="0.25">
      <c r="A283" s="227">
        <v>890301584</v>
      </c>
      <c r="B283" s="228" t="s">
        <v>101</v>
      </c>
      <c r="C283" s="211" t="s">
        <v>11</v>
      </c>
      <c r="D283" s="229" t="s">
        <v>788</v>
      </c>
      <c r="E283" s="205" t="s">
        <v>102</v>
      </c>
      <c r="F283" s="221">
        <v>1307</v>
      </c>
      <c r="G283" s="205" t="s">
        <v>9</v>
      </c>
      <c r="H283" s="211" t="s">
        <v>412</v>
      </c>
      <c r="I283" s="79" t="s">
        <v>1024</v>
      </c>
      <c r="J283" s="79" t="s">
        <v>447</v>
      </c>
      <c r="K283" s="86" t="s">
        <v>202</v>
      </c>
      <c r="L283" s="25" t="s">
        <v>186</v>
      </c>
      <c r="M283" s="4" t="s">
        <v>789</v>
      </c>
      <c r="N283" s="4">
        <v>1022346143</v>
      </c>
      <c r="O283" s="4" t="s">
        <v>790</v>
      </c>
      <c r="P283" s="4">
        <v>3142747515</v>
      </c>
      <c r="Q283" s="64" t="s">
        <v>103</v>
      </c>
      <c r="R283" s="234"/>
      <c r="S283" s="6"/>
      <c r="T283" s="6"/>
    </row>
    <row r="284" spans="1:20" s="17" customFormat="1" ht="27" hidden="1" customHeight="1" x14ac:dyDescent="0.25">
      <c r="A284" s="227"/>
      <c r="B284" s="228"/>
      <c r="C284" s="211"/>
      <c r="D284" s="230"/>
      <c r="E284" s="214"/>
      <c r="F284" s="222"/>
      <c r="G284" s="214"/>
      <c r="H284" s="213"/>
      <c r="I284" s="109"/>
      <c r="J284" s="110"/>
      <c r="K284" s="18"/>
      <c r="L284" s="25" t="s">
        <v>186</v>
      </c>
      <c r="M284" s="4" t="s">
        <v>791</v>
      </c>
      <c r="N284" s="4">
        <v>1016040601</v>
      </c>
      <c r="O284" s="39" t="s">
        <v>792</v>
      </c>
      <c r="P284" s="4">
        <v>3022281152</v>
      </c>
      <c r="Q284" s="67" t="s">
        <v>793</v>
      </c>
      <c r="R284" s="235"/>
      <c r="S284" s="6"/>
      <c r="T284" s="6"/>
    </row>
    <row r="285" spans="1:20" s="17" customFormat="1" ht="27" hidden="1" customHeight="1" x14ac:dyDescent="0.25">
      <c r="A285" s="227"/>
      <c r="B285" s="228"/>
      <c r="C285" s="211"/>
      <c r="D285" s="230"/>
      <c r="E285" s="214"/>
      <c r="F285" s="222"/>
      <c r="G285" s="214"/>
      <c r="H285" s="213"/>
      <c r="I285" s="111"/>
      <c r="J285" s="112"/>
      <c r="K285" s="18"/>
      <c r="L285" s="25" t="s">
        <v>186</v>
      </c>
      <c r="M285" s="4" t="s">
        <v>1018</v>
      </c>
      <c r="N285" s="4">
        <v>53176491</v>
      </c>
      <c r="O285" s="4" t="s">
        <v>1019</v>
      </c>
      <c r="P285" s="4">
        <v>3103239806</v>
      </c>
      <c r="Q285" s="64" t="s">
        <v>1020</v>
      </c>
      <c r="R285" s="235"/>
      <c r="S285" s="6"/>
      <c r="T285" s="6"/>
    </row>
    <row r="286" spans="1:20" s="17" customFormat="1" ht="27" hidden="1" customHeight="1" x14ac:dyDescent="0.25">
      <c r="A286" s="227"/>
      <c r="B286" s="228"/>
      <c r="C286" s="211"/>
      <c r="D286" s="231"/>
      <c r="E286" s="232"/>
      <c r="F286" s="233"/>
      <c r="G286" s="232"/>
      <c r="H286" s="213"/>
      <c r="I286" s="113"/>
      <c r="J286" s="114"/>
      <c r="K286" s="18"/>
      <c r="L286" s="25" t="s">
        <v>186</v>
      </c>
      <c r="M286" s="6" t="s">
        <v>794</v>
      </c>
      <c r="N286" s="6">
        <v>52533500</v>
      </c>
      <c r="O286" s="6" t="s">
        <v>795</v>
      </c>
      <c r="P286" s="6" t="s">
        <v>796</v>
      </c>
      <c r="Q286" s="64" t="s">
        <v>797</v>
      </c>
      <c r="R286" s="236"/>
      <c r="S286" s="6"/>
      <c r="T286" s="6"/>
    </row>
    <row r="287" spans="1:20" s="17" customFormat="1" ht="24" hidden="1" customHeight="1" x14ac:dyDescent="0.25">
      <c r="A287" s="223">
        <v>891300382</v>
      </c>
      <c r="B287" s="225" t="s">
        <v>133</v>
      </c>
      <c r="C287" s="205" t="s">
        <v>11</v>
      </c>
      <c r="D287" s="205" t="s">
        <v>1112</v>
      </c>
      <c r="E287" s="205" t="s">
        <v>38</v>
      </c>
      <c r="F287" s="221">
        <v>1333</v>
      </c>
      <c r="G287" s="205" t="s">
        <v>9</v>
      </c>
      <c r="H287" s="205" t="s">
        <v>413</v>
      </c>
      <c r="I287" s="103" t="s">
        <v>1220</v>
      </c>
      <c r="J287" s="103" t="s">
        <v>447</v>
      </c>
      <c r="K287" s="18" t="s">
        <v>187</v>
      </c>
      <c r="L287" s="19" t="s">
        <v>186</v>
      </c>
      <c r="M287" s="4" t="s">
        <v>721</v>
      </c>
      <c r="N287" s="4" t="s">
        <v>1094</v>
      </c>
      <c r="O287" s="4" t="s">
        <v>722</v>
      </c>
      <c r="P287" s="4">
        <v>3103893897</v>
      </c>
      <c r="Q287" s="72" t="s">
        <v>723</v>
      </c>
      <c r="R287" s="215" t="s">
        <v>1245</v>
      </c>
      <c r="S287" s="7"/>
      <c r="T287" s="6"/>
    </row>
    <row r="288" spans="1:20" s="17" customFormat="1" ht="24" hidden="1" customHeight="1" x14ac:dyDescent="0.25">
      <c r="A288" s="224"/>
      <c r="B288" s="226"/>
      <c r="C288" s="214"/>
      <c r="D288" s="214"/>
      <c r="E288" s="214"/>
      <c r="F288" s="222"/>
      <c r="G288" s="214"/>
      <c r="H288" s="206"/>
      <c r="I288" s="109"/>
      <c r="J288" s="110"/>
      <c r="K288" s="18"/>
      <c r="L288" s="19" t="s">
        <v>186</v>
      </c>
      <c r="M288" s="4" t="s">
        <v>724</v>
      </c>
      <c r="N288" s="4">
        <v>38552130</v>
      </c>
      <c r="O288" s="4" t="s">
        <v>1244</v>
      </c>
      <c r="P288" s="4">
        <v>3004795484</v>
      </c>
      <c r="Q288" s="72" t="s">
        <v>725</v>
      </c>
      <c r="R288" s="216"/>
      <c r="S288" s="6"/>
      <c r="T288" s="6"/>
    </row>
    <row r="289" spans="1:20" s="17" customFormat="1" ht="24" hidden="1" customHeight="1" x14ac:dyDescent="0.25">
      <c r="A289" s="224"/>
      <c r="B289" s="226"/>
      <c r="C289" s="214"/>
      <c r="D289" s="214"/>
      <c r="E289" s="214"/>
      <c r="F289" s="222"/>
      <c r="G289" s="214"/>
      <c r="H289" s="206"/>
      <c r="I289" s="111"/>
      <c r="J289" s="112"/>
      <c r="K289" s="18"/>
      <c r="L289" s="19" t="s">
        <v>186</v>
      </c>
      <c r="M289" s="4" t="s">
        <v>866</v>
      </c>
      <c r="N289" s="4">
        <v>1144080442</v>
      </c>
      <c r="O289" s="4" t="s">
        <v>726</v>
      </c>
      <c r="P289" s="4">
        <v>3157561467</v>
      </c>
      <c r="Q289" s="72" t="s">
        <v>727</v>
      </c>
      <c r="R289" s="216"/>
      <c r="S289" s="6"/>
      <c r="T289" s="6"/>
    </row>
    <row r="290" spans="1:20" s="17" customFormat="1" ht="24" hidden="1" customHeight="1" x14ac:dyDescent="0.25">
      <c r="A290" s="224"/>
      <c r="B290" s="226"/>
      <c r="C290" s="214"/>
      <c r="D290" s="214"/>
      <c r="E290" s="214"/>
      <c r="F290" s="222"/>
      <c r="G290" s="214"/>
      <c r="H290" s="206"/>
      <c r="I290" s="111"/>
      <c r="J290" s="112"/>
      <c r="K290" s="18"/>
      <c r="L290" s="19" t="s">
        <v>186</v>
      </c>
      <c r="M290" s="4" t="s">
        <v>1073</v>
      </c>
      <c r="N290" s="4">
        <v>1151967813</v>
      </c>
      <c r="O290" s="4" t="s">
        <v>624</v>
      </c>
      <c r="P290" s="4">
        <v>3157364166</v>
      </c>
      <c r="Q290" s="72" t="s">
        <v>1074</v>
      </c>
      <c r="R290" s="216"/>
      <c r="S290" s="6"/>
      <c r="T290" s="6"/>
    </row>
    <row r="291" spans="1:20" s="17" customFormat="1" ht="24" hidden="1" customHeight="1" x14ac:dyDescent="0.25">
      <c r="A291" s="224"/>
      <c r="B291" s="226"/>
      <c r="C291" s="214"/>
      <c r="D291" s="214"/>
      <c r="E291" s="214"/>
      <c r="F291" s="222"/>
      <c r="G291" s="214"/>
      <c r="H291" s="206"/>
      <c r="I291" s="111"/>
      <c r="J291" s="112"/>
      <c r="K291" s="18"/>
      <c r="L291" s="19" t="s">
        <v>186</v>
      </c>
      <c r="M291" s="4" t="s">
        <v>728</v>
      </c>
      <c r="N291" s="4">
        <v>1107098615</v>
      </c>
      <c r="O291" s="4" t="s">
        <v>501</v>
      </c>
      <c r="P291" s="4">
        <v>3206735391</v>
      </c>
      <c r="Q291" s="72" t="s">
        <v>729</v>
      </c>
      <c r="R291" s="216"/>
      <c r="S291" s="7"/>
      <c r="T291" s="6"/>
    </row>
    <row r="292" spans="1:20" s="17" customFormat="1" ht="24" hidden="1" customHeight="1" x14ac:dyDescent="0.25">
      <c r="A292" s="224"/>
      <c r="B292" s="226"/>
      <c r="C292" s="214"/>
      <c r="D292" s="214"/>
      <c r="E292" s="214"/>
      <c r="F292" s="222"/>
      <c r="G292" s="214"/>
      <c r="H292" s="206"/>
      <c r="I292" s="111"/>
      <c r="J292" s="112"/>
      <c r="K292" s="18"/>
      <c r="L292" s="19" t="s">
        <v>186</v>
      </c>
      <c r="M292" s="4" t="s">
        <v>1246</v>
      </c>
      <c r="N292" s="4">
        <v>1151968895</v>
      </c>
      <c r="O292" s="4" t="s">
        <v>734</v>
      </c>
      <c r="P292" s="4">
        <v>3206619882</v>
      </c>
      <c r="Q292" s="72" t="s">
        <v>1247</v>
      </c>
      <c r="R292" s="216"/>
      <c r="S292" s="7"/>
      <c r="T292" s="6"/>
    </row>
    <row r="293" spans="1:20" s="17" customFormat="1" ht="23.25" hidden="1" customHeight="1" x14ac:dyDescent="0.25">
      <c r="A293" s="224"/>
      <c r="B293" s="226"/>
      <c r="C293" s="214"/>
      <c r="D293" s="214"/>
      <c r="E293" s="214"/>
      <c r="F293" s="222"/>
      <c r="G293" s="214"/>
      <c r="H293" s="206"/>
      <c r="I293" s="111"/>
      <c r="J293" s="112"/>
      <c r="K293" s="18"/>
      <c r="L293" s="19" t="s">
        <v>186</v>
      </c>
      <c r="M293" s="4" t="s">
        <v>978</v>
      </c>
      <c r="N293" s="4">
        <v>1144078607</v>
      </c>
      <c r="O293" s="4" t="s">
        <v>979</v>
      </c>
      <c r="P293" s="4">
        <v>3167405310</v>
      </c>
      <c r="Q293" s="72" t="s">
        <v>980</v>
      </c>
      <c r="R293" s="216"/>
      <c r="S293" s="6"/>
      <c r="T293" s="6"/>
    </row>
    <row r="294" spans="1:20" s="17" customFormat="1" ht="24" hidden="1" customHeight="1" x14ac:dyDescent="0.25">
      <c r="A294" s="224"/>
      <c r="B294" s="226"/>
      <c r="C294" s="214"/>
      <c r="D294" s="214"/>
      <c r="E294" s="214"/>
      <c r="F294" s="222"/>
      <c r="G294" s="214"/>
      <c r="H294" s="206"/>
      <c r="I294" s="113"/>
      <c r="J294" s="114"/>
      <c r="K294" s="18"/>
      <c r="L294" s="19" t="s">
        <v>186</v>
      </c>
      <c r="M294" s="4" t="s">
        <v>730</v>
      </c>
      <c r="N294" s="4">
        <v>31642258</v>
      </c>
      <c r="O294" s="4" t="s">
        <v>731</v>
      </c>
      <c r="P294" s="4">
        <v>3113860221</v>
      </c>
      <c r="Q294" s="72" t="s">
        <v>732</v>
      </c>
      <c r="R294" s="216"/>
      <c r="S294" s="6"/>
      <c r="T294" s="6"/>
    </row>
    <row r="295" spans="1:20" s="17" customFormat="1" ht="21" hidden="1" customHeight="1" x14ac:dyDescent="0.25">
      <c r="A295" s="217">
        <v>890304099</v>
      </c>
      <c r="B295" s="295" t="s">
        <v>134</v>
      </c>
      <c r="C295" s="205" t="s">
        <v>11</v>
      </c>
      <c r="D295" s="205" t="s">
        <v>478</v>
      </c>
      <c r="E295" s="205" t="s">
        <v>135</v>
      </c>
      <c r="F295" s="221">
        <v>1952</v>
      </c>
      <c r="G295" s="205" t="s">
        <v>9</v>
      </c>
      <c r="H295" s="205" t="s">
        <v>1076</v>
      </c>
      <c r="I295" s="103" t="s">
        <v>1222</v>
      </c>
      <c r="J295" s="103" t="s">
        <v>414</v>
      </c>
      <c r="K295" s="18" t="s">
        <v>187</v>
      </c>
      <c r="L295" s="51" t="s">
        <v>283</v>
      </c>
      <c r="M295" s="6" t="s">
        <v>461</v>
      </c>
      <c r="N295" s="6">
        <v>1032373513</v>
      </c>
      <c r="O295" s="6" t="s">
        <v>462</v>
      </c>
      <c r="P295" s="6">
        <v>3184043317</v>
      </c>
      <c r="Q295" s="72" t="s">
        <v>463</v>
      </c>
      <c r="R295" s="320" t="s">
        <v>1318</v>
      </c>
      <c r="S295" s="6"/>
      <c r="T295" s="6"/>
    </row>
    <row r="296" spans="1:20" s="17" customFormat="1" ht="21" hidden="1" customHeight="1" x14ac:dyDescent="0.25">
      <c r="A296" s="218"/>
      <c r="B296" s="309"/>
      <c r="C296" s="214"/>
      <c r="D296" s="214"/>
      <c r="E296" s="214"/>
      <c r="F296" s="222"/>
      <c r="G296" s="214"/>
      <c r="H296" s="206"/>
      <c r="I296" s="14"/>
      <c r="J296" s="14"/>
      <c r="K296" s="18"/>
      <c r="L296" s="51" t="s">
        <v>283</v>
      </c>
      <c r="M296" s="6" t="s">
        <v>464</v>
      </c>
      <c r="N296" s="6">
        <v>46450059</v>
      </c>
      <c r="O296" s="6" t="s">
        <v>465</v>
      </c>
      <c r="P296" s="6">
        <v>3174280220</v>
      </c>
      <c r="Q296" s="72" t="s">
        <v>466</v>
      </c>
      <c r="R296" s="320"/>
      <c r="S296" s="6"/>
      <c r="T296" s="6"/>
    </row>
    <row r="297" spans="1:20" s="17" customFormat="1" ht="21" hidden="1" customHeight="1" x14ac:dyDescent="0.25">
      <c r="A297" s="218"/>
      <c r="B297" s="309"/>
      <c r="C297" s="214"/>
      <c r="D297" s="214"/>
      <c r="E297" s="214"/>
      <c r="F297" s="222"/>
      <c r="G297" s="214"/>
      <c r="H297" s="206"/>
      <c r="I297" s="14"/>
      <c r="J297" s="14"/>
      <c r="K297" s="18"/>
      <c r="L297" s="51" t="s">
        <v>283</v>
      </c>
      <c r="M297" s="4" t="s">
        <v>467</v>
      </c>
      <c r="N297" s="4">
        <v>29177906</v>
      </c>
      <c r="O297" s="4" t="s">
        <v>468</v>
      </c>
      <c r="P297" s="4">
        <v>3168200418</v>
      </c>
      <c r="Q297" s="72" t="s">
        <v>469</v>
      </c>
      <c r="R297" s="320"/>
      <c r="S297" s="7"/>
      <c r="T297" s="6"/>
    </row>
    <row r="298" spans="1:20" s="17" customFormat="1" ht="21" hidden="1" customHeight="1" x14ac:dyDescent="0.25">
      <c r="A298" s="218"/>
      <c r="B298" s="309"/>
      <c r="C298" s="214"/>
      <c r="D298" s="214"/>
      <c r="E298" s="214"/>
      <c r="F298" s="222"/>
      <c r="G298" s="214"/>
      <c r="H298" s="206"/>
      <c r="I298" s="14"/>
      <c r="J298" s="14"/>
      <c r="K298" s="18"/>
      <c r="L298" s="51" t="s">
        <v>283</v>
      </c>
      <c r="M298" s="6" t="s">
        <v>470</v>
      </c>
      <c r="N298" s="6">
        <v>38877536</v>
      </c>
      <c r="O298" s="6" t="s">
        <v>1275</v>
      </c>
      <c r="P298" s="6">
        <v>3103972923</v>
      </c>
      <c r="Q298" s="72" t="s">
        <v>471</v>
      </c>
      <c r="R298" s="320"/>
      <c r="S298" s="6"/>
      <c r="T298" s="6"/>
    </row>
    <row r="299" spans="1:20" s="17" customFormat="1" ht="21" hidden="1" customHeight="1" x14ac:dyDescent="0.25">
      <c r="A299" s="218"/>
      <c r="B299" s="309"/>
      <c r="C299" s="214"/>
      <c r="D299" s="214"/>
      <c r="E299" s="214"/>
      <c r="F299" s="222"/>
      <c r="G299" s="214"/>
      <c r="H299" s="206"/>
      <c r="I299" s="14"/>
      <c r="J299" s="14"/>
      <c r="K299" s="18"/>
      <c r="L299" s="51" t="s">
        <v>283</v>
      </c>
      <c r="M299" s="6" t="s">
        <v>472</v>
      </c>
      <c r="N299" s="6">
        <v>1005182883</v>
      </c>
      <c r="O299" s="6" t="s">
        <v>473</v>
      </c>
      <c r="P299" s="6">
        <v>3176573098</v>
      </c>
      <c r="Q299" s="72" t="s">
        <v>474</v>
      </c>
      <c r="R299" s="320"/>
      <c r="S299" s="6"/>
      <c r="T299" s="6"/>
    </row>
    <row r="300" spans="1:20" s="17" customFormat="1" ht="21" hidden="1" customHeight="1" x14ac:dyDescent="0.25">
      <c r="A300" s="218"/>
      <c r="B300" s="309"/>
      <c r="C300" s="214"/>
      <c r="D300" s="214"/>
      <c r="E300" s="214"/>
      <c r="F300" s="222"/>
      <c r="G300" s="214"/>
      <c r="H300" s="206"/>
      <c r="I300" s="14"/>
      <c r="J300" s="14"/>
      <c r="K300" s="18"/>
      <c r="L300" s="51" t="s">
        <v>283</v>
      </c>
      <c r="M300" s="47" t="s">
        <v>475</v>
      </c>
      <c r="N300" s="47">
        <v>1053765172</v>
      </c>
      <c r="O300" s="47" t="s">
        <v>476</v>
      </c>
      <c r="P300" s="47">
        <v>3178553516</v>
      </c>
      <c r="Q300" s="128" t="s">
        <v>477</v>
      </c>
      <c r="R300" s="312"/>
      <c r="S300" s="47"/>
      <c r="T300" s="47"/>
    </row>
    <row r="301" spans="1:20" s="17" customFormat="1" ht="26.25" hidden="1" customHeight="1" x14ac:dyDescent="0.25">
      <c r="A301" s="209">
        <v>890303797</v>
      </c>
      <c r="B301" s="210" t="s">
        <v>157</v>
      </c>
      <c r="C301" s="211" t="s">
        <v>11</v>
      </c>
      <c r="D301" s="211" t="s">
        <v>699</v>
      </c>
      <c r="E301" s="211" t="s">
        <v>158</v>
      </c>
      <c r="F301" s="212">
        <v>1257</v>
      </c>
      <c r="G301" s="211" t="s">
        <v>9</v>
      </c>
      <c r="H301" s="211" t="s">
        <v>415</v>
      </c>
      <c r="I301" s="85" t="s">
        <v>298</v>
      </c>
      <c r="J301" s="85" t="s">
        <v>1309</v>
      </c>
      <c r="K301" s="86" t="s">
        <v>202</v>
      </c>
      <c r="L301" s="25" t="s">
        <v>186</v>
      </c>
      <c r="M301" s="6" t="s">
        <v>1281</v>
      </c>
      <c r="N301" s="7">
        <v>1143858786</v>
      </c>
      <c r="O301" s="6" t="s">
        <v>1282</v>
      </c>
      <c r="P301" s="6">
        <v>3163077832</v>
      </c>
      <c r="Q301" s="72" t="s">
        <v>159</v>
      </c>
      <c r="R301" s="204" t="s">
        <v>1310</v>
      </c>
      <c r="S301" s="6"/>
      <c r="T301" s="6"/>
    </row>
    <row r="302" spans="1:20" s="17" customFormat="1" ht="26.25" hidden="1" customHeight="1" x14ac:dyDescent="0.25">
      <c r="A302" s="209"/>
      <c r="B302" s="210"/>
      <c r="C302" s="211"/>
      <c r="D302" s="211"/>
      <c r="E302" s="211"/>
      <c r="F302" s="212"/>
      <c r="G302" s="211"/>
      <c r="H302" s="213"/>
      <c r="I302" s="14"/>
      <c r="J302" s="14"/>
      <c r="K302" s="18"/>
      <c r="L302" s="25" t="s">
        <v>186</v>
      </c>
      <c r="M302" s="4" t="s">
        <v>700</v>
      </c>
      <c r="N302" s="5">
        <v>1151950793</v>
      </c>
      <c r="O302" s="4" t="s">
        <v>701</v>
      </c>
      <c r="P302" s="4">
        <v>3155909548</v>
      </c>
      <c r="Q302" s="72" t="s">
        <v>702</v>
      </c>
      <c r="R302" s="204"/>
      <c r="S302" s="6"/>
      <c r="T302" s="6"/>
    </row>
    <row r="303" spans="1:20" x14ac:dyDescent="0.25">
      <c r="I303" s="106"/>
    </row>
    <row r="304" spans="1:20" x14ac:dyDescent="0.25">
      <c r="I304" s="106"/>
      <c r="J304" s="106"/>
    </row>
    <row r="305" spans="1:23" x14ac:dyDescent="0.25">
      <c r="Q305" s="40" t="s">
        <v>537</v>
      </c>
      <c r="R305" s="41">
        <v>9</v>
      </c>
    </row>
    <row r="306" spans="1:23" x14ac:dyDescent="0.25">
      <c r="Q306" s="40" t="s">
        <v>895</v>
      </c>
      <c r="R306" s="30"/>
    </row>
    <row r="307" spans="1:23" x14ac:dyDescent="0.25">
      <c r="Q307" s="40" t="s">
        <v>929</v>
      </c>
      <c r="R307" s="41"/>
    </row>
    <row r="308" spans="1:23" x14ac:dyDescent="0.25">
      <c r="Q308" s="40" t="s">
        <v>930</v>
      </c>
      <c r="R308" s="42"/>
    </row>
    <row r="309" spans="1:23" x14ac:dyDescent="0.25">
      <c r="Q309" s="40" t="s">
        <v>931</v>
      </c>
      <c r="R309" s="42"/>
    </row>
    <row r="310" spans="1:23" s="21" customFormat="1" ht="15.75" x14ac:dyDescent="0.25">
      <c r="A310"/>
      <c r="B310"/>
      <c r="C310"/>
      <c r="D310"/>
      <c r="E310"/>
      <c r="F310"/>
      <c r="G310"/>
      <c r="H310"/>
      <c r="I310" s="70"/>
      <c r="J310" s="70"/>
      <c r="K310"/>
      <c r="L310" s="22"/>
      <c r="M310"/>
      <c r="N310"/>
      <c r="O310" s="32"/>
      <c r="P310"/>
      <c r="Q310" s="43" t="s">
        <v>932</v>
      </c>
      <c r="R310" s="44">
        <f>SUM(R305:R309)</f>
        <v>9</v>
      </c>
      <c r="T310" s="22"/>
      <c r="U310"/>
      <c r="V310"/>
    </row>
    <row r="316" spans="1:23" x14ac:dyDescent="0.25">
      <c r="K316" s="55"/>
    </row>
    <row r="317" spans="1:23" s="22" customFormat="1" x14ac:dyDescent="0.25">
      <c r="A317"/>
      <c r="B317"/>
      <c r="C317"/>
      <c r="D317"/>
      <c r="E317"/>
      <c r="F317"/>
      <c r="G317"/>
      <c r="H317"/>
      <c r="I317" s="70"/>
      <c r="J317" s="70"/>
      <c r="K317" s="55"/>
      <c r="M317"/>
      <c r="N317"/>
      <c r="O317" s="32"/>
      <c r="P317"/>
      <c r="Q317" s="32"/>
      <c r="R317"/>
      <c r="S317" s="21"/>
      <c r="U317"/>
      <c r="V317"/>
      <c r="W317"/>
    </row>
  </sheetData>
  <autoFilter ref="A1:W302" xr:uid="{B991F57D-DAB6-48CB-81A9-4F82974B61C7}">
    <filterColumn colId="18">
      <customFilters>
        <customFilter operator="notEqual" val=" "/>
      </customFilters>
    </filterColumn>
  </autoFilter>
  <mergeCells count="588">
    <mergeCell ref="H301:H302"/>
    <mergeCell ref="R301:R302"/>
    <mergeCell ref="G295:G300"/>
    <mergeCell ref="H295:H300"/>
    <mergeCell ref="R295:R300"/>
    <mergeCell ref="A301:A302"/>
    <mergeCell ref="B301:B302"/>
    <mergeCell ref="C301:C302"/>
    <mergeCell ref="D301:D302"/>
    <mergeCell ref="E301:E302"/>
    <mergeCell ref="F301:F302"/>
    <mergeCell ref="G301:G302"/>
    <mergeCell ref="A295:A300"/>
    <mergeCell ref="B295:B300"/>
    <mergeCell ref="C295:C300"/>
    <mergeCell ref="D295:D300"/>
    <mergeCell ref="E295:E300"/>
    <mergeCell ref="F295:F300"/>
    <mergeCell ref="A287:A294"/>
    <mergeCell ref="B287:B294"/>
    <mergeCell ref="C287:C294"/>
    <mergeCell ref="D287:D294"/>
    <mergeCell ref="E287:E294"/>
    <mergeCell ref="F287:F294"/>
    <mergeCell ref="G287:G294"/>
    <mergeCell ref="H287:H294"/>
    <mergeCell ref="R287:R294"/>
    <mergeCell ref="A283:A286"/>
    <mergeCell ref="B283:B286"/>
    <mergeCell ref="C283:C286"/>
    <mergeCell ref="D283:D286"/>
    <mergeCell ref="E283:E286"/>
    <mergeCell ref="F283:F286"/>
    <mergeCell ref="G283:G286"/>
    <mergeCell ref="H283:H286"/>
    <mergeCell ref="R283:R286"/>
    <mergeCell ref="G268:G276"/>
    <mergeCell ref="H268:H276"/>
    <mergeCell ref="R268:R276"/>
    <mergeCell ref="A277:A281"/>
    <mergeCell ref="B277:B281"/>
    <mergeCell ref="C277:C281"/>
    <mergeCell ref="D277:D281"/>
    <mergeCell ref="E277:E281"/>
    <mergeCell ref="F277:F281"/>
    <mergeCell ref="G277:G281"/>
    <mergeCell ref="A268:A276"/>
    <mergeCell ref="B268:B276"/>
    <mergeCell ref="C268:C276"/>
    <mergeCell ref="D268:D276"/>
    <mergeCell ref="E268:E276"/>
    <mergeCell ref="F268:F276"/>
    <mergeCell ref="H277:H281"/>
    <mergeCell ref="R277:R281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R263:R267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R259:R262"/>
    <mergeCell ref="G249:G253"/>
    <mergeCell ref="H249:H253"/>
    <mergeCell ref="R249:R253"/>
    <mergeCell ref="A254:A258"/>
    <mergeCell ref="B254:B258"/>
    <mergeCell ref="C254:C258"/>
    <mergeCell ref="D254:D258"/>
    <mergeCell ref="E254:E258"/>
    <mergeCell ref="F254:F258"/>
    <mergeCell ref="G254:G258"/>
    <mergeCell ref="A249:A253"/>
    <mergeCell ref="B249:B253"/>
    <mergeCell ref="C249:C253"/>
    <mergeCell ref="D249:D253"/>
    <mergeCell ref="E249:E253"/>
    <mergeCell ref="F249:F253"/>
    <mergeCell ref="H254:H258"/>
    <mergeCell ref="R254:R258"/>
    <mergeCell ref="A246:A248"/>
    <mergeCell ref="B246:B248"/>
    <mergeCell ref="C246:C248"/>
    <mergeCell ref="D246:D248"/>
    <mergeCell ref="E246:E248"/>
    <mergeCell ref="F246:F248"/>
    <mergeCell ref="G246:G248"/>
    <mergeCell ref="H246:H248"/>
    <mergeCell ref="R246:R248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R242:R245"/>
    <mergeCell ref="G236:G238"/>
    <mergeCell ref="H236:H238"/>
    <mergeCell ref="R236:R238"/>
    <mergeCell ref="A239:A241"/>
    <mergeCell ref="B239:B241"/>
    <mergeCell ref="C239:C241"/>
    <mergeCell ref="D239:D241"/>
    <mergeCell ref="E239:E241"/>
    <mergeCell ref="F239:F241"/>
    <mergeCell ref="G239:G241"/>
    <mergeCell ref="A236:A238"/>
    <mergeCell ref="B236:B238"/>
    <mergeCell ref="C236:C238"/>
    <mergeCell ref="D236:D238"/>
    <mergeCell ref="E236:E238"/>
    <mergeCell ref="F236:F238"/>
    <mergeCell ref="H239:H241"/>
    <mergeCell ref="R239:R241"/>
    <mergeCell ref="A232:A235"/>
    <mergeCell ref="B232:B235"/>
    <mergeCell ref="C232:C235"/>
    <mergeCell ref="D232:D235"/>
    <mergeCell ref="E232:E235"/>
    <mergeCell ref="F232:F235"/>
    <mergeCell ref="G232:G235"/>
    <mergeCell ref="H232:H235"/>
    <mergeCell ref="R232:R235"/>
    <mergeCell ref="A226:A231"/>
    <mergeCell ref="B226:B231"/>
    <mergeCell ref="C226:C231"/>
    <mergeCell ref="D226:D231"/>
    <mergeCell ref="E226:E231"/>
    <mergeCell ref="F226:F231"/>
    <mergeCell ref="G226:G231"/>
    <mergeCell ref="H226:H231"/>
    <mergeCell ref="R226:R231"/>
    <mergeCell ref="G215:G220"/>
    <mergeCell ref="H215:H220"/>
    <mergeCell ref="R215:R220"/>
    <mergeCell ref="A221:A225"/>
    <mergeCell ref="B221:B225"/>
    <mergeCell ref="C221:C225"/>
    <mergeCell ref="D221:D225"/>
    <mergeCell ref="E221:E225"/>
    <mergeCell ref="F221:F225"/>
    <mergeCell ref="G221:G225"/>
    <mergeCell ref="A215:A220"/>
    <mergeCell ref="B215:B220"/>
    <mergeCell ref="C215:C220"/>
    <mergeCell ref="D215:D220"/>
    <mergeCell ref="E215:E220"/>
    <mergeCell ref="F215:F220"/>
    <mergeCell ref="H221:H225"/>
    <mergeCell ref="R221:R225"/>
    <mergeCell ref="U210:U211"/>
    <mergeCell ref="A212:A214"/>
    <mergeCell ref="B212:B214"/>
    <mergeCell ref="C212:C214"/>
    <mergeCell ref="D212:D214"/>
    <mergeCell ref="E212:E214"/>
    <mergeCell ref="F212:F214"/>
    <mergeCell ref="G212:G214"/>
    <mergeCell ref="H212:H214"/>
    <mergeCell ref="R212:R214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R210:R211"/>
    <mergeCell ref="A204:A209"/>
    <mergeCell ref="B204:B209"/>
    <mergeCell ref="C204:C209"/>
    <mergeCell ref="D204:D209"/>
    <mergeCell ref="E204:E209"/>
    <mergeCell ref="F204:F209"/>
    <mergeCell ref="G204:G209"/>
    <mergeCell ref="H204:H209"/>
    <mergeCell ref="R204:R209"/>
    <mergeCell ref="G187:G189"/>
    <mergeCell ref="H187:H189"/>
    <mergeCell ref="R187:R189"/>
    <mergeCell ref="A190:A203"/>
    <mergeCell ref="B190:B203"/>
    <mergeCell ref="C190:C203"/>
    <mergeCell ref="D190:D203"/>
    <mergeCell ref="E190:E203"/>
    <mergeCell ref="F190:F203"/>
    <mergeCell ref="G190:G203"/>
    <mergeCell ref="A187:A189"/>
    <mergeCell ref="B187:B189"/>
    <mergeCell ref="C187:C189"/>
    <mergeCell ref="D187:D189"/>
    <mergeCell ref="E187:E189"/>
    <mergeCell ref="F187:F189"/>
    <mergeCell ref="H190:H203"/>
    <mergeCell ref="R190:R203"/>
    <mergeCell ref="A182:A186"/>
    <mergeCell ref="B182:B186"/>
    <mergeCell ref="C182:C186"/>
    <mergeCell ref="D182:D186"/>
    <mergeCell ref="E182:E186"/>
    <mergeCell ref="F182:F186"/>
    <mergeCell ref="G182:G186"/>
    <mergeCell ref="H182:H186"/>
    <mergeCell ref="R182:R18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R177:R180"/>
    <mergeCell ref="G170:G171"/>
    <mergeCell ref="H170:H171"/>
    <mergeCell ref="R170:R171"/>
    <mergeCell ref="A172:A176"/>
    <mergeCell ref="B172:B176"/>
    <mergeCell ref="C172:C176"/>
    <mergeCell ref="D172:D176"/>
    <mergeCell ref="E172:E176"/>
    <mergeCell ref="F172:F176"/>
    <mergeCell ref="G172:G176"/>
    <mergeCell ref="A170:A171"/>
    <mergeCell ref="B170:B171"/>
    <mergeCell ref="C170:C171"/>
    <mergeCell ref="D170:D171"/>
    <mergeCell ref="E170:E171"/>
    <mergeCell ref="F170:F171"/>
    <mergeCell ref="H172:H176"/>
    <mergeCell ref="R172:R176"/>
    <mergeCell ref="A165:A167"/>
    <mergeCell ref="B165:B167"/>
    <mergeCell ref="C165:C167"/>
    <mergeCell ref="D165:D167"/>
    <mergeCell ref="E165:E167"/>
    <mergeCell ref="F165:F167"/>
    <mergeCell ref="G165:G167"/>
    <mergeCell ref="H165:H167"/>
    <mergeCell ref="R165:R167"/>
    <mergeCell ref="A159:A164"/>
    <mergeCell ref="B159:B164"/>
    <mergeCell ref="C159:C164"/>
    <mergeCell ref="D159:D164"/>
    <mergeCell ref="E159:E164"/>
    <mergeCell ref="F159:F164"/>
    <mergeCell ref="G159:G164"/>
    <mergeCell ref="H159:H164"/>
    <mergeCell ref="R159:R164"/>
    <mergeCell ref="G152:G155"/>
    <mergeCell ref="H152:H155"/>
    <mergeCell ref="R152:R155"/>
    <mergeCell ref="A156:A158"/>
    <mergeCell ref="B156:B158"/>
    <mergeCell ref="C156:C158"/>
    <mergeCell ref="D156:D158"/>
    <mergeCell ref="E156:E158"/>
    <mergeCell ref="F156:F158"/>
    <mergeCell ref="G156:G158"/>
    <mergeCell ref="A152:A155"/>
    <mergeCell ref="B152:B155"/>
    <mergeCell ref="C152:C155"/>
    <mergeCell ref="D152:D155"/>
    <mergeCell ref="E152:E155"/>
    <mergeCell ref="F152:F155"/>
    <mergeCell ref="H156:H158"/>
    <mergeCell ref="R156:R158"/>
    <mergeCell ref="A148:A151"/>
    <mergeCell ref="B148:B151"/>
    <mergeCell ref="C148:C151"/>
    <mergeCell ref="D148:D151"/>
    <mergeCell ref="E148:E151"/>
    <mergeCell ref="F148:F151"/>
    <mergeCell ref="G148:G151"/>
    <mergeCell ref="H148:H151"/>
    <mergeCell ref="R148:R151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R146:R147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R144:R145"/>
    <mergeCell ref="G138:G140"/>
    <mergeCell ref="H138:H140"/>
    <mergeCell ref="R138:R140"/>
    <mergeCell ref="U139:U140"/>
    <mergeCell ref="A141:A142"/>
    <mergeCell ref="B141:B142"/>
    <mergeCell ref="C141:C142"/>
    <mergeCell ref="D141:D142"/>
    <mergeCell ref="E141:E142"/>
    <mergeCell ref="F141:F142"/>
    <mergeCell ref="A138:A140"/>
    <mergeCell ref="B138:B140"/>
    <mergeCell ref="C138:C140"/>
    <mergeCell ref="D138:D140"/>
    <mergeCell ref="E138:E140"/>
    <mergeCell ref="F138:F140"/>
    <mergeCell ref="G141:G142"/>
    <mergeCell ref="H141:H142"/>
    <mergeCell ref="R141:R142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R136:R137"/>
    <mergeCell ref="R131:R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R133:R134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L131:L132"/>
    <mergeCell ref="G121:G123"/>
    <mergeCell ref="H121:H123"/>
    <mergeCell ref="R121:R123"/>
    <mergeCell ref="A124:A130"/>
    <mergeCell ref="B124:B130"/>
    <mergeCell ref="C124:C130"/>
    <mergeCell ref="D124:D130"/>
    <mergeCell ref="E124:E130"/>
    <mergeCell ref="F124:F130"/>
    <mergeCell ref="G124:G130"/>
    <mergeCell ref="A121:A123"/>
    <mergeCell ref="B121:B123"/>
    <mergeCell ref="C121:C123"/>
    <mergeCell ref="D121:D123"/>
    <mergeCell ref="E121:E123"/>
    <mergeCell ref="F121:F123"/>
    <mergeCell ref="H124:H130"/>
    <mergeCell ref="R124:R130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R117:R120"/>
    <mergeCell ref="A107:A116"/>
    <mergeCell ref="B107:B116"/>
    <mergeCell ref="C107:C116"/>
    <mergeCell ref="D107:D116"/>
    <mergeCell ref="E107:E116"/>
    <mergeCell ref="F107:F116"/>
    <mergeCell ref="G107:G116"/>
    <mergeCell ref="H107:H116"/>
    <mergeCell ref="R107:R116"/>
    <mergeCell ref="G98:G102"/>
    <mergeCell ref="H98:H102"/>
    <mergeCell ref="R98:R102"/>
    <mergeCell ref="A103:A106"/>
    <mergeCell ref="B103:B106"/>
    <mergeCell ref="C103:C106"/>
    <mergeCell ref="D103:D106"/>
    <mergeCell ref="E103:E106"/>
    <mergeCell ref="F103:F106"/>
    <mergeCell ref="G103:G106"/>
    <mergeCell ref="A98:A102"/>
    <mergeCell ref="B98:B102"/>
    <mergeCell ref="C98:C102"/>
    <mergeCell ref="D98:D102"/>
    <mergeCell ref="E98:E102"/>
    <mergeCell ref="F98:F102"/>
    <mergeCell ref="H103:H106"/>
    <mergeCell ref="R103:R106"/>
    <mergeCell ref="A91:A97"/>
    <mergeCell ref="B91:B97"/>
    <mergeCell ref="C91:C97"/>
    <mergeCell ref="D91:D97"/>
    <mergeCell ref="E91:E97"/>
    <mergeCell ref="F91:F97"/>
    <mergeCell ref="G91:G97"/>
    <mergeCell ref="H91:H97"/>
    <mergeCell ref="R91:R97"/>
    <mergeCell ref="A85:A90"/>
    <mergeCell ref="B85:B90"/>
    <mergeCell ref="C85:C90"/>
    <mergeCell ref="D85:D90"/>
    <mergeCell ref="E85:E90"/>
    <mergeCell ref="F85:F90"/>
    <mergeCell ref="G85:G90"/>
    <mergeCell ref="H85:H90"/>
    <mergeCell ref="R85:R90"/>
    <mergeCell ref="G77:G79"/>
    <mergeCell ref="H77:H79"/>
    <mergeCell ref="R77:R79"/>
    <mergeCell ref="A83:A84"/>
    <mergeCell ref="B83:B84"/>
    <mergeCell ref="C83:C84"/>
    <mergeCell ref="D83:D84"/>
    <mergeCell ref="E83:E84"/>
    <mergeCell ref="F83:F84"/>
    <mergeCell ref="G83:G84"/>
    <mergeCell ref="A77:A79"/>
    <mergeCell ref="B77:B79"/>
    <mergeCell ref="C77:C79"/>
    <mergeCell ref="D77:D79"/>
    <mergeCell ref="E77:E79"/>
    <mergeCell ref="F77:F79"/>
    <mergeCell ref="H83:H84"/>
    <mergeCell ref="R83:R84"/>
    <mergeCell ref="A70:A74"/>
    <mergeCell ref="B70:B74"/>
    <mergeCell ref="C70:C74"/>
    <mergeCell ref="D70:D74"/>
    <mergeCell ref="E70:E74"/>
    <mergeCell ref="F70:F74"/>
    <mergeCell ref="G70:G74"/>
    <mergeCell ref="H70:H74"/>
    <mergeCell ref="R70:R74"/>
    <mergeCell ref="A64:A69"/>
    <mergeCell ref="B64:B69"/>
    <mergeCell ref="C64:C69"/>
    <mergeCell ref="D64:D69"/>
    <mergeCell ref="E64:E69"/>
    <mergeCell ref="F64:F69"/>
    <mergeCell ref="G64:G69"/>
    <mergeCell ref="H64:H69"/>
    <mergeCell ref="R64:R69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62:T162">
    <cfRule type="duplicateValues" dxfId="9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L153:L164 I236:J236 I2:K2 E36:G36 E39:G39 L255:L262 E254:L254 I246:J246 E268:L268 E210:K210 E124:L124 E232:K232 E226:K226 I215:J215 E55:L55 E62:L62 E91:L91 L90:O90 E107:L107 I75:J77 E204:L204 E190:L190 E187:L187 E212:K212 E277:L277 E295:L295 E152:L152 E172:L172 E259:K259 E287:L287 E283:L283 E301:L301 M165:O167 E70:K70 E165:L165 E170:L170 I242:J242 E22:G22 E143:L144 L278:L282 L284:L286 E221:K221 I156:J156 L188:L189 I117:J117 E98:K98 E85:L85 E80:K83 L86:L89 I51:J51 I64:J64 L191:L203 L31:L40 I148:J148 L145:L151 E159:K159 K171:L171 L245 E41:L45 E131:K131 L125:L131 L296:L300 L166:L169 L205:L241 E31:G31 E27:G29 K99:K102 E168:G168 L269:L276 H168:K169 I121:J121 K134:O134 E51:H52 E64:H65 K63:K65 E75:H78 K75:K78 E117:H118 E133:L133 K146:K150 L63:L84 E146:H150 K153:K157 I146:J146 E156:H157 E215:H219 E236:H237 K246:O247 E242:H244 K242:L244 E246:H247 K255:K258 H249:J249 K248:L249 E263:H265 K288:L294 I263:J263 K137:L137 K84 K125:K130 I142:K142 K302:L302 K263:L267 K260:K262 E239:J239 K233:K241 K227:K231 K222:K225 K213:K219 K166:K167 K160:K164 K46:L54 K56:L61 K92:K97 E138:H138 E135:L136 K108:L118 E181:K182 E177:I179 J180:K180 I137:J140 L138:L142 L92:L106 L173:L186 E11:G16 E18:G20 E141:K141 K138:K140 K121:K122 E121:H122 L119:L123 L250:L253 E249:G252" xr:uid="{403B05BE-AA9F-4773-863B-850143FEA09D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81:B182 B246:B247 B36 B39 B80:B83 B239 B254 B277 B51:B52 B210 B212 B124 B226 B232 B236:B237 B70 B55 B64:B65 B85 B91 B98 B107 B117:B118 B204 B190 B187 B146:B150 B215:B219 B221 B268 B295 B172 B156:B157 B159 B301 B259 B263:B265 B283 B287 B152 B62 B75:B78 B165 B31 B170 B242:B244 B22 B41:B45 B131 B133 B168 B27:B29 B135:B136 B138 B177:B179 B11:B16 B18:B20 B141 B143:B144 B121:B122 B249:B252" xr:uid="{DF8F6876-F51B-4AA4-9200-0429E8869484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181:C182 C242:D244 C36 C39 C80:D83 C295:D295 C254:D254 C239:D239 C277:D277 C51:C52 C210 C212:D212 C124 C226 C232 C236:C237 C70:D70 C55 C62 C64:D65 C85:D85 C91 C107 C98 C117:C118 C204:D204 C190:D190 C187:D187 C146:D150 C215:C219 C221:D221 C268 C172:D172 C156:C157 C159 C301:D301 D181 C259 C263:D265 C283 C287:D287 C152:D152 C75:D78 C165:D165 C31 C170:D170 C246:D247 C22 C41:D45 C133:D133 C131:D131 C168:D168 C27:C29 C135:D136 C138:D138 C177:C179 C11:C16 C18:C20 C143:D144 C141:D141 C121:D122 C249:C252" xr:uid="{B75A6F64-FCED-4E43-A714-B49311DBB33D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81:F182 F246:F247 F36 F39 F80:F83 F239 F254 F277 F51:F52 F210 F212 F124 F226 F232 F236:F237 F70 F55 F64:F65 F85 F91 F98 F107 F117:F118 F204 F190 F187 F146:F150 F215:F219 F221 F268 F295 F172 F156:F157 F159 F301 F259 F263:F265 F283 F287 F152 F62 F75:F78 F165 F31 F170 F242:F244 F22 F41:F45 F131 F133 F168 F27:F29 F135:F136 F138 F177:F179 F11:F16 F18:F20 F141 F143:F144 F121:F122 F249:F252" xr:uid="{51A87BA5-3424-4C2C-A7FD-8727E402A825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81:A182 A246:A247 A36 A39 A80:A83 A239 A254 A277 A51:A52 A210 A212 A124 A226 A232 A236:A237 A70 A55 A64:A65 A85 A91 A98 A107 A117:A118 A204 A190 A187 A146:A150 A215:A219 A221 A268 A295 A172 A156:A157 A159 A301 A259 A263:A265 A283 A287 A152 A62 A75:A78 A165 A31 A170 A242:A244 A22 A41:A45 A131 A133 A168 A27:A29 A135:A136 A138 A177:A179 A11:A16 A18:A20 A141 A143:A144 A121:A122 A249:A252" xr:uid="{AFFDAC13-7818-4AE1-A56B-DE43DBB9FA6A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4 Q90 Q165:Q167 Q246:Q247" xr:uid="{6BFD7CF1-9BA8-43E7-90FE-5B8A19A068F9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5:P167 P246:P247 P90 P134" xr:uid="{FEC074DA-64E7-4CB9-B72E-759817D41B9E}">
      <formula1>21</formula1>
    </dataValidation>
  </dataValidations>
  <hyperlinks>
    <hyperlink ref="Q26" r:id="rId1" xr:uid="{CD5905DB-AEF4-4C11-A124-1DF3C40D88CE}"/>
    <hyperlink ref="Q22" r:id="rId2" xr:uid="{BB58102A-663E-4D04-9B50-8DD3A5D66E32}"/>
    <hyperlink ref="Q24" r:id="rId3" xr:uid="{FC79CFC4-833B-46BA-90C2-27FB8D3786BC}"/>
    <hyperlink ref="Q23" r:id="rId4" xr:uid="{061AEB82-6824-4AB2-94D3-1EAF81F0F546}"/>
    <hyperlink ref="Q32" r:id="rId5" xr:uid="{ECF2F8AE-7E71-4048-92A6-9976F7AE5EBF}"/>
    <hyperlink ref="Q33" r:id="rId6" xr:uid="{C7900107-AF75-421D-91B4-6CA1CFE65309}"/>
    <hyperlink ref="Q35" r:id="rId7" xr:uid="{549562C2-74AC-44C8-B34C-7D69200EDB56}"/>
    <hyperlink ref="Q31" r:id="rId8" xr:uid="{C87C8FAC-CBA6-4CD9-BA34-E01415B102D8}"/>
    <hyperlink ref="Q36" r:id="rId9" xr:uid="{A5AC6BEC-1827-4645-A090-E5402BDE6295}"/>
    <hyperlink ref="Q37" r:id="rId10" xr:uid="{7488E09D-8964-45C6-AF02-45482E0F2A06}"/>
    <hyperlink ref="Q38" r:id="rId11" xr:uid="{7C5B88E6-30E7-4E02-BEE3-B20CAAD554B8}"/>
    <hyperlink ref="Q40" r:id="rId12" xr:uid="{36865ABD-98F2-48E0-9CC6-4EE37DB2F61B}"/>
    <hyperlink ref="Q39" r:id="rId13" xr:uid="{A04BD60A-0DB5-4A11-A012-995FE60602D1}"/>
    <hyperlink ref="Q42" r:id="rId14" xr:uid="{E4F5FAC0-4F07-4843-B44E-EDA0B16E261A}"/>
    <hyperlink ref="Q44" r:id="rId15" xr:uid="{4E78C4FD-7A61-42B1-A9AA-D55737B4843B}"/>
    <hyperlink ref="Q50" r:id="rId16" xr:uid="{267D9BD0-7FAF-4B00-AAB5-2C8736078965}"/>
    <hyperlink ref="Q46" r:id="rId17" xr:uid="{712B0093-F43F-4D59-A3FF-6334FB4664F3}"/>
    <hyperlink ref="Q45" r:id="rId18" xr:uid="{7BE1E9A5-FA2F-4098-9E3D-ADF18AD214F9}"/>
    <hyperlink ref="Q48" r:id="rId19" xr:uid="{83315F43-7B0E-4F39-9E09-6C411EED0B2C}"/>
    <hyperlink ref="Q111" r:id="rId20" xr:uid="{EB53E670-FE43-471D-9557-A26AF603139A}"/>
    <hyperlink ref="Q108" r:id="rId21" xr:uid="{BC9D279A-80B5-48E5-8DF6-D7454A6D8BB7}"/>
    <hyperlink ref="Q107" r:id="rId22" xr:uid="{E1C5026B-F30A-44AF-A9B0-B92317878CFD}"/>
    <hyperlink ref="Q114" r:id="rId23" xr:uid="{0659739B-8C28-4240-97F7-4E120C043A97}"/>
    <hyperlink ref="Q116" r:id="rId24" xr:uid="{4F1C6350-FE1E-411B-A7F1-63973B443C33}"/>
    <hyperlink ref="Q88" r:id="rId25" xr:uid="{52BA12EF-D099-416E-8C5A-5665714E9784}"/>
    <hyperlink ref="Q85" r:id="rId26" xr:uid="{747ED77D-E396-4BA0-B98B-B0934512B575}"/>
    <hyperlink ref="Q87" r:id="rId27" xr:uid="{098721BE-9FBF-4378-A93F-EB3B53D55AEB}"/>
    <hyperlink ref="Q86" r:id="rId28" xr:uid="{C916A7A5-24FB-4641-AC03-5765AFD207C0}"/>
    <hyperlink ref="Q90" r:id="rId29" xr:uid="{70240A72-D550-4D06-8F3B-082611D90EA9}"/>
    <hyperlink ref="Q123" r:id="rId30" xr:uid="{8B9CBD89-6AA0-4B74-892C-888573153F82}"/>
    <hyperlink ref="Q73" r:id="rId31" xr:uid="{16298928-1813-4598-8251-8A232AC405AC}"/>
    <hyperlink ref="Q71" r:id="rId32" xr:uid="{7D4E7E02-0AD0-45F1-BE4D-53FAF1828EDD}"/>
    <hyperlink ref="Q74" r:id="rId33" xr:uid="{123A4F6F-0152-401C-9684-3B252A77F406}"/>
    <hyperlink ref="Q70" r:id="rId34" xr:uid="{E5C77F9B-5241-4F32-8800-513F361DBDDE}"/>
    <hyperlink ref="Q80" r:id="rId35" xr:uid="{C9F9BFAA-8F2F-4BBF-8099-7DEAD7974239}"/>
    <hyperlink ref="Q54" r:id="rId36" xr:uid="{151ECE45-F680-491C-BE0A-282753EFEA14}"/>
    <hyperlink ref="Q125" r:id="rId37" xr:uid="{0B82F1B8-D268-4CBD-B05E-38837C2D28F0}"/>
    <hyperlink ref="Q126" r:id="rId38" xr:uid="{D28D2D46-AF3F-4879-AF30-CC2A58FFC316}"/>
    <hyperlink ref="Q64" r:id="rId39" xr:uid="{8BB75D86-6242-45B1-9B7E-4F2E83609202}"/>
    <hyperlink ref="Q69" r:id="rId40" xr:uid="{720496D6-7FF5-40EF-BC42-C41BD100508F}"/>
    <hyperlink ref="Q66" r:id="rId41" xr:uid="{96DEABA8-BC56-40A6-8558-623F00767152}"/>
    <hyperlink ref="Q56" r:id="rId42" xr:uid="{C8034369-5C33-4333-B6F2-0ABB93DB8BEE}"/>
    <hyperlink ref="Q63" r:id="rId43" xr:uid="{30C18EF3-F7FA-43A6-8F45-A23DBE87CCA6}"/>
    <hyperlink ref="Q75" r:id="rId44" xr:uid="{D4704898-32E4-4323-A920-7C726C1DAA07}"/>
    <hyperlink ref="Q77" r:id="rId45" xr:uid="{6A25AE1C-9116-4BCA-A77F-AD42F62B5BA0}"/>
    <hyperlink ref="Q79" r:id="rId46" xr:uid="{54AD05A3-6B8D-4E1B-A212-5409E21D2616}"/>
    <hyperlink ref="Q91" r:id="rId47" xr:uid="{3A0E5C03-27DC-4918-A00C-80FE43860A9F}"/>
    <hyperlink ref="Q95" r:id="rId48" xr:uid="{852E4351-1DA6-4ACC-B869-108E590C8DB3}"/>
    <hyperlink ref="Q92" r:id="rId49" xr:uid="{33CCB450-E899-4590-945D-75614A9A83AF}"/>
    <hyperlink ref="Q94" r:id="rId50" xr:uid="{BABC2125-F869-4EA8-A61E-8683BDD3BE76}"/>
    <hyperlink ref="Q96" r:id="rId51" xr:uid="{C78A93AE-2600-48C5-9393-B837B699E0AC}"/>
    <hyperlink ref="Q98" r:id="rId52" xr:uid="{1BB14F22-4E2C-4436-BDC5-74253E756C94}"/>
    <hyperlink ref="Q99" r:id="rId53" xr:uid="{FD4BD86E-A311-471C-A81B-152BE578B771}"/>
    <hyperlink ref="Q100" r:id="rId54" xr:uid="{91B00568-6829-4788-91BC-2B6A7BB36321}"/>
    <hyperlink ref="Q120" r:id="rId55" xr:uid="{75C0A5C7-7F45-4C0D-B821-9D7770020CDB}"/>
    <hyperlink ref="Q117" r:id="rId56" xr:uid="{056320E0-B2BD-455B-A048-C547CE701237}"/>
    <hyperlink ref="Q119" r:id="rId57" xr:uid="{55D4A662-C66E-4197-AB77-FE43365FDC46}"/>
    <hyperlink ref="Q155" r:id="rId58" xr:uid="{AEA888B5-49A3-4D92-9CD0-EE9E3D6F97BF}"/>
    <hyperlink ref="Q154" r:id="rId59" xr:uid="{E4451909-3E56-4C3A-A025-17C6E26EF98B}"/>
    <hyperlink ref="Q153" r:id="rId60" xr:uid="{B885B656-6392-471F-BC12-ADB682524D69}"/>
    <hyperlink ref="Q152" r:id="rId61" xr:uid="{55711537-F3CB-4298-BBAB-2DA4CB0873A8}"/>
    <hyperlink ref="Q148" r:id="rId62" xr:uid="{FE4904E3-7AE8-4253-A690-AB9C1F22C355}"/>
    <hyperlink ref="Q151" r:id="rId63" xr:uid="{0C55D3C8-3D33-4351-92EE-85B6BB787840}"/>
    <hyperlink ref="Q146" r:id="rId64" xr:uid="{E9414E9C-577A-456D-9ACB-8DE8072F68DA}"/>
    <hyperlink ref="Q139" r:id="rId65" xr:uid="{46E7472A-9ED9-4CDB-8048-A6C4CE07CE48}"/>
    <hyperlink ref="Q140" r:id="rId66" xr:uid="{95DAECC6-4629-449C-A126-DB34E47CACE3}"/>
    <hyperlink ref="Q132" r:id="rId67" xr:uid="{3433C67C-D7DC-47F7-8B98-5FAD9ABA7C8E}"/>
    <hyperlink ref="Q137" r:id="rId68" xr:uid="{1EF8594A-D3C7-4C8D-AB6F-F66EAF947FDD}"/>
    <hyperlink ref="Q149" r:id="rId69" xr:uid="{EAEEFD05-64C4-4EC4-8532-E36857C6B9EE}"/>
    <hyperlink ref="Q150" r:id="rId70" xr:uid="{0E7BBFAC-532D-4CBF-8D02-0DFF441F6CF3}"/>
    <hyperlink ref="Q65" r:id="rId71" xr:uid="{CAD2A649-76DC-41AA-B164-36E5A1F6955D}"/>
    <hyperlink ref="Q130" r:id="rId72" xr:uid="{93833C8E-F6D3-44F5-BB52-D39920924003}"/>
    <hyperlink ref="Q129" r:id="rId73" xr:uid="{923B60AA-4AC4-4771-8B7E-EE5843B34711}"/>
    <hyperlink ref="Q62" r:id="rId74" xr:uid="{7BF84102-4E50-498A-B367-B0974BE07981}"/>
    <hyperlink ref="Q76" r:id="rId75" xr:uid="{BAF68131-B0F2-477A-AC94-0203A587FB0A}"/>
    <hyperlink ref="Q89" r:id="rId76" xr:uid="{7A564BD1-2139-4FA1-8C18-A0D3FCC75997}"/>
    <hyperlink ref="Q102" r:id="rId77" xr:uid="{D42ED108-72E1-4F3A-8D07-EA0101AF16E0}"/>
    <hyperlink ref="Q122" r:id="rId78" xr:uid="{472060E9-9565-4A00-B4F1-648BF4A371FF}"/>
    <hyperlink ref="Q143" r:id="rId79" xr:uid="{92A95F98-789C-47D0-B8BA-6500B74A2A5C}"/>
    <hyperlink ref="Q81" r:id="rId80" xr:uid="{49BB799A-7BFE-4FFD-9FA9-5F95F6FB5C8B}"/>
    <hyperlink ref="Q68" r:id="rId81" xr:uid="{E111DBB1-021B-4D70-B266-EB4590F51638}"/>
    <hyperlink ref="Q144" r:id="rId82" xr:uid="{A06E43A5-33E0-43E7-B7A6-2BD537EBE53F}"/>
    <hyperlink ref="Q145" r:id="rId83" xr:uid="{BF06869B-C743-49B1-B20A-CDE4A106AC11}"/>
    <hyperlink ref="Q147" r:id="rId84" xr:uid="{D1BE93E6-8F2D-4FAF-B367-131943E843B0}"/>
    <hyperlink ref="Q49" r:id="rId85" xr:uid="{11C81470-FE94-4961-B9AF-863FB5EF731F}"/>
    <hyperlink ref="Q93" r:id="rId86" xr:uid="{57938D88-52F5-41B9-9436-C75277A93976}"/>
    <hyperlink ref="Q34" r:id="rId87" xr:uid="{8D839D7F-A511-4CE4-9256-E2BBD419FC97}"/>
    <hyperlink ref="Q115" r:id="rId88" xr:uid="{30CF27F8-3FC0-463B-B7AA-70BB6C61025E}"/>
    <hyperlink ref="Q82" r:id="rId89" xr:uid="{6D82B2D8-6C5E-4AC7-BDCB-62D6DCF2E0FB}"/>
    <hyperlink ref="Q53" r:id="rId90" xr:uid="{566164FA-060C-4934-A6DE-7954A436CB6F}"/>
    <hyperlink ref="Q43" r:id="rId91" xr:uid="{107D8A7C-B06C-482F-B634-D28C1FA0E6EA}"/>
    <hyperlink ref="Q30" r:id="rId92" xr:uid="{D8F94EE1-8EFE-4DEB-BB60-9B58F1FCBA89}"/>
    <hyperlink ref="Q78" r:id="rId93" xr:uid="{EF96F227-0DD1-4530-B5DB-B82582082638}"/>
    <hyperlink ref="Q131" r:id="rId94" xr:uid="{78F6BA7F-FB41-4E14-A9E7-7EF380EA1538}"/>
    <hyperlink ref="Q41" r:id="rId95" xr:uid="{A1151FE8-5D85-484A-9E8C-D50EBF5542B4}"/>
    <hyperlink ref="Q84" r:id="rId96" xr:uid="{0CF03CBA-B54D-4200-915C-07CAABEFA901}"/>
    <hyperlink ref="Q83" r:id="rId97" xr:uid="{7DD22895-36F4-489F-A2D5-F0081843D348}"/>
    <hyperlink ref="Q110" r:id="rId98" xr:uid="{AEFACE5B-EAE6-463B-932F-22D6BC1A49AB}"/>
    <hyperlink ref="Q97" r:id="rId99" xr:uid="{0FFDD818-C5DC-4AE8-B1E8-82ACD53DD332}"/>
    <hyperlink ref="Q135" r:id="rId100" xr:uid="{A2415844-753A-4D03-9916-CA6B15658B4C}"/>
    <hyperlink ref="Q124" r:id="rId101" xr:uid="{C1A00DA6-061F-48AA-B07C-1AC83995E434}"/>
    <hyperlink ref="Q47" r:id="rId102" xr:uid="{4F3D3DD1-E3BA-408A-A869-AEF0BE7CDB08}"/>
    <hyperlink ref="Q27" r:id="rId103" xr:uid="{16E98EBA-C025-44EB-8AF3-4DE8156FDB53}"/>
    <hyperlink ref="Q29" r:id="rId104" xr:uid="{9BDC976A-36D4-4D4E-98C6-AEB02F73274C}"/>
    <hyperlink ref="Q118" r:id="rId105" xr:uid="{D45E61DB-6FB9-4263-B66A-3D15A0C3AD8A}"/>
    <hyperlink ref="Q59" r:id="rId106" xr:uid="{7C2E2956-497C-476A-9995-CDC000BC2A30}"/>
    <hyperlink ref="Q60" r:id="rId107" xr:uid="{D6E740CC-AE49-4115-98B6-2DE61DC6E1F3}"/>
    <hyperlink ref="Q61" r:id="rId108" xr:uid="{7E7A32E3-7E38-4484-BA50-22FF8EA91424}"/>
    <hyperlink ref="Q55" r:id="rId109" xr:uid="{B886984D-8FC9-40DF-B1AF-71571110EBD0}"/>
    <hyperlink ref="Q58" r:id="rId110" xr:uid="{E33ACE22-E58A-4F13-A2F3-99513266B672}"/>
    <hyperlink ref="Q25" r:id="rId111" xr:uid="{FAEB0685-A2BC-4B25-AD05-DB697ABA3A2E}"/>
    <hyperlink ref="Q128" r:id="rId112" xr:uid="{4EF1910F-FA6E-4C10-AF14-D0D2AD3EB869}"/>
    <hyperlink ref="Q127" r:id="rId113" xr:uid="{690B7E76-4B74-471A-9C3E-8437A1641E56}"/>
    <hyperlink ref="Q51" r:id="rId114" xr:uid="{A208EC3B-25B1-42F8-97EA-3B455C0E1CEC}"/>
    <hyperlink ref="Q52" r:id="rId115" xr:uid="{B6CB0A68-61FC-4458-911E-8F34763DE36E}"/>
    <hyperlink ref="Q112" r:id="rId116" xr:uid="{67B601D6-0A8D-4BA2-A810-55C6616BDBBF}"/>
    <hyperlink ref="Q28" r:id="rId117" xr:uid="{74300DD7-996E-40F1-AE25-269A53DCA84D}"/>
    <hyperlink ref="Q138" r:id="rId118" xr:uid="{924F34ED-5A56-4A56-B487-5A4F3A0CAD50}"/>
    <hyperlink ref="Q134" r:id="rId119" xr:uid="{8C07DFC3-BFAD-4307-A197-9049A04B498F}"/>
    <hyperlink ref="Q109" r:id="rId120" xr:uid="{5FEFBD0E-BD60-4025-96C6-183F639FE04E}"/>
    <hyperlink ref="Q210" r:id="rId121" xr:uid="{A68E731E-949D-4044-BA47-310FCC96211A}"/>
    <hyperlink ref="Q136" r:id="rId122" xr:uid="{0596AA27-0405-48C6-B930-650A2A01E541}"/>
    <hyperlink ref="Q211" r:id="rId123" xr:uid="{9B1F645F-1B81-49EE-A151-9B171A8174EF}"/>
    <hyperlink ref="Q2" r:id="rId124" xr:uid="{2F70A13B-AF5C-47EE-9E16-66463E2FDB4C}"/>
    <hyperlink ref="Q3" r:id="rId125" xr:uid="{14CF0B58-EE81-4728-82DB-F039636F77EC}"/>
    <hyperlink ref="Q4" r:id="rId126" xr:uid="{C8C98333-62AC-424F-825A-03F3DC16B45D}"/>
    <hyperlink ref="Q11" r:id="rId127" xr:uid="{1E2086EF-EDAE-4662-8E20-6C334816A22E}"/>
    <hyperlink ref="Q17" r:id="rId128" xr:uid="{1C1C6E09-03AC-4A5C-9E9D-CF03B7FFF605}"/>
    <hyperlink ref="Q15" r:id="rId129" xr:uid="{62F02BA4-C950-4017-973A-FA03CD2F9B8E}"/>
    <hyperlink ref="Q12" r:id="rId130" xr:uid="{A58FD944-4AC0-48E6-850D-6F9402BC43D6}"/>
    <hyperlink ref="Q13" r:id="rId131" xr:uid="{D431B1C6-5F44-4379-A209-009743006EAC}"/>
    <hyperlink ref="Q14" r:id="rId132" xr:uid="{221870EE-2409-462B-BA2A-CDF923234FBD}"/>
    <hyperlink ref="Q21" r:id="rId133" xr:uid="{F0FEF324-BAC7-474A-A61E-632A82666ED3}"/>
    <hyperlink ref="Q18" r:id="rId134" xr:uid="{B4EA4F3B-7F22-4CAB-B8E4-EDF7D6694AC4}"/>
    <hyperlink ref="Q20" r:id="rId135" xr:uid="{5604DB3E-4991-43BC-B9A6-9AEEAEB8AC4B}"/>
    <hyperlink ref="Q19" r:id="rId136" xr:uid="{D5364F1B-EC69-45F5-A8C8-1D233D7196CD}"/>
    <hyperlink ref="Q142" r:id="rId137" xr:uid="{C24FFB8B-C618-43B0-A25F-BF745911A07E}"/>
    <hyperlink ref="Q158" r:id="rId138" xr:uid="{4E48AB7F-FABA-40B8-A926-B4067BC9B973}"/>
    <hyperlink ref="Q156" r:id="rId139" xr:uid="{1F4964DC-B4D3-41FA-831C-6A81724CD47A}"/>
    <hyperlink ref="Q157" r:id="rId140" xr:uid="{C7DE0A62-F061-40E4-AE89-83A6CC9942ED}"/>
    <hyperlink ref="Q159" r:id="rId141" xr:uid="{46E115A5-EDAC-4487-89B0-830823C04A67}"/>
    <hyperlink ref="Q160" r:id="rId142" xr:uid="{103C61A8-D96B-4D60-A291-C5AC7F4465BE}"/>
    <hyperlink ref="Q164" r:id="rId143" xr:uid="{6784BDB8-1869-465C-9643-A58788B98480}"/>
    <hyperlink ref="Q163" r:id="rId144" xr:uid="{9B8E2B46-C047-43D9-9B2A-DD83BDA4DD86}"/>
    <hyperlink ref="Q161" r:id="rId145" xr:uid="{E25E8520-17D1-4D7D-B840-3040927F9729}"/>
    <hyperlink ref="Q162" r:id="rId146" xr:uid="{4C032F78-59C1-4494-BA4C-035C7F74629A}"/>
    <hyperlink ref="Q167" r:id="rId147" xr:uid="{70C48F6C-0807-4FCC-8757-DB5DAC7DC44F}"/>
    <hyperlink ref="Q165" r:id="rId148" xr:uid="{AE525A5F-5841-43E8-B56C-DDC00F508B52}"/>
    <hyperlink ref="Q166" r:id="rId149" xr:uid="{3D0CD617-BEDE-4333-AAD3-E6515FB5E17C}"/>
    <hyperlink ref="Q176" r:id="rId150" xr:uid="{D6F6BB4D-48AD-4727-B49C-10E65BA4537D}"/>
    <hyperlink ref="Q172" r:id="rId151" xr:uid="{A7C77BD5-7554-4C10-AFD0-F3B7F1389F43}"/>
    <hyperlink ref="Q175" r:id="rId152" xr:uid="{52205D0A-BB85-4EAE-B131-C31093EB32D5}"/>
    <hyperlink ref="Q173" r:id="rId153" xr:uid="{C3135D76-932A-4FBE-91BD-0B857BF6223C}"/>
    <hyperlink ref="Q168" r:id="rId154" xr:uid="{858136A1-5660-4F06-97B7-7AB77B4B6DCB}"/>
    <hyperlink ref="Q171" r:id="rId155" display="balopezn@tecnoquimicas.com" xr:uid="{DEBC0C56-9BA3-455D-A15B-21EDA02C2757}"/>
    <hyperlink ref="Q170" r:id="rId156" xr:uid="{91AA0D44-9D3B-41BF-98C1-D595D93A085A}"/>
    <hyperlink ref="Q174" r:id="rId157" xr:uid="{84DBD871-6AA9-46A8-BD58-5A5CAA7BA096}"/>
    <hyperlink ref="Q169" r:id="rId158" xr:uid="{EB4F52A7-5380-4BAA-ABC2-18921C091223}"/>
    <hyperlink ref="Q180" r:id="rId159" xr:uid="{3A372298-1029-4D45-A62B-1A8D5067B827}"/>
    <hyperlink ref="Q209" r:id="rId160" xr:uid="{4DCC33E3-856B-4EF4-B936-FBCEF17BBB51}"/>
    <hyperlink ref="Q204" r:id="rId161" xr:uid="{A0928825-3A50-4B80-BA9B-5D508AC12336}"/>
    <hyperlink ref="Q206" r:id="rId162" xr:uid="{46AADCCD-851B-43E0-9410-60313D517D0A}"/>
    <hyperlink ref="Q208" r:id="rId163" xr:uid="{C68F4154-41BF-43DF-82E4-9FD232350D44}"/>
    <hyperlink ref="Q205" r:id="rId164" xr:uid="{D2420B82-77C3-4824-ACD1-36B119C1A021}"/>
    <hyperlink ref="Q186" r:id="rId165" xr:uid="{83DA745F-2725-4A4F-91F0-795EB63B15ED}"/>
    <hyperlink ref="Q203" r:id="rId166" xr:uid="{B6986334-832F-4395-88CC-25248C2DF90C}"/>
    <hyperlink ref="Q193" r:id="rId167" xr:uid="{D866B438-5B40-4013-8DE3-F2961FC1D629}"/>
    <hyperlink ref="Q192" r:id="rId168" xr:uid="{C20249BB-BEF1-4CF3-A895-BEFB5B4BC5FF}"/>
    <hyperlink ref="Q191" r:id="rId169" xr:uid="{DD345534-6E4C-405D-96C4-C66D46EB5438}"/>
    <hyperlink ref="Q201" r:id="rId170" xr:uid="{D14E3E4C-D796-45C6-953D-2E4D690AA554}"/>
    <hyperlink ref="Q197" r:id="rId171" xr:uid="{B7E52D94-92F2-4024-BB18-C1E6B309BF0D}"/>
    <hyperlink ref="Q190" r:id="rId172" xr:uid="{08686193-6F71-4DAD-A723-DA687B310625}"/>
    <hyperlink ref="Q196" r:id="rId173" xr:uid="{178E804C-30FC-421A-8C51-09C93B190C08}"/>
    <hyperlink ref="Q199" r:id="rId174" xr:uid="{A7E9B689-C9D3-45D9-A1D0-8E8922D5B492}"/>
    <hyperlink ref="Q200" r:id="rId175" xr:uid="{57078FC0-3478-4566-ABCF-F234523005D4}"/>
    <hyperlink ref="Q198" r:id="rId176" xr:uid="{94BB9123-7943-4499-81D5-C8D3279EA66E}"/>
    <hyperlink ref="Q202" r:id="rId177" xr:uid="{E65DD95B-37EE-471F-B29A-19B9DE615C84}"/>
    <hyperlink ref="Q188" r:id="rId178" xr:uid="{8D505E26-7360-4316-98C8-C0F206BE97D1}"/>
    <hyperlink ref="Q189" r:id="rId179" xr:uid="{C5D5D2F4-9735-4C99-B675-5EB1800253D8}"/>
    <hyperlink ref="Q187" r:id="rId180" xr:uid="{739C4616-B885-4AFA-AC50-7CEB478614F1}"/>
    <hyperlink ref="Q182" r:id="rId181" xr:uid="{B2A64CA3-F07A-4D7A-A4CD-2EBFD0D8AF11}"/>
    <hyperlink ref="Q183" r:id="rId182" xr:uid="{3308CE32-BBA0-482B-958A-02BABC0C5CA5}"/>
    <hyperlink ref="Q185" r:id="rId183" xr:uid="{F77AA170-7256-44DD-88F2-ECB5AD0DF2DC}"/>
    <hyperlink ref="Q181" r:id="rId184" xr:uid="{AA132DF7-ED9F-4776-8CFD-F67F70EB3C3B}"/>
    <hyperlink ref="Q207" r:id="rId185" xr:uid="{AC0FAB9B-3001-4E92-A26C-046AF815F7A1}"/>
    <hyperlink ref="Q194" r:id="rId186" xr:uid="{1D57CAE8-0418-4BCB-8E9C-D99DD30E5F42}"/>
    <hyperlink ref="Q184" r:id="rId187" xr:uid="{7FD587F4-0BBA-4596-A85F-91A9B95DF1F3}"/>
    <hyperlink ref="Q278" r:id="rId188" xr:uid="{0F4A5B1B-3BC1-48E2-9BAA-B10CC7E18F1E}"/>
    <hyperlink ref="Q279" r:id="rId189" xr:uid="{37299EE8-2D56-49F5-BC8E-412975F19DA1}"/>
    <hyperlink ref="Q281" r:id="rId190" xr:uid="{98BA3C3F-F3FC-4BB4-9CD2-519B290DBCEB}"/>
    <hyperlink ref="Q277" r:id="rId191" xr:uid="{BD057138-EE7D-45FC-8BD8-1DF074FAE8BC}"/>
    <hyperlink ref="Q280" r:id="rId192" xr:uid="{4C955F71-C0C7-4BD7-8AE8-574C3710F742}"/>
    <hyperlink ref="Q255" r:id="rId193" xr:uid="{A31A729B-F8F5-4159-AA64-028396B29A3E}"/>
    <hyperlink ref="Q254" r:id="rId194" xr:uid="{56016F15-FDE8-44FE-B7F2-D347211053A5}"/>
    <hyperlink ref="Q258" r:id="rId195" xr:uid="{3FBAFAFC-2392-47F3-A9F7-BDB81A2C0374}"/>
    <hyperlink ref="Q248" r:id="rId196" xr:uid="{F70B5F24-FB08-4B46-B225-44C7796CFE4A}"/>
    <hyperlink ref="Q246" r:id="rId197" xr:uid="{572132D8-57B2-4C82-902C-78ECDABF05B4}"/>
    <hyperlink ref="Q253" r:id="rId198" xr:uid="{913F2611-8154-481B-9D3B-4D1D3FFE4125}"/>
    <hyperlink ref="Q252" r:id="rId199" xr:uid="{39FBC9C7-6DA4-4C91-B883-B0F726997752}"/>
    <hyperlink ref="Q249" r:id="rId200" xr:uid="{181101B8-6639-4A0C-B94D-2BE927EED2D9}"/>
    <hyperlink ref="Q267" r:id="rId201" xr:uid="{D359F4BE-B3A3-40FE-914A-6E349948CC58}"/>
    <hyperlink ref="Q266" r:id="rId202" xr:uid="{685222F7-4460-449B-9AE4-F745DBA6828C}"/>
    <hyperlink ref="Q263" r:id="rId203" xr:uid="{2067921A-EBDC-4BB0-BC9B-8052342DF57F}"/>
    <hyperlink ref="Q214" r:id="rId204" xr:uid="{2D51783B-8472-4B90-803E-483BD166D87D}"/>
    <hyperlink ref="Q212" r:id="rId205" xr:uid="{07373577-38D9-4EC4-A98A-99BFE6B564DA}"/>
    <hyperlink ref="Q213" r:id="rId206" xr:uid="{5908C38F-A9CD-4B82-B8D1-EBAE0013C04A}"/>
    <hyperlink ref="Q299" r:id="rId207" xr:uid="{EE379001-CD94-4170-B33A-A443D76220EE}"/>
    <hyperlink ref="Q298" r:id="rId208" xr:uid="{1ECD4232-75DD-46FE-96AA-90241293171C}"/>
    <hyperlink ref="Q295" r:id="rId209" xr:uid="{DCDE6410-2A17-43D0-9C6B-92302FECD0C0}"/>
    <hyperlink ref="Q296" r:id="rId210" xr:uid="{50438582-70FD-431C-937A-A9F94BDA683B}"/>
    <hyperlink ref="Q297" r:id="rId211" xr:uid="{8A377789-B5A4-4349-B0A1-D75D8810F767}"/>
    <hyperlink ref="Q300" r:id="rId212" xr:uid="{225D7EE8-12ED-4957-BFF0-DCADB5EB2A80}"/>
    <hyperlink ref="Q225" r:id="rId213" xr:uid="{70CF3DA8-C364-44B3-81F6-DAB5F193D9E1}"/>
    <hyperlink ref="Q222" r:id="rId214" xr:uid="{D2C25BE9-9CE5-4504-A9FC-AF4928069A2B}"/>
    <hyperlink ref="Q221" r:id="rId215" xr:uid="{72591EE0-17D3-42B4-9739-42B6E61DF686}"/>
    <hyperlink ref="Q227" r:id="rId216" xr:uid="{B3F2306D-D183-4E76-B357-74D99E376E65}"/>
    <hyperlink ref="Q231" r:id="rId217" xr:uid="{244CCC4D-2125-4A79-B71F-597409355201}"/>
    <hyperlink ref="Q241" r:id="rId218" xr:uid="{376EADD7-CAB5-43CB-B872-B03F6AB81525}"/>
    <hyperlink ref="Q233" r:id="rId219" xr:uid="{DA44A917-E9FE-44CA-BD19-CB1122015C59}"/>
    <hyperlink ref="Q232" r:id="rId220" xr:uid="{ED26FF71-B2B0-438F-85EB-81296FAD6317}"/>
    <hyperlink ref="Q235" r:id="rId221" xr:uid="{5BD4740F-0362-4D38-ADC9-11F13F762A7E}"/>
    <hyperlink ref="Q302" r:id="rId222" xr:uid="{8824C24F-291A-4789-B5FE-18AF88EED90B}"/>
    <hyperlink ref="Q220" r:id="rId223" xr:uid="{23E1F100-5B90-4EE7-BF40-287BCBB1BD12}"/>
    <hyperlink ref="Q215" r:id="rId224" xr:uid="{2092055A-3776-4510-A783-8C154D90BCA2}"/>
    <hyperlink ref="Q268" r:id="rId225" xr:uid="{1168346C-FB6A-4602-9696-35C33406F6A2}"/>
    <hyperlink ref="Q269" r:id="rId226" xr:uid="{605D42E8-01EA-4591-9A78-018C46A3A556}"/>
    <hyperlink ref="Q276" r:id="rId227" xr:uid="{9CEF720F-9E8A-4AAF-8007-5FA08AFC3C41}"/>
    <hyperlink ref="Q270" r:id="rId228" xr:uid="{EDCD1987-3B3C-4C47-9253-5FEE9D92E8F7}"/>
    <hyperlink ref="Q259" r:id="rId229" xr:uid="{4237721D-17FA-418A-8AF0-13C01BEED6EE}"/>
    <hyperlink ref="Q260" r:id="rId230" xr:uid="{8797AC50-4084-465F-906B-EADC382ADE7D}"/>
    <hyperlink ref="Q262" r:id="rId231" xr:uid="{9B7F64E6-7537-4043-8016-765948165DE5}"/>
    <hyperlink ref="Q283" r:id="rId232" xr:uid="{1F388208-C7FB-47F7-A572-CF08702DCD5A}"/>
    <hyperlink ref="Q284" r:id="rId233" xr:uid="{C58EF74F-8DC4-4B9C-8BF2-08ABA79D692D}"/>
    <hyperlink ref="Q286" r:id="rId234" xr:uid="{98BF71E8-7075-43FB-B078-FCE3481DB89A}"/>
    <hyperlink ref="Q240" r:id="rId235" xr:uid="{5E698F3B-BE38-4683-8E93-585D035CF13C}"/>
    <hyperlink ref="Q291" r:id="rId236" xr:uid="{8D9E3E5C-4195-49EC-A334-CA46B8173251}"/>
    <hyperlink ref="Q290" r:id="rId237" xr:uid="{6A66BE3E-91B2-4A45-A138-D6CF11973AAD}"/>
    <hyperlink ref="Q289" r:id="rId238" display="sandra.ochoa@fvl.org.co" xr:uid="{74CE846F-2D52-47D7-9D35-E92294DC4176}"/>
    <hyperlink ref="Q288" r:id="rId239" display="diana.benavides@fvl.org.co" xr:uid="{6EB39393-224E-47F3-A91C-5AADD0B6497D}"/>
    <hyperlink ref="Q287" r:id="rId240" xr:uid="{01182C8F-5980-4803-8453-8CCCBDA42A76}"/>
    <hyperlink ref="Q294" r:id="rId241" display="Paulo.Noguera@quironsalud.com" xr:uid="{72275D9A-30E2-4895-A0EE-277C2A9A6D4F}"/>
    <hyperlink ref="Q264" r:id="rId242" xr:uid="{C25C34A8-F8AC-4888-9ECB-8659D35E5B0E}"/>
    <hyperlink ref="Q265" r:id="rId243" xr:uid="{389EF070-CAEC-44DC-AFF8-8DC5072B6A5C}"/>
    <hyperlink ref="Q216" r:id="rId244" xr:uid="{97E21DBD-ECC0-435C-ABCC-FF7E0ED132B1}"/>
    <hyperlink ref="Q217" r:id="rId245" xr:uid="{225FF6AC-0AFB-4749-9C65-BD0A09959C3C}"/>
    <hyperlink ref="Q261" r:id="rId246" xr:uid="{3D39AD83-4186-4C8E-809D-BCF5106872BE}"/>
    <hyperlink ref="Q250" r:id="rId247" xr:uid="{F790F743-46DA-4F7E-AE08-221436F8C42B}"/>
    <hyperlink ref="Q242" r:id="rId248" xr:uid="{8DB413E7-7225-4E94-AA30-1120E87F4662}"/>
    <hyperlink ref="Q271" r:id="rId249" xr:uid="{7DA2CCC6-8977-4572-B6A9-94042B813660}"/>
    <hyperlink ref="Q272" r:id="rId250" xr:uid="{B1115646-882A-4C14-BCE7-E8DB07F9B0CA}"/>
    <hyperlink ref="Q275" r:id="rId251" xr:uid="{03FF65F2-2531-4644-B97A-34234790680B}"/>
    <hyperlink ref="Q293" r:id="rId252" xr:uid="{86FF6A5A-FB09-4889-872C-2FCA3DA427D2}"/>
    <hyperlink ref="Q228" r:id="rId253" xr:uid="{A8EFF885-5036-4BDB-8CEB-973AA1D8C0FB}"/>
    <hyperlink ref="Q239" r:id="rId254" xr:uid="{FD5B7D8D-AD9D-4625-98C7-AD203A4EF884}"/>
    <hyperlink ref="Q257" r:id="rId255" xr:uid="{290D2AC9-3A56-4563-8474-1058558BE61A}"/>
    <hyperlink ref="Q218" r:id="rId256" xr:uid="{64DA71D8-92E0-4160-ABAC-CAE0B59756AD}"/>
    <hyperlink ref="Q282" r:id="rId257" xr:uid="{FC10587B-6E35-4524-B57F-3C96405B1F41}"/>
    <hyperlink ref="Q229" r:id="rId258" display="jennifer.vergara@studiof.com.co" xr:uid="{E1714D23-2D45-40AC-86E2-435E7C555108}"/>
    <hyperlink ref="Q285" r:id="rId259" xr:uid="{7C35880B-F081-451D-922D-9C1FBCE04A86}"/>
    <hyperlink ref="Q219" r:id="rId260" xr:uid="{E0DBFC82-92B8-4A84-B778-C34CAC7133C5}"/>
    <hyperlink ref="Q238" r:id="rId261" xr:uid="{3B129324-D08D-496A-93BB-974A201B7A1B}"/>
    <hyperlink ref="Q236" r:id="rId262" display="ncastano@manuelita.com" xr:uid="{7C099C80-4292-451A-8161-243202116360}"/>
    <hyperlink ref="Q274" r:id="rId263" xr:uid="{C55A4B83-CF29-48B4-B4C1-DCFB57D17D57}"/>
    <hyperlink ref="Q273" r:id="rId264" xr:uid="{30DF8351-B3F3-404A-B206-ED9CCBBDDB02}"/>
    <hyperlink ref="Q230" r:id="rId265" xr:uid="{E1993A92-B4F9-4AAE-9A1D-96459EE6DB04}"/>
    <hyperlink ref="Q224" r:id="rId266" xr:uid="{4DEEF983-CF70-446F-9113-5BD448A2133F}"/>
    <hyperlink ref="Q243" r:id="rId267" xr:uid="{A1C58284-4574-44AD-A935-B54B79DD1B66}"/>
    <hyperlink ref="Q256" r:id="rId268" xr:uid="{46A6D060-4441-4728-9FBC-A7A557139767}"/>
    <hyperlink ref="Q247" r:id="rId269" xr:uid="{27AE2568-895D-4E88-AC44-779D118A8435}"/>
    <hyperlink ref="Q237" r:id="rId270" xr:uid="{BBD8BE45-5D89-49C1-8178-09363546FBDE}"/>
    <hyperlink ref="Q226" r:id="rId271" xr:uid="{3E0F7F5B-65AB-4A4F-9C3E-4D0E70806B58}"/>
    <hyperlink ref="Q292" r:id="rId272" xr:uid="{6F395564-AF59-4D94-AA98-456250A00D1C}"/>
    <hyperlink ref="Q223" r:id="rId273" xr:uid="{0BDD5642-1527-428F-B5B0-28C5F1A3C5C0}"/>
    <hyperlink ref="Q234" r:id="rId274" xr:uid="{CDE52C64-F5D3-4FE3-8979-FD5250BB8981}"/>
    <hyperlink ref="Q133" r:id="rId275" xr:uid="{08E83F30-A74B-4ADC-8F23-8BD7B7014AEE}"/>
    <hyperlink ref="Q301" r:id="rId276" xr:uid="{A72BA978-E029-45D7-B3D6-E97462E5A738}"/>
    <hyperlink ref="Q113" r:id="rId277" xr:uid="{9AC53C43-22D0-4E93-B5B8-BDD2E22C6BFE}"/>
    <hyperlink ref="Q10" r:id="rId278" xr:uid="{718262E1-7B71-4B0C-AC2B-EBECA1518AAB}"/>
    <hyperlink ref="Q9" r:id="rId279" xr:uid="{1A3DB881-B344-47B0-AF92-852892CD7ECF}"/>
    <hyperlink ref="Q6" r:id="rId280" xr:uid="{644022FB-ED3E-4099-88F5-199D947B5596}"/>
    <hyperlink ref="Q5" r:id="rId281" xr:uid="{540F96C7-CA2A-4F0F-82B7-FC5419637A1F}"/>
    <hyperlink ref="Q7" r:id="rId282" xr:uid="{F9EDB0E6-DBB5-4045-BD3C-D5961C95A9FC}"/>
    <hyperlink ref="Q8" r:id="rId283" xr:uid="{2CCA0AB7-DB0F-4E4B-9C66-5E6C6BDF3DF8}"/>
    <hyperlink ref="Q195" r:id="rId284" xr:uid="{959BBF87-1F42-4703-A267-54C9CF2BF208}"/>
    <hyperlink ref="Q177" r:id="rId285" xr:uid="{641EBF36-D1F7-41F3-890C-8D3DA15CA5F2}"/>
    <hyperlink ref="Q104" r:id="rId286" xr:uid="{0995B26E-AF3B-4545-9978-273D8F648E1C}"/>
    <hyperlink ref="Q106" r:id="rId287" xr:uid="{B9962641-8C01-4E2B-A156-783C9E0CD4BC}"/>
    <hyperlink ref="Q103" r:id="rId288" xr:uid="{4785F59B-BF3B-4CE0-845C-A7E9D68B5051}"/>
    <hyperlink ref="Q178" r:id="rId289" xr:uid="{F9665BCC-B893-4197-9072-826069D970EF}"/>
    <hyperlink ref="Q179" r:id="rId290" xr:uid="{3E3074AB-5FD0-4975-A4F2-832A394C1335}"/>
    <hyperlink ref="Q16" r:id="rId291" xr:uid="{30CD3485-4305-458F-8267-D8EE81FBAFCD}"/>
    <hyperlink ref="Q141" r:id="rId292" xr:uid="{7F011CE6-33F1-48AE-8E37-4180F85A65C4}"/>
    <hyperlink ref="Q105" r:id="rId293" xr:uid="{25152DD9-B3F8-4EF9-9352-758764A7B20D}"/>
    <hyperlink ref="Q121" r:id="rId294" xr:uid="{5246B13E-D993-4A8A-AD52-32F71972FDF8}"/>
    <hyperlink ref="Q245" r:id="rId295" xr:uid="{872E7867-5E14-44C4-8AB1-B3901CFAB067}"/>
    <hyperlink ref="Q244" r:id="rId296" xr:uid="{82B19238-B1A3-4F9E-AC7D-F1D1478F88D1}"/>
    <hyperlink ref="Q251" r:id="rId297" xr:uid="{EB6F9C20-3A0D-4D01-96A4-2C19BA5A9775}"/>
  </hyperlinks>
  <pageMargins left="0.7" right="0.7" top="0.75" bottom="0.75" header="0.3" footer="0.3"/>
  <pageSetup orientation="portrait" r:id="rId298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D6475-ABE9-4541-88F3-2C58701434E2}">
  <sheetPr filterMode="1"/>
  <dimension ref="A1:W317"/>
  <sheetViews>
    <sheetView topLeftCell="J1" zoomScale="90" zoomScaleNormal="90" workbookViewId="0">
      <selection activeCell="M108" sqref="M108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43.5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262">
        <v>890301463</v>
      </c>
      <c r="B11" s="225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59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6" t="s">
        <v>1471</v>
      </c>
      <c r="S11" s="163"/>
      <c r="T11" s="161"/>
    </row>
    <row r="12" spans="1:20" s="3" customFormat="1" ht="27" hidden="1" customHeight="1" x14ac:dyDescent="0.25">
      <c r="A12" s="263"/>
      <c r="B12" s="226"/>
      <c r="C12" s="214"/>
      <c r="D12" s="214"/>
      <c r="E12" s="311"/>
      <c r="F12" s="269"/>
      <c r="G12" s="260"/>
      <c r="H12" s="214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6"/>
      <c r="S12" s="6"/>
      <c r="T12" s="6"/>
    </row>
    <row r="13" spans="1:20" s="3" customFormat="1" ht="27" hidden="1" customHeight="1" x14ac:dyDescent="0.25">
      <c r="A13" s="263"/>
      <c r="B13" s="226"/>
      <c r="C13" s="214"/>
      <c r="D13" s="214"/>
      <c r="E13" s="311"/>
      <c r="F13" s="269"/>
      <c r="G13" s="260"/>
      <c r="H13" s="214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6"/>
      <c r="S13" s="6"/>
      <c r="T13" s="6"/>
    </row>
    <row r="14" spans="1:20" s="3" customFormat="1" ht="27" hidden="1" customHeight="1" x14ac:dyDescent="0.25">
      <c r="A14" s="263"/>
      <c r="B14" s="226"/>
      <c r="C14" s="214"/>
      <c r="D14" s="214"/>
      <c r="E14" s="311"/>
      <c r="F14" s="269"/>
      <c r="G14" s="260"/>
      <c r="H14" s="214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6"/>
      <c r="S14" s="6"/>
      <c r="T14" s="6"/>
    </row>
    <row r="15" spans="1:20" s="3" customFormat="1" ht="27" hidden="1" customHeight="1" x14ac:dyDescent="0.25">
      <c r="A15" s="263"/>
      <c r="B15" s="226"/>
      <c r="C15" s="214"/>
      <c r="D15" s="214"/>
      <c r="E15" s="311"/>
      <c r="F15" s="269"/>
      <c r="G15" s="261"/>
      <c r="H15" s="232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6"/>
      <c r="S15" s="7"/>
      <c r="T15" s="6"/>
    </row>
    <row r="16" spans="1:20" s="3" customFormat="1" ht="46.5" hidden="1" customHeight="1" x14ac:dyDescent="0.25">
      <c r="A16" s="262">
        <v>890300292</v>
      </c>
      <c r="B16" s="265" t="s">
        <v>1006</v>
      </c>
      <c r="C16" s="259" t="s">
        <v>11</v>
      </c>
      <c r="D16" s="205" t="s">
        <v>1474</v>
      </c>
      <c r="E16" s="205" t="s">
        <v>12</v>
      </c>
      <c r="F16" s="268">
        <v>1285</v>
      </c>
      <c r="G16" s="260" t="s">
        <v>9</v>
      </c>
      <c r="H16" s="214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7"/>
      <c r="T16" s="6"/>
    </row>
    <row r="17" spans="1:20" s="3" customFormat="1" ht="45" hidden="1" customHeight="1" x14ac:dyDescent="0.25">
      <c r="A17" s="264"/>
      <c r="B17" s="267"/>
      <c r="C17" s="261"/>
      <c r="D17" s="232"/>
      <c r="E17" s="232"/>
      <c r="F17" s="270"/>
      <c r="G17" s="261"/>
      <c r="H17" s="232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/>
      <c r="T17" s="6"/>
    </row>
    <row r="18" spans="1:20" s="3" customFormat="1" ht="33" hidden="1" customHeight="1" x14ac:dyDescent="0.25">
      <c r="A18" s="223">
        <v>805011262</v>
      </c>
      <c r="B18" s="225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15" t="s">
        <v>1486</v>
      </c>
      <c r="S18" s="6"/>
      <c r="T18" s="6"/>
    </row>
    <row r="19" spans="1:20" s="3" customFormat="1" ht="33" hidden="1" customHeight="1" x14ac:dyDescent="0.25">
      <c r="A19" s="224"/>
      <c r="B19" s="226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  <c r="R19" s="216"/>
      <c r="S19" s="6"/>
      <c r="T19" s="6"/>
    </row>
    <row r="20" spans="1:20" s="3" customFormat="1" ht="33" hidden="1" customHeight="1" x14ac:dyDescent="0.25">
      <c r="A20" s="224"/>
      <c r="B20" s="226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  <c r="R20" s="216"/>
      <c r="S20" s="6" t="s">
        <v>537</v>
      </c>
      <c r="T20" s="6" t="s">
        <v>1601</v>
      </c>
    </row>
    <row r="21" spans="1:20" s="17" customFormat="1" ht="33" hidden="1" customHeight="1" x14ac:dyDescent="0.25">
      <c r="A21" s="244"/>
      <c r="B21" s="245"/>
      <c r="C21" s="232"/>
      <c r="D21" s="232"/>
      <c r="E21" s="232"/>
      <c r="F21" s="233"/>
      <c r="G21" s="232"/>
      <c r="H21" s="232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  <c r="R21" s="251"/>
      <c r="S21" s="7"/>
      <c r="T21" s="20"/>
    </row>
    <row r="22" spans="1:20" s="17" customFormat="1" ht="22.5" hidden="1" customHeight="1" x14ac:dyDescent="0.25">
      <c r="A22" s="223">
        <v>800118334</v>
      </c>
      <c r="B22" s="225" t="s">
        <v>49</v>
      </c>
      <c r="C22" s="205" t="s">
        <v>11</v>
      </c>
      <c r="D22" s="205" t="s">
        <v>208</v>
      </c>
      <c r="E22" s="205" t="s">
        <v>8</v>
      </c>
      <c r="F22" s="221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  <c r="R22" s="215" t="s">
        <v>1194</v>
      </c>
      <c r="S22" s="6"/>
      <c r="T22" s="6"/>
    </row>
    <row r="23" spans="1:20" s="17" customFormat="1" ht="22.5" hidden="1" customHeight="1" x14ac:dyDescent="0.25">
      <c r="A23" s="224"/>
      <c r="B23" s="226"/>
      <c r="C23" s="214"/>
      <c r="D23" s="214"/>
      <c r="E23" s="214"/>
      <c r="F23" s="222"/>
      <c r="G23" s="214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  <c r="R23" s="216"/>
      <c r="S23" s="6"/>
      <c r="T23" s="6"/>
    </row>
    <row r="24" spans="1:20" s="17" customFormat="1" ht="22.5" hidden="1" customHeight="1" x14ac:dyDescent="0.25">
      <c r="A24" s="224"/>
      <c r="B24" s="226"/>
      <c r="C24" s="214"/>
      <c r="D24" s="214"/>
      <c r="E24" s="214"/>
      <c r="F24" s="222"/>
      <c r="G24" s="214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  <c r="R24" s="216"/>
      <c r="S24" s="6"/>
      <c r="T24" s="6"/>
    </row>
    <row r="25" spans="1:20" s="17" customFormat="1" ht="22.5" hidden="1" customHeight="1" x14ac:dyDescent="0.25">
      <c r="A25" s="224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  <c r="R25" s="216"/>
      <c r="S25" s="6"/>
      <c r="T25" s="6"/>
    </row>
    <row r="26" spans="1:20" s="17" customFormat="1" ht="22.5" hidden="1" customHeight="1" x14ac:dyDescent="0.25">
      <c r="A26" s="244"/>
      <c r="B26" s="245"/>
      <c r="C26" s="232"/>
      <c r="D26" s="232"/>
      <c r="E26" s="232"/>
      <c r="F26" s="233"/>
      <c r="G26" s="232"/>
      <c r="H26" s="239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  <c r="R26" s="251"/>
      <c r="S26" s="6"/>
      <c r="T26" s="6"/>
    </row>
    <row r="27" spans="1:20" s="17" customFormat="1" ht="44.25" hidden="1" customHeight="1" x14ac:dyDescent="0.25">
      <c r="A27" s="262">
        <v>890300546</v>
      </c>
      <c r="B27" s="265" t="s">
        <v>89</v>
      </c>
      <c r="C27" s="259" t="s">
        <v>11</v>
      </c>
      <c r="D27" s="205" t="s">
        <v>219</v>
      </c>
      <c r="E27" s="205" t="s">
        <v>8</v>
      </c>
      <c r="F27" s="268">
        <v>1048</v>
      </c>
      <c r="G27" s="259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  <c r="R27" s="237" t="s">
        <v>1209</v>
      </c>
      <c r="S27" s="6"/>
      <c r="T27" s="6"/>
    </row>
    <row r="28" spans="1:20" s="17" customFormat="1" ht="44.25" hidden="1" customHeight="1" x14ac:dyDescent="0.25">
      <c r="A28" s="263"/>
      <c r="B28" s="266"/>
      <c r="C28" s="260"/>
      <c r="D28" s="214"/>
      <c r="E28" s="214"/>
      <c r="F28" s="269"/>
      <c r="G28" s="260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  <c r="R28" s="238"/>
      <c r="S28" s="6"/>
      <c r="T28" s="6"/>
    </row>
    <row r="29" spans="1:20" s="17" customFormat="1" ht="44.25" hidden="1" customHeight="1" x14ac:dyDescent="0.25">
      <c r="A29" s="263"/>
      <c r="B29" s="266"/>
      <c r="C29" s="260"/>
      <c r="D29" s="214"/>
      <c r="E29" s="214"/>
      <c r="F29" s="269"/>
      <c r="G29" s="260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  <c r="R29" s="238"/>
      <c r="S29" s="6"/>
      <c r="T29" s="6"/>
    </row>
    <row r="30" spans="1:20" s="17" customFormat="1" ht="47.25" hidden="1" customHeight="1" x14ac:dyDescent="0.25">
      <c r="A30" s="264"/>
      <c r="B30" s="267"/>
      <c r="C30" s="261"/>
      <c r="D30" s="232"/>
      <c r="E30" s="232"/>
      <c r="F30" s="270"/>
      <c r="G30" s="261"/>
      <c r="H30" s="239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  <c r="R30" s="252"/>
      <c r="S30" s="6"/>
      <c r="T30" s="6"/>
    </row>
    <row r="31" spans="1:20" s="3" customFormat="1" ht="42" hidden="1" customHeight="1" x14ac:dyDescent="0.25">
      <c r="A31" s="293">
        <v>890300466</v>
      </c>
      <c r="B31" s="299" t="s">
        <v>153</v>
      </c>
      <c r="C31" s="259" t="s">
        <v>11</v>
      </c>
      <c r="D31" s="205" t="s">
        <v>224</v>
      </c>
      <c r="E31" s="205" t="s">
        <v>52</v>
      </c>
      <c r="F31" s="268">
        <v>4384</v>
      </c>
      <c r="G31" s="259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  <c r="R31" s="351" t="s">
        <v>1393</v>
      </c>
      <c r="S31" s="6"/>
      <c r="T31" s="6"/>
    </row>
    <row r="32" spans="1:20" s="3" customFormat="1" ht="42" hidden="1" customHeight="1" x14ac:dyDescent="0.25">
      <c r="A32" s="306"/>
      <c r="B32" s="300"/>
      <c r="C32" s="260"/>
      <c r="D32" s="214"/>
      <c r="E32" s="214"/>
      <c r="F32" s="269"/>
      <c r="G32" s="260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  <c r="R32" s="352"/>
      <c r="S32" s="6"/>
      <c r="T32" s="6"/>
    </row>
    <row r="33" spans="1:20" s="3" customFormat="1" ht="42" hidden="1" customHeight="1" x14ac:dyDescent="0.25">
      <c r="A33" s="306"/>
      <c r="B33" s="300"/>
      <c r="C33" s="260"/>
      <c r="D33" s="214"/>
      <c r="E33" s="214"/>
      <c r="F33" s="269"/>
      <c r="G33" s="260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  <c r="R33" s="352"/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  <c r="R34" s="352"/>
      <c r="S34" s="6"/>
      <c r="T34" s="6"/>
    </row>
    <row r="35" spans="1:20" s="3" customFormat="1" ht="42" hidden="1" customHeight="1" x14ac:dyDescent="0.25">
      <c r="A35" s="294"/>
      <c r="B35" s="301"/>
      <c r="C35" s="261"/>
      <c r="D35" s="232"/>
      <c r="E35" s="232"/>
      <c r="F35" s="270"/>
      <c r="G35" s="261"/>
      <c r="H35" s="239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  <c r="R35" s="353"/>
      <c r="S35" s="6"/>
      <c r="T35" s="6"/>
    </row>
    <row r="36" spans="1:20" s="17" customFormat="1" ht="24" hidden="1" customHeight="1" x14ac:dyDescent="0.25">
      <c r="A36" s="217">
        <v>900041136</v>
      </c>
      <c r="B36" s="219" t="s">
        <v>160</v>
      </c>
      <c r="C36" s="205" t="s">
        <v>11</v>
      </c>
      <c r="D36" s="205" t="s">
        <v>238</v>
      </c>
      <c r="E36" s="205" t="s">
        <v>161</v>
      </c>
      <c r="F36" s="221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  <c r="R36" s="351" t="s">
        <v>1537</v>
      </c>
      <c r="S36" s="6"/>
      <c r="T36" s="6"/>
    </row>
    <row r="37" spans="1:20" s="17" customFormat="1" ht="24" hidden="1" customHeight="1" x14ac:dyDescent="0.25">
      <c r="A37" s="218"/>
      <c r="B37" s="220"/>
      <c r="C37" s="214"/>
      <c r="D37" s="214"/>
      <c r="E37" s="214"/>
      <c r="F37" s="222"/>
      <c r="G37" s="214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  <c r="R37" s="356"/>
      <c r="S37" s="6"/>
      <c r="T37" s="6"/>
    </row>
    <row r="38" spans="1:20" s="17" customFormat="1" ht="24" hidden="1" customHeight="1" x14ac:dyDescent="0.25">
      <c r="A38" s="242"/>
      <c r="B38" s="243"/>
      <c r="C38" s="232"/>
      <c r="D38" s="232"/>
      <c r="E38" s="232"/>
      <c r="F38" s="233"/>
      <c r="G38" s="232"/>
      <c r="H38" s="239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  <c r="R38" s="357"/>
      <c r="S38" s="6"/>
      <c r="T38" s="6"/>
    </row>
    <row r="39" spans="1:20" s="17" customFormat="1" ht="30" hidden="1" customHeight="1" x14ac:dyDescent="0.25">
      <c r="A39" s="293">
        <v>800106404</v>
      </c>
      <c r="B39" s="299" t="s">
        <v>25</v>
      </c>
      <c r="C39" s="259" t="s">
        <v>11</v>
      </c>
      <c r="D39" s="205" t="s">
        <v>251</v>
      </c>
      <c r="E39" s="259" t="s">
        <v>14</v>
      </c>
      <c r="F39" s="268">
        <v>155</v>
      </c>
      <c r="G39" s="259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  <c r="R39" s="367" t="s">
        <v>1539</v>
      </c>
      <c r="S39" s="6"/>
      <c r="T39" s="6"/>
    </row>
    <row r="40" spans="1:20" s="13" customFormat="1" ht="30" hidden="1" customHeight="1" x14ac:dyDescent="0.25">
      <c r="A40" s="294"/>
      <c r="B40" s="301"/>
      <c r="C40" s="261"/>
      <c r="D40" s="232"/>
      <c r="E40" s="261"/>
      <c r="F40" s="270"/>
      <c r="G40" s="261"/>
      <c r="H40" s="239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  <c r="R40" s="353"/>
      <c r="S40" s="7"/>
      <c r="T40" s="6"/>
    </row>
    <row r="41" spans="1:20" s="17" customFormat="1" ht="70.5" hidden="1" customHeight="1" x14ac:dyDescent="0.25">
      <c r="A41" s="172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1502</v>
      </c>
      <c r="R41" s="84" t="s">
        <v>1168</v>
      </c>
      <c r="S41" s="6"/>
      <c r="T41" s="6"/>
    </row>
    <row r="42" spans="1:20" s="17" customFormat="1" ht="71.25" hidden="1" customHeight="1" x14ac:dyDescent="0.25">
      <c r="A42" s="171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  <c r="R42" s="84" t="s">
        <v>1168</v>
      </c>
      <c r="S42" s="6"/>
      <c r="T42" s="6"/>
    </row>
    <row r="43" spans="1:20" s="17" customFormat="1" ht="75" hidden="1" customHeight="1" x14ac:dyDescent="0.25">
      <c r="A43" s="171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  <c r="R43" s="84" t="s">
        <v>1168</v>
      </c>
      <c r="S43" s="6"/>
      <c r="T43" s="6"/>
    </row>
    <row r="44" spans="1:20" s="13" customFormat="1" ht="75" hidden="1" x14ac:dyDescent="0.25">
      <c r="A44" s="186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  <c r="R44" s="136" t="s">
        <v>1291</v>
      </c>
      <c r="S44" s="6"/>
      <c r="T44" s="6"/>
    </row>
    <row r="45" spans="1:20" s="17" customFormat="1" ht="27.75" hidden="1" customHeight="1" x14ac:dyDescent="0.25">
      <c r="A45" s="223">
        <v>800137960</v>
      </c>
      <c r="B45" s="225" t="s">
        <v>107</v>
      </c>
      <c r="C45" s="205" t="s">
        <v>11</v>
      </c>
      <c r="D45" s="205" t="s">
        <v>272</v>
      </c>
      <c r="E45" s="205" t="s">
        <v>108</v>
      </c>
      <c r="F45" s="221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  <c r="R45" s="215" t="s">
        <v>1291</v>
      </c>
      <c r="S45" s="6"/>
      <c r="T45" s="6"/>
    </row>
    <row r="46" spans="1:20" s="17" customFormat="1" ht="27.75" hidden="1" customHeight="1" x14ac:dyDescent="0.25">
      <c r="A46" s="224"/>
      <c r="B46" s="226"/>
      <c r="C46" s="214"/>
      <c r="D46" s="214"/>
      <c r="E46" s="214"/>
      <c r="F46" s="222"/>
      <c r="G46" s="214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  <c r="R46" s="216"/>
      <c r="S46" s="6" t="s">
        <v>537</v>
      </c>
      <c r="T46" s="6" t="s">
        <v>1614</v>
      </c>
    </row>
    <row r="47" spans="1:20" s="17" customFormat="1" ht="27.75" hidden="1" customHeight="1" x14ac:dyDescent="0.25">
      <c r="A47" s="224"/>
      <c r="B47" s="226"/>
      <c r="C47" s="214"/>
      <c r="D47" s="214"/>
      <c r="E47" s="214"/>
      <c r="F47" s="222"/>
      <c r="G47" s="214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  <c r="R47" s="216"/>
      <c r="S47" s="6"/>
      <c r="T47" s="6"/>
    </row>
    <row r="48" spans="1:20" s="17" customFormat="1" ht="27.75" hidden="1" customHeight="1" x14ac:dyDescent="0.25">
      <c r="A48" s="224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  <c r="R48" s="216"/>
      <c r="S48" s="6"/>
      <c r="T48" s="6"/>
    </row>
    <row r="49" spans="1:20" s="17" customFormat="1" ht="27.75" hidden="1" customHeight="1" x14ac:dyDescent="0.25">
      <c r="A49" s="224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  <c r="R49" s="216"/>
      <c r="S49" s="6"/>
      <c r="T49" s="6"/>
    </row>
    <row r="50" spans="1:20" s="17" customFormat="1" ht="27.75" hidden="1" customHeight="1" x14ac:dyDescent="0.25">
      <c r="A50" s="244"/>
      <c r="B50" s="245"/>
      <c r="C50" s="232"/>
      <c r="D50" s="232"/>
      <c r="E50" s="232"/>
      <c r="F50" s="233"/>
      <c r="G50" s="232"/>
      <c r="H50" s="239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  <c r="R50" s="251"/>
      <c r="S50" s="6"/>
      <c r="T50" s="6"/>
    </row>
    <row r="51" spans="1:20" s="17" customFormat="1" ht="36" hidden="1" customHeight="1" x14ac:dyDescent="0.25">
      <c r="A51" s="223">
        <v>800125313</v>
      </c>
      <c r="B51" s="225" t="s">
        <v>151</v>
      </c>
      <c r="C51" s="205" t="s">
        <v>11</v>
      </c>
      <c r="D51" s="205" t="s">
        <v>503</v>
      </c>
      <c r="E51" s="205" t="s">
        <v>152</v>
      </c>
      <c r="F51" s="221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  <c r="R51" s="215" t="s">
        <v>1208</v>
      </c>
      <c r="S51" s="6"/>
      <c r="T51" s="6"/>
    </row>
    <row r="52" spans="1:20" s="17" customFormat="1" ht="36" hidden="1" customHeight="1" x14ac:dyDescent="0.25">
      <c r="A52" s="224"/>
      <c r="B52" s="226"/>
      <c r="C52" s="214"/>
      <c r="D52" s="214"/>
      <c r="E52" s="214"/>
      <c r="F52" s="222"/>
      <c r="G52" s="214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  <c r="R52" s="216"/>
      <c r="S52" s="6"/>
      <c r="T52" s="6"/>
    </row>
    <row r="53" spans="1:20" s="17" customFormat="1" ht="36" hidden="1" customHeight="1" x14ac:dyDescent="0.25">
      <c r="A53" s="224"/>
      <c r="B53" s="226"/>
      <c r="C53" s="214"/>
      <c r="D53" s="214"/>
      <c r="E53" s="214"/>
      <c r="F53" s="222"/>
      <c r="G53" s="214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  <c r="R53" s="216"/>
      <c r="S53" s="6"/>
      <c r="T53" s="6"/>
    </row>
    <row r="54" spans="1:20" s="17" customFormat="1" ht="36" hidden="1" customHeight="1" x14ac:dyDescent="0.25">
      <c r="A54" s="244"/>
      <c r="B54" s="245"/>
      <c r="C54" s="232"/>
      <c r="D54" s="232"/>
      <c r="E54" s="232"/>
      <c r="F54" s="233"/>
      <c r="G54" s="232"/>
      <c r="H54" s="239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  <c r="R54" s="251"/>
      <c r="S54" s="6"/>
      <c r="T54" s="6"/>
    </row>
    <row r="55" spans="1:20" s="17" customFormat="1" ht="30.75" hidden="1" customHeight="1" x14ac:dyDescent="0.25">
      <c r="A55" s="223">
        <v>890300327</v>
      </c>
      <c r="B55" s="225" t="s">
        <v>51</v>
      </c>
      <c r="C55" s="205" t="s">
        <v>11</v>
      </c>
      <c r="D55" s="295" t="s">
        <v>572</v>
      </c>
      <c r="E55" s="205" t="s">
        <v>52</v>
      </c>
      <c r="F55" s="221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  <c r="R55" s="237" t="s">
        <v>1166</v>
      </c>
      <c r="S55" s="6"/>
      <c r="T55" s="6"/>
    </row>
    <row r="56" spans="1:20" s="17" customFormat="1" ht="30.75" hidden="1" customHeight="1" x14ac:dyDescent="0.25">
      <c r="A56" s="224"/>
      <c r="B56" s="226"/>
      <c r="C56" s="214"/>
      <c r="D56" s="309"/>
      <c r="E56" s="214"/>
      <c r="F56" s="222"/>
      <c r="G56" s="214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  <c r="R56" s="238"/>
      <c r="S56" s="6"/>
      <c r="T56" s="6"/>
    </row>
    <row r="57" spans="1:20" s="17" customFormat="1" ht="30.75" hidden="1" customHeight="1" x14ac:dyDescent="0.25">
      <c r="A57" s="224"/>
      <c r="B57" s="226"/>
      <c r="C57" s="214"/>
      <c r="D57" s="309"/>
      <c r="E57" s="214"/>
      <c r="F57" s="222"/>
      <c r="G57" s="214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  <c r="R57" s="238"/>
      <c r="S57" s="6"/>
      <c r="T57" s="6"/>
    </row>
    <row r="58" spans="1:20" s="17" customFormat="1" ht="30.75" hidden="1" customHeight="1" x14ac:dyDescent="0.25">
      <c r="A58" s="224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  <c r="R58" s="238"/>
      <c r="S58" s="6"/>
      <c r="T58" s="6"/>
    </row>
    <row r="59" spans="1:20" s="17" customFormat="1" ht="30.75" hidden="1" customHeight="1" x14ac:dyDescent="0.25">
      <c r="A59" s="224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  <c r="R59" s="238"/>
      <c r="S59" s="6"/>
      <c r="T59" s="6"/>
    </row>
    <row r="60" spans="1:20" s="17" customFormat="1" ht="30.75" hidden="1" customHeight="1" x14ac:dyDescent="0.25">
      <c r="A60" s="224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  <c r="R60" s="238"/>
      <c r="S60" s="6"/>
      <c r="T60" s="6"/>
    </row>
    <row r="61" spans="1:20" s="17" customFormat="1" ht="30.75" hidden="1" customHeight="1" x14ac:dyDescent="0.25">
      <c r="A61" s="224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  <c r="R61" s="238"/>
      <c r="S61" s="6"/>
      <c r="T61" s="6"/>
    </row>
    <row r="62" spans="1:20" s="17" customFormat="1" ht="30.75" hidden="1" customHeight="1" x14ac:dyDescent="0.25">
      <c r="A62" s="223">
        <v>890303178</v>
      </c>
      <c r="B62" s="225" t="s">
        <v>40</v>
      </c>
      <c r="C62" s="205" t="s">
        <v>11</v>
      </c>
      <c r="D62" s="295" t="s">
        <v>584</v>
      </c>
      <c r="E62" s="205" t="s">
        <v>41</v>
      </c>
      <c r="F62" s="221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  <c r="R62" s="237" t="s">
        <v>1177</v>
      </c>
      <c r="S62" s="6"/>
      <c r="T62" s="6"/>
    </row>
    <row r="63" spans="1:20" s="17" customFormat="1" ht="32.25" hidden="1" customHeight="1" x14ac:dyDescent="0.25">
      <c r="A63" s="244"/>
      <c r="B63" s="245"/>
      <c r="C63" s="232"/>
      <c r="D63" s="296"/>
      <c r="E63" s="232"/>
      <c r="F63" s="233"/>
      <c r="G63" s="232"/>
      <c r="H63" s="239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  <c r="R63" s="241"/>
      <c r="S63" s="6"/>
      <c r="T63" s="6"/>
    </row>
    <row r="64" spans="1:20" s="17" customFormat="1" ht="30.75" hidden="1" customHeight="1" x14ac:dyDescent="0.25">
      <c r="A64" s="217">
        <v>891300241</v>
      </c>
      <c r="B64" s="280" t="s">
        <v>15</v>
      </c>
      <c r="C64" s="205" t="s">
        <v>16</v>
      </c>
      <c r="D64" s="205" t="s">
        <v>571</v>
      </c>
      <c r="E64" s="205" t="s">
        <v>17</v>
      </c>
      <c r="F64" s="221">
        <v>2046</v>
      </c>
      <c r="G64" s="205" t="s">
        <v>9</v>
      </c>
      <c r="H64" s="205" t="s">
        <v>966</v>
      </c>
      <c r="I64" s="103" t="s">
        <v>1226</v>
      </c>
      <c r="J64" s="103" t="s">
        <v>973</v>
      </c>
      <c r="K64" s="18" t="s">
        <v>187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  <c r="R64" s="277" t="s">
        <v>1535</v>
      </c>
      <c r="S64" s="6"/>
      <c r="T64" s="6"/>
    </row>
    <row r="65" spans="1:20" s="17" customFormat="1" ht="30.75" hidden="1" customHeight="1" x14ac:dyDescent="0.25">
      <c r="A65" s="218"/>
      <c r="B65" s="298"/>
      <c r="C65" s="214"/>
      <c r="D65" s="214"/>
      <c r="E65" s="214"/>
      <c r="F65" s="222"/>
      <c r="G65" s="214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 t="s">
        <v>858</v>
      </c>
      <c r="Q65" s="72" t="s">
        <v>859</v>
      </c>
      <c r="R65" s="297"/>
      <c r="S65" s="6"/>
      <c r="T65" s="6"/>
    </row>
    <row r="66" spans="1:20" s="17" customFormat="1" ht="30.75" hidden="1" customHeight="1" x14ac:dyDescent="0.25">
      <c r="A66" s="218"/>
      <c r="B66" s="298"/>
      <c r="C66" s="214"/>
      <c r="D66" s="214"/>
      <c r="E66" s="214"/>
      <c r="F66" s="222"/>
      <c r="G66" s="214"/>
      <c r="H66" s="206"/>
      <c r="I66" s="107"/>
      <c r="J66" s="108"/>
      <c r="K66" s="18"/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  <c r="R66" s="297"/>
      <c r="S66" s="6"/>
      <c r="T66" s="20"/>
    </row>
    <row r="67" spans="1:20" s="17" customFormat="1" ht="30.75" hidden="1" customHeight="1" x14ac:dyDescent="0.25">
      <c r="A67" s="218"/>
      <c r="B67" s="298"/>
      <c r="C67" s="214"/>
      <c r="D67" s="214"/>
      <c r="E67" s="214"/>
      <c r="F67" s="222"/>
      <c r="G67" s="214"/>
      <c r="H67" s="206"/>
      <c r="I67" s="107"/>
      <c r="J67" s="108"/>
      <c r="K67" s="18"/>
      <c r="L67" s="19" t="s">
        <v>186</v>
      </c>
      <c r="M67" s="6" t="s">
        <v>961</v>
      </c>
      <c r="N67" s="7">
        <v>38670475</v>
      </c>
      <c r="O67" s="6" t="s">
        <v>962</v>
      </c>
      <c r="P67" s="6">
        <v>3174426183</v>
      </c>
      <c r="Q67" s="66"/>
      <c r="R67" s="297"/>
      <c r="S67" s="6"/>
      <c r="T67" s="6"/>
    </row>
    <row r="68" spans="1:20" s="17" customFormat="1" ht="30.75" hidden="1" customHeight="1" x14ac:dyDescent="0.25">
      <c r="A68" s="218"/>
      <c r="B68" s="298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963</v>
      </c>
      <c r="N68" s="7">
        <v>1116262585</v>
      </c>
      <c r="O68" s="6" t="s">
        <v>964</v>
      </c>
      <c r="P68" s="6">
        <v>3162483098</v>
      </c>
      <c r="Q68" s="72" t="s">
        <v>965</v>
      </c>
      <c r="R68" s="297"/>
      <c r="S68" s="6"/>
      <c r="T68" s="20"/>
    </row>
    <row r="69" spans="1:20" s="17" customFormat="1" ht="30.75" hidden="1" customHeight="1" x14ac:dyDescent="0.25">
      <c r="A69" s="242"/>
      <c r="B69" s="281"/>
      <c r="C69" s="232"/>
      <c r="D69" s="232"/>
      <c r="E69" s="232"/>
      <c r="F69" s="233"/>
      <c r="G69" s="232"/>
      <c r="H69" s="239"/>
      <c r="I69" s="115"/>
      <c r="J69" s="116"/>
      <c r="K69" s="18"/>
      <c r="L69" s="19" t="s">
        <v>186</v>
      </c>
      <c r="M69" s="6" t="s">
        <v>568</v>
      </c>
      <c r="N69" s="7">
        <v>1144070484</v>
      </c>
      <c r="O69" s="6" t="s">
        <v>569</v>
      </c>
      <c r="P69" s="6">
        <v>3160248309</v>
      </c>
      <c r="Q69" s="72" t="s">
        <v>570</v>
      </c>
      <c r="R69" s="278"/>
      <c r="S69" s="6"/>
      <c r="T69" s="6"/>
    </row>
    <row r="70" spans="1:20" s="17" customFormat="1" ht="36" hidden="1" customHeight="1" x14ac:dyDescent="0.25">
      <c r="A70" s="223">
        <v>890302594</v>
      </c>
      <c r="B70" s="225" t="s">
        <v>19</v>
      </c>
      <c r="C70" s="205" t="s">
        <v>20</v>
      </c>
      <c r="D70" s="205" t="s">
        <v>1277</v>
      </c>
      <c r="E70" s="205" t="s">
        <v>17</v>
      </c>
      <c r="F70" s="221">
        <v>2169</v>
      </c>
      <c r="G70" s="205" t="s">
        <v>9</v>
      </c>
      <c r="H70" s="205" t="s">
        <v>392</v>
      </c>
      <c r="I70" s="103" t="s">
        <v>1114</v>
      </c>
      <c r="J70" s="103" t="s">
        <v>1461</v>
      </c>
      <c r="K70" s="86" t="s">
        <v>202</v>
      </c>
      <c r="L70" s="19" t="s">
        <v>186</v>
      </c>
      <c r="M70" s="129" t="s">
        <v>854</v>
      </c>
      <c r="N70" s="130">
        <v>1113643216</v>
      </c>
      <c r="O70" s="129" t="s">
        <v>855</v>
      </c>
      <c r="P70" s="129">
        <v>3017326148</v>
      </c>
      <c r="Q70" s="131" t="s">
        <v>1022</v>
      </c>
      <c r="R70" s="215" t="s">
        <v>1347</v>
      </c>
      <c r="S70" s="6"/>
      <c r="T70" s="6"/>
    </row>
    <row r="71" spans="1:20" s="17" customFormat="1" ht="36" hidden="1" customHeight="1" x14ac:dyDescent="0.25">
      <c r="A71" s="224"/>
      <c r="B71" s="226"/>
      <c r="C71" s="214"/>
      <c r="D71" s="214"/>
      <c r="E71" s="214"/>
      <c r="F71" s="222"/>
      <c r="G71" s="214"/>
      <c r="H71" s="206"/>
      <c r="I71" s="117"/>
      <c r="J71" s="118"/>
      <c r="K71" s="18"/>
      <c r="L71" s="19" t="s">
        <v>186</v>
      </c>
      <c r="M71" s="4" t="s">
        <v>487</v>
      </c>
      <c r="N71" s="26">
        <v>66774097</v>
      </c>
      <c r="O71" s="6" t="s">
        <v>488</v>
      </c>
      <c r="P71" s="6">
        <v>890300292</v>
      </c>
      <c r="Q71" s="72" t="s">
        <v>21</v>
      </c>
      <c r="R71" s="216"/>
      <c r="S71" s="6"/>
      <c r="T71" s="6"/>
    </row>
    <row r="72" spans="1:20" s="17" customFormat="1" ht="36" hidden="1" customHeight="1" x14ac:dyDescent="0.25">
      <c r="A72" s="224"/>
      <c r="B72" s="226"/>
      <c r="C72" s="214"/>
      <c r="D72" s="214"/>
      <c r="E72" s="214"/>
      <c r="F72" s="222"/>
      <c r="G72" s="214"/>
      <c r="H72" s="206"/>
      <c r="I72" s="107"/>
      <c r="J72" s="108"/>
      <c r="K72" s="18"/>
      <c r="L72" s="19" t="s">
        <v>186</v>
      </c>
      <c r="M72" s="4" t="s">
        <v>1242</v>
      </c>
      <c r="N72" s="124"/>
      <c r="O72" s="45"/>
      <c r="P72" s="45"/>
      <c r="Q72" s="66"/>
      <c r="R72" s="216"/>
      <c r="S72" s="6"/>
      <c r="T72" s="6"/>
    </row>
    <row r="73" spans="1:20" s="17" customFormat="1" ht="36" hidden="1" customHeight="1" x14ac:dyDescent="0.25">
      <c r="A73" s="224"/>
      <c r="B73" s="226"/>
      <c r="C73" s="214"/>
      <c r="D73" s="214"/>
      <c r="E73" s="214"/>
      <c r="F73" s="222"/>
      <c r="G73" s="214"/>
      <c r="H73" s="206"/>
      <c r="I73" s="107"/>
      <c r="J73" s="108"/>
      <c r="K73" s="18"/>
      <c r="L73" s="19" t="s">
        <v>186</v>
      </c>
      <c r="M73" s="166" t="s">
        <v>489</v>
      </c>
      <c r="N73" s="26">
        <v>66930367</v>
      </c>
      <c r="O73" s="4" t="s">
        <v>490</v>
      </c>
      <c r="P73" s="4">
        <v>3122981573</v>
      </c>
      <c r="Q73" s="72" t="s">
        <v>491</v>
      </c>
      <c r="R73" s="216"/>
      <c r="S73" s="6"/>
      <c r="T73" s="6"/>
    </row>
    <row r="74" spans="1:20" s="17" customFormat="1" ht="36" hidden="1" customHeight="1" x14ac:dyDescent="0.25">
      <c r="A74" s="244"/>
      <c r="B74" s="245"/>
      <c r="C74" s="232"/>
      <c r="D74" s="232"/>
      <c r="E74" s="232"/>
      <c r="F74" s="233"/>
      <c r="G74" s="232"/>
      <c r="H74" s="239"/>
      <c r="I74" s="115"/>
      <c r="J74" s="116"/>
      <c r="K74" s="18"/>
      <c r="L74" s="19" t="s">
        <v>186</v>
      </c>
      <c r="M74" s="165" t="s">
        <v>492</v>
      </c>
      <c r="N74" s="6">
        <v>1113642428</v>
      </c>
      <c r="O74" s="6" t="s">
        <v>493</v>
      </c>
      <c r="P74" s="6" t="s">
        <v>494</v>
      </c>
      <c r="Q74" s="72" t="s">
        <v>495</v>
      </c>
      <c r="R74" s="251"/>
      <c r="S74" s="6"/>
      <c r="T74" s="6"/>
    </row>
    <row r="75" spans="1:20" s="17" customFormat="1" ht="66" hidden="1" customHeight="1" x14ac:dyDescent="0.25">
      <c r="A75" s="172">
        <v>900495079</v>
      </c>
      <c r="B75" s="157" t="s">
        <v>72</v>
      </c>
      <c r="C75" s="18" t="s">
        <v>11</v>
      </c>
      <c r="D75" s="18" t="s">
        <v>588</v>
      </c>
      <c r="E75" s="18" t="s">
        <v>73</v>
      </c>
      <c r="F75" s="24">
        <v>511</v>
      </c>
      <c r="G75" s="18" t="s">
        <v>9</v>
      </c>
      <c r="H75" s="18" t="s">
        <v>393</v>
      </c>
      <c r="I75" s="104" t="s">
        <v>1071</v>
      </c>
      <c r="J75" s="104" t="s">
        <v>1252</v>
      </c>
      <c r="K75" s="86" t="s">
        <v>202</v>
      </c>
      <c r="L75" s="19" t="s">
        <v>186</v>
      </c>
      <c r="M75" s="4" t="s">
        <v>893</v>
      </c>
      <c r="N75" s="4">
        <v>1007500619</v>
      </c>
      <c r="O75" s="4" t="s">
        <v>891</v>
      </c>
      <c r="P75" s="4">
        <v>3226500271</v>
      </c>
      <c r="Q75" s="72" t="s">
        <v>892</v>
      </c>
      <c r="R75" s="136" t="s">
        <v>1328</v>
      </c>
      <c r="S75" s="6"/>
      <c r="T75" s="6"/>
    </row>
    <row r="76" spans="1:20" s="17" customFormat="1" ht="49.5" hidden="1" customHeight="1" x14ac:dyDescent="0.25">
      <c r="A76" s="171">
        <v>900031681</v>
      </c>
      <c r="B76" s="156" t="s">
        <v>100</v>
      </c>
      <c r="C76" s="9" t="s">
        <v>11</v>
      </c>
      <c r="D76" s="9" t="s">
        <v>588</v>
      </c>
      <c r="E76" s="9" t="s">
        <v>73</v>
      </c>
      <c r="F76" s="15">
        <v>779</v>
      </c>
      <c r="G76" s="9" t="s">
        <v>9</v>
      </c>
      <c r="H76" s="9" t="s">
        <v>394</v>
      </c>
      <c r="I76" s="79" t="s">
        <v>395</v>
      </c>
      <c r="J76" s="79" t="s">
        <v>1212</v>
      </c>
      <c r="K76" s="86" t="s">
        <v>202</v>
      </c>
      <c r="L76" s="19" t="s">
        <v>186</v>
      </c>
      <c r="M76" s="6" t="s">
        <v>589</v>
      </c>
      <c r="N76" s="6">
        <v>1116445882</v>
      </c>
      <c r="O76" s="6" t="s">
        <v>590</v>
      </c>
      <c r="P76" s="6">
        <v>3135974458</v>
      </c>
      <c r="Q76" s="72" t="s">
        <v>74</v>
      </c>
      <c r="R76" s="105" t="s">
        <v>1328</v>
      </c>
      <c r="S76" s="6"/>
      <c r="T76" s="6"/>
    </row>
    <row r="77" spans="1:20" s="17" customFormat="1" ht="49.5" hidden="1" customHeight="1" x14ac:dyDescent="0.25">
      <c r="A77" s="262">
        <v>900087414</v>
      </c>
      <c r="B77" s="307" t="s">
        <v>138</v>
      </c>
      <c r="C77" s="259" t="s">
        <v>20</v>
      </c>
      <c r="D77" s="205" t="s">
        <v>1276</v>
      </c>
      <c r="E77" s="205" t="s">
        <v>17</v>
      </c>
      <c r="F77" s="268">
        <v>2364</v>
      </c>
      <c r="G77" s="259" t="s">
        <v>9</v>
      </c>
      <c r="H77" s="205" t="s">
        <v>398</v>
      </c>
      <c r="I77" s="69" t="s">
        <v>1370</v>
      </c>
      <c r="J77" s="69" t="s">
        <v>1176</v>
      </c>
      <c r="K77" s="46" t="s">
        <v>202</v>
      </c>
      <c r="L77" s="19" t="s">
        <v>186</v>
      </c>
      <c r="M77" s="16" t="s">
        <v>591</v>
      </c>
      <c r="N77" s="7">
        <v>1116131486</v>
      </c>
      <c r="O77" s="6" t="s">
        <v>592</v>
      </c>
      <c r="P77" s="6">
        <v>3107023205</v>
      </c>
      <c r="Q77" s="72" t="s">
        <v>593</v>
      </c>
      <c r="R77" s="215" t="s">
        <v>1328</v>
      </c>
      <c r="S77" s="6"/>
      <c r="T77" s="6"/>
    </row>
    <row r="78" spans="1:20" s="17" customFormat="1" ht="49.5" hidden="1" customHeight="1" x14ac:dyDescent="0.25">
      <c r="A78" s="263"/>
      <c r="B78" s="308"/>
      <c r="C78" s="260"/>
      <c r="D78" s="214"/>
      <c r="E78" s="214"/>
      <c r="F78" s="269"/>
      <c r="G78" s="260"/>
      <c r="H78" s="206"/>
      <c r="I78" s="117"/>
      <c r="J78" s="118"/>
      <c r="K78" s="14"/>
      <c r="L78" s="19" t="s">
        <v>186</v>
      </c>
      <c r="M78" s="16" t="s">
        <v>1060</v>
      </c>
      <c r="N78" s="7">
        <v>1005862436</v>
      </c>
      <c r="O78" s="6" t="s">
        <v>1059</v>
      </c>
      <c r="P78" s="6">
        <v>3173525679</v>
      </c>
      <c r="Q78" s="72" t="s">
        <v>1075</v>
      </c>
      <c r="R78" s="216"/>
      <c r="S78" s="6"/>
      <c r="T78" s="6"/>
    </row>
    <row r="79" spans="1:20" s="17" customFormat="1" ht="49.5" hidden="1" customHeight="1" x14ac:dyDescent="0.25">
      <c r="A79" s="263"/>
      <c r="B79" s="308"/>
      <c r="C79" s="260"/>
      <c r="D79" s="214"/>
      <c r="E79" s="214"/>
      <c r="F79" s="269"/>
      <c r="G79" s="260"/>
      <c r="H79" s="206"/>
      <c r="I79" s="115"/>
      <c r="J79" s="116"/>
      <c r="K79" s="14"/>
      <c r="L79" s="19" t="s">
        <v>186</v>
      </c>
      <c r="M79" s="16" t="s">
        <v>594</v>
      </c>
      <c r="N79" s="7">
        <v>29974995</v>
      </c>
      <c r="O79" s="6" t="s">
        <v>595</v>
      </c>
      <c r="P79" s="6">
        <v>3145029044</v>
      </c>
      <c r="Q79" s="72" t="s">
        <v>596</v>
      </c>
      <c r="R79" s="254"/>
      <c r="S79" s="6"/>
      <c r="T79" s="6"/>
    </row>
    <row r="80" spans="1:20" s="17" customFormat="1" ht="75" hidden="1" x14ac:dyDescent="0.25">
      <c r="A80" s="172">
        <v>800157686</v>
      </c>
      <c r="B80" s="83" t="s">
        <v>136</v>
      </c>
      <c r="C80" s="18" t="s">
        <v>11</v>
      </c>
      <c r="D80" s="18" t="s">
        <v>598</v>
      </c>
      <c r="E80" s="18" t="s">
        <v>73</v>
      </c>
      <c r="F80" s="24">
        <v>939</v>
      </c>
      <c r="G80" s="18" t="s">
        <v>9</v>
      </c>
      <c r="H80" s="18" t="s">
        <v>1044</v>
      </c>
      <c r="I80" s="104" t="s">
        <v>1147</v>
      </c>
      <c r="J80" s="104" t="s">
        <v>293</v>
      </c>
      <c r="K80" s="86" t="s">
        <v>202</v>
      </c>
      <c r="L80" s="19" t="s">
        <v>186</v>
      </c>
      <c r="M80" s="6" t="s">
        <v>498</v>
      </c>
      <c r="N80" s="6">
        <v>29707256</v>
      </c>
      <c r="O80" s="6" t="s">
        <v>499</v>
      </c>
      <c r="P80" s="6">
        <v>3182049459</v>
      </c>
      <c r="Q80" s="72" t="s">
        <v>137</v>
      </c>
      <c r="R80" s="136" t="s">
        <v>1521</v>
      </c>
      <c r="S80" s="6"/>
      <c r="T80" s="6"/>
    </row>
    <row r="81" spans="1:20" s="17" customFormat="1" ht="84.75" hidden="1" customHeight="1" x14ac:dyDescent="0.25">
      <c r="A81" s="171">
        <v>891300237</v>
      </c>
      <c r="B81" s="50" t="s">
        <v>1213</v>
      </c>
      <c r="C81" s="9" t="s">
        <v>11</v>
      </c>
      <c r="D81" s="9" t="s">
        <v>599</v>
      </c>
      <c r="E81" s="9" t="s">
        <v>17</v>
      </c>
      <c r="F81" s="15">
        <v>3107</v>
      </c>
      <c r="G81" s="9" t="s">
        <v>9</v>
      </c>
      <c r="H81" s="9" t="s">
        <v>396</v>
      </c>
      <c r="I81" s="79" t="s">
        <v>403</v>
      </c>
      <c r="J81" s="79" t="s">
        <v>1515</v>
      </c>
      <c r="K81" s="86" t="s">
        <v>202</v>
      </c>
      <c r="L81" s="19" t="s">
        <v>186</v>
      </c>
      <c r="M81" s="6" t="s">
        <v>496</v>
      </c>
      <c r="N81" s="6">
        <v>1113637534</v>
      </c>
      <c r="O81" s="6" t="s">
        <v>320</v>
      </c>
      <c r="P81" s="6">
        <v>3172524964</v>
      </c>
      <c r="Q81" s="72" t="s">
        <v>497</v>
      </c>
      <c r="R81" s="136" t="s">
        <v>1521</v>
      </c>
      <c r="S81" s="6"/>
      <c r="T81" s="6"/>
    </row>
    <row r="82" spans="1:20" s="17" customFormat="1" ht="75" hidden="1" x14ac:dyDescent="0.25">
      <c r="A82" s="172">
        <v>900934328</v>
      </c>
      <c r="B82" s="83" t="s">
        <v>165</v>
      </c>
      <c r="C82" s="18" t="s">
        <v>11</v>
      </c>
      <c r="D82" s="18" t="s">
        <v>599</v>
      </c>
      <c r="E82" s="18" t="s">
        <v>166</v>
      </c>
      <c r="F82" s="24">
        <v>21</v>
      </c>
      <c r="G82" s="18" t="s">
        <v>98</v>
      </c>
      <c r="H82" s="18" t="s">
        <v>397</v>
      </c>
      <c r="I82" s="85" t="s">
        <v>186</v>
      </c>
      <c r="J82" s="85" t="s">
        <v>186</v>
      </c>
      <c r="K82" s="18" t="s">
        <v>187</v>
      </c>
      <c r="L82" s="19" t="s">
        <v>186</v>
      </c>
      <c r="M82" s="181" t="s">
        <v>960</v>
      </c>
      <c r="N82" s="181">
        <v>66802283</v>
      </c>
      <c r="O82" s="181" t="s">
        <v>501</v>
      </c>
      <c r="P82" s="181">
        <v>3206875290</v>
      </c>
      <c r="Q82" s="191" t="s">
        <v>997</v>
      </c>
      <c r="R82" s="136" t="s">
        <v>1521</v>
      </c>
      <c r="S82" s="6"/>
      <c r="T82" s="6"/>
    </row>
    <row r="83" spans="1:20" s="17" customFormat="1" ht="36" hidden="1" customHeight="1" x14ac:dyDescent="0.25">
      <c r="A83" s="262">
        <v>900211167</v>
      </c>
      <c r="B83" s="265" t="s">
        <v>141</v>
      </c>
      <c r="C83" s="259" t="s">
        <v>11</v>
      </c>
      <c r="D83" s="205" t="s">
        <v>602</v>
      </c>
      <c r="E83" s="259" t="s">
        <v>35</v>
      </c>
      <c r="F83" s="268">
        <v>1017</v>
      </c>
      <c r="G83" s="259" t="s">
        <v>9</v>
      </c>
      <c r="H83" s="205" t="s">
        <v>399</v>
      </c>
      <c r="I83" s="69" t="s">
        <v>288</v>
      </c>
      <c r="J83" s="69" t="s">
        <v>223</v>
      </c>
      <c r="K83" s="14" t="s">
        <v>187</v>
      </c>
      <c r="L83" s="19" t="s">
        <v>186</v>
      </c>
      <c r="M83" s="6" t="s">
        <v>1143</v>
      </c>
      <c r="N83" s="7">
        <v>1107524630</v>
      </c>
      <c r="O83" s="6" t="s">
        <v>361</v>
      </c>
      <c r="P83" s="6">
        <v>3108965101</v>
      </c>
      <c r="Q83" s="72" t="s">
        <v>1142</v>
      </c>
      <c r="R83" s="215" t="s">
        <v>1144</v>
      </c>
      <c r="S83" s="6"/>
      <c r="T83" s="20"/>
    </row>
    <row r="84" spans="1:20" s="17" customFormat="1" ht="36" hidden="1" customHeight="1" x14ac:dyDescent="0.25">
      <c r="A84" s="263"/>
      <c r="B84" s="266"/>
      <c r="C84" s="260"/>
      <c r="D84" s="214"/>
      <c r="E84" s="260"/>
      <c r="F84" s="269"/>
      <c r="G84" s="260"/>
      <c r="H84" s="206"/>
      <c r="I84" s="14" t="s">
        <v>1123</v>
      </c>
      <c r="J84" s="14" t="s">
        <v>1123</v>
      </c>
      <c r="K84" s="14"/>
      <c r="L84" s="19" t="s">
        <v>186</v>
      </c>
      <c r="M84" s="6" t="s">
        <v>600</v>
      </c>
      <c r="N84" s="7">
        <v>1143986928</v>
      </c>
      <c r="O84" s="6" t="s">
        <v>601</v>
      </c>
      <c r="P84" s="6">
        <v>3506137506</v>
      </c>
      <c r="Q84" s="72" t="s">
        <v>142</v>
      </c>
      <c r="R84" s="216"/>
      <c r="S84" s="6"/>
      <c r="T84" s="6"/>
    </row>
    <row r="85" spans="1:20" s="13" customFormat="1" ht="24.75" hidden="1" customHeight="1" x14ac:dyDescent="0.25">
      <c r="A85" s="293">
        <v>891301549</v>
      </c>
      <c r="B85" s="299" t="s">
        <v>22</v>
      </c>
      <c r="C85" s="259" t="s">
        <v>11</v>
      </c>
      <c r="D85" s="205" t="s">
        <v>369</v>
      </c>
      <c r="E85" s="205" t="s">
        <v>23</v>
      </c>
      <c r="F85" s="268">
        <v>489</v>
      </c>
      <c r="G85" s="259" t="s">
        <v>9</v>
      </c>
      <c r="H85" s="205" t="s">
        <v>401</v>
      </c>
      <c r="I85" s="89" t="s">
        <v>296</v>
      </c>
      <c r="J85" s="89" t="s">
        <v>281</v>
      </c>
      <c r="K85" s="46" t="s">
        <v>202</v>
      </c>
      <c r="L85" s="19" t="s">
        <v>186</v>
      </c>
      <c r="M85" s="16" t="s">
        <v>354</v>
      </c>
      <c r="N85" s="7">
        <v>32785377</v>
      </c>
      <c r="O85" s="6" t="s">
        <v>355</v>
      </c>
      <c r="P85" s="6">
        <v>3186084372</v>
      </c>
      <c r="Q85" s="72" t="s">
        <v>356</v>
      </c>
      <c r="R85" s="351" t="s">
        <v>1540</v>
      </c>
      <c r="S85" s="6" t="s">
        <v>537</v>
      </c>
      <c r="T85" s="6" t="s">
        <v>1600</v>
      </c>
    </row>
    <row r="86" spans="1:20" s="13" customFormat="1" ht="24.75" hidden="1" customHeight="1" x14ac:dyDescent="0.25">
      <c r="A86" s="306"/>
      <c r="B86" s="300"/>
      <c r="C86" s="260"/>
      <c r="D86" s="214"/>
      <c r="E86" s="214"/>
      <c r="F86" s="269"/>
      <c r="G86" s="260"/>
      <c r="H86" s="206"/>
      <c r="I86" s="109"/>
      <c r="J86" s="110"/>
      <c r="K86" s="14"/>
      <c r="L86" s="19" t="s">
        <v>186</v>
      </c>
      <c r="M86" s="16" t="s">
        <v>357</v>
      </c>
      <c r="N86" s="7">
        <v>52543198</v>
      </c>
      <c r="O86" s="6" t="s">
        <v>358</v>
      </c>
      <c r="P86" s="6">
        <v>3102832411</v>
      </c>
      <c r="Q86" s="72" t="s">
        <v>359</v>
      </c>
      <c r="R86" s="352"/>
      <c r="S86" s="7"/>
      <c r="T86" s="6"/>
    </row>
    <row r="87" spans="1:20" s="13" customFormat="1" ht="24.75" hidden="1" customHeight="1" x14ac:dyDescent="0.25">
      <c r="A87" s="306"/>
      <c r="B87" s="300"/>
      <c r="C87" s="260"/>
      <c r="D87" s="214"/>
      <c r="E87" s="214"/>
      <c r="F87" s="269"/>
      <c r="G87" s="260"/>
      <c r="H87" s="206"/>
      <c r="I87" s="111"/>
      <c r="J87" s="112"/>
      <c r="K87" s="14"/>
      <c r="L87" s="19" t="s">
        <v>186</v>
      </c>
      <c r="M87" s="16" t="s">
        <v>360</v>
      </c>
      <c r="N87" s="28"/>
      <c r="O87" s="6" t="s">
        <v>361</v>
      </c>
      <c r="P87" s="6" t="s">
        <v>1187</v>
      </c>
      <c r="Q87" s="72" t="s">
        <v>362</v>
      </c>
      <c r="R87" s="352"/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11"/>
      <c r="J88" s="112"/>
      <c r="K88" s="14"/>
      <c r="L88" s="19" t="s">
        <v>186</v>
      </c>
      <c r="M88" s="16" t="s">
        <v>363</v>
      </c>
      <c r="N88" s="7">
        <v>1116261521</v>
      </c>
      <c r="O88" s="6" t="s">
        <v>364</v>
      </c>
      <c r="P88" s="6" t="s">
        <v>365</v>
      </c>
      <c r="Q88" s="72" t="s">
        <v>24</v>
      </c>
      <c r="R88" s="352"/>
      <c r="S88" s="7"/>
      <c r="T88" s="6"/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920</v>
      </c>
      <c r="N89" s="7">
        <v>1123313725</v>
      </c>
      <c r="O89" s="6" t="s">
        <v>714</v>
      </c>
      <c r="P89" s="6">
        <v>3164465688</v>
      </c>
      <c r="Q89" s="72" t="s">
        <v>921</v>
      </c>
      <c r="R89" s="352"/>
      <c r="S89" s="7"/>
      <c r="T89" s="6"/>
    </row>
    <row r="90" spans="1:20" s="13" customFormat="1" ht="24.75" hidden="1" customHeight="1" x14ac:dyDescent="0.25">
      <c r="A90" s="294"/>
      <c r="B90" s="301"/>
      <c r="C90" s="261"/>
      <c r="D90" s="232"/>
      <c r="E90" s="232"/>
      <c r="F90" s="270"/>
      <c r="G90" s="261"/>
      <c r="H90" s="239"/>
      <c r="I90" s="113"/>
      <c r="J90" s="114"/>
      <c r="K90" s="14"/>
      <c r="L90" s="19" t="s">
        <v>186</v>
      </c>
      <c r="M90" s="49" t="s">
        <v>366</v>
      </c>
      <c r="N90" s="14" t="s">
        <v>861</v>
      </c>
      <c r="O90" s="18" t="s">
        <v>367</v>
      </c>
      <c r="P90" s="14" t="s">
        <v>860</v>
      </c>
      <c r="Q90" s="72" t="s">
        <v>368</v>
      </c>
      <c r="R90" s="353"/>
      <c r="S90" s="7"/>
      <c r="T90" s="6"/>
    </row>
    <row r="91" spans="1:20" s="13" customFormat="1" ht="21.75" hidden="1" customHeight="1" x14ac:dyDescent="0.25">
      <c r="A91" s="365">
        <v>815000863</v>
      </c>
      <c r="B91" s="265" t="s">
        <v>42</v>
      </c>
      <c r="C91" s="205" t="s">
        <v>43</v>
      </c>
      <c r="D91" s="205" t="s">
        <v>603</v>
      </c>
      <c r="E91" s="205" t="s">
        <v>35</v>
      </c>
      <c r="F91" s="268">
        <v>2945</v>
      </c>
      <c r="G91" s="259" t="s">
        <v>9</v>
      </c>
      <c r="H91" s="205" t="s">
        <v>402</v>
      </c>
      <c r="I91" s="89" t="s">
        <v>1248</v>
      </c>
      <c r="J91" s="89" t="s">
        <v>1371</v>
      </c>
      <c r="K91" s="14" t="s">
        <v>187</v>
      </c>
      <c r="L91" s="19" t="s">
        <v>186</v>
      </c>
      <c r="M91" s="6" t="s">
        <v>604</v>
      </c>
      <c r="N91" s="7">
        <v>1115093726</v>
      </c>
      <c r="O91" s="6" t="s">
        <v>605</v>
      </c>
      <c r="P91" s="6" t="s">
        <v>606</v>
      </c>
      <c r="Q91" s="72" t="s">
        <v>607</v>
      </c>
      <c r="R91" s="303" t="s">
        <v>1182</v>
      </c>
      <c r="S91" s="7"/>
      <c r="T91" s="6"/>
    </row>
    <row r="92" spans="1:20" s="13" customFormat="1" ht="21.75" hidden="1" customHeight="1" x14ac:dyDescent="0.25">
      <c r="A92" s="365"/>
      <c r="B92" s="266"/>
      <c r="C92" s="214"/>
      <c r="D92" s="214"/>
      <c r="E92" s="214"/>
      <c r="F92" s="269"/>
      <c r="G92" s="260"/>
      <c r="H92" s="206"/>
      <c r="I92" s="14" t="s">
        <v>1123</v>
      </c>
      <c r="J92" s="14" t="s">
        <v>1123</v>
      </c>
      <c r="K92" s="14"/>
      <c r="L92" s="19" t="s">
        <v>186</v>
      </c>
      <c r="M92" s="6" t="s">
        <v>608</v>
      </c>
      <c r="N92" s="7">
        <v>1115071081</v>
      </c>
      <c r="O92" s="6" t="s">
        <v>609</v>
      </c>
      <c r="P92" s="6">
        <v>3164517578</v>
      </c>
      <c r="Q92" s="72" t="s">
        <v>610</v>
      </c>
      <c r="R92" s="304"/>
      <c r="S92" s="7"/>
      <c r="T92" s="6"/>
    </row>
    <row r="93" spans="1:20" s="13" customFormat="1" ht="21.75" hidden="1" customHeight="1" x14ac:dyDescent="0.25">
      <c r="A93" s="365"/>
      <c r="B93" s="266"/>
      <c r="C93" s="214"/>
      <c r="D93" s="214"/>
      <c r="E93" s="214"/>
      <c r="F93" s="269"/>
      <c r="G93" s="260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611</v>
      </c>
      <c r="N93" s="7">
        <v>1115070939</v>
      </c>
      <c r="O93" s="6" t="s">
        <v>612</v>
      </c>
      <c r="P93" s="16">
        <v>3173112260</v>
      </c>
      <c r="Q93" s="72" t="s">
        <v>613</v>
      </c>
      <c r="R93" s="304"/>
      <c r="S93" s="7"/>
      <c r="T93" s="6"/>
    </row>
    <row r="94" spans="1:20" s="21" customFormat="1" ht="21.75" hidden="1" customHeight="1" x14ac:dyDescent="0.25">
      <c r="A94" s="365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4" t="s">
        <v>1181</v>
      </c>
      <c r="N94" s="5">
        <v>31432901</v>
      </c>
      <c r="O94" s="4" t="s">
        <v>614</v>
      </c>
      <c r="P94" s="4">
        <v>3106955318</v>
      </c>
      <c r="Q94" s="72" t="s">
        <v>44</v>
      </c>
      <c r="R94" s="304"/>
      <c r="S94" s="7"/>
      <c r="T94" s="20"/>
    </row>
    <row r="95" spans="1:20" s="13" customFormat="1" ht="27" hidden="1" customHeight="1" x14ac:dyDescent="0.25">
      <c r="A95" s="365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615</v>
      </c>
      <c r="N95" s="7">
        <v>1115085982</v>
      </c>
      <c r="O95" s="6" t="s">
        <v>616</v>
      </c>
      <c r="P95" s="6">
        <v>3107533145</v>
      </c>
      <c r="Q95" s="72" t="s">
        <v>617</v>
      </c>
      <c r="R95" s="304"/>
      <c r="S95" s="6"/>
      <c r="T95" s="6"/>
    </row>
    <row r="96" spans="1:20" s="13" customFormat="1" ht="21.75" hidden="1" customHeight="1" x14ac:dyDescent="0.25">
      <c r="A96" s="365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6" t="s">
        <v>618</v>
      </c>
      <c r="N96" s="7">
        <v>1115086386</v>
      </c>
      <c r="O96" s="6" t="s">
        <v>619</v>
      </c>
      <c r="P96" s="6">
        <v>3177912992</v>
      </c>
      <c r="Q96" s="72" t="s">
        <v>620</v>
      </c>
      <c r="R96" s="304"/>
      <c r="S96" s="7"/>
      <c r="T96" s="6"/>
    </row>
    <row r="97" spans="1:20" s="13" customFormat="1" ht="21.75" hidden="1" customHeight="1" x14ac:dyDescent="0.25">
      <c r="A97" s="365"/>
      <c r="B97" s="267"/>
      <c r="C97" s="232"/>
      <c r="D97" s="232"/>
      <c r="E97" s="232"/>
      <c r="F97" s="270"/>
      <c r="G97" s="261"/>
      <c r="H97" s="239"/>
      <c r="I97" s="14" t="s">
        <v>1123</v>
      </c>
      <c r="J97" s="14" t="s">
        <v>1123</v>
      </c>
      <c r="K97" s="14"/>
      <c r="L97" s="19" t="s">
        <v>186</v>
      </c>
      <c r="M97" s="6" t="s">
        <v>1083</v>
      </c>
      <c r="N97" s="6">
        <v>1112957776</v>
      </c>
      <c r="O97" s="6" t="s">
        <v>1085</v>
      </c>
      <c r="P97" s="6" t="s">
        <v>1084</v>
      </c>
      <c r="Q97" s="72" t="s">
        <v>617</v>
      </c>
      <c r="R97" s="305"/>
      <c r="S97" s="6"/>
      <c r="T97" s="6"/>
    </row>
    <row r="98" spans="1:20" s="13" customFormat="1" ht="31.5" hidden="1" customHeight="1" x14ac:dyDescent="0.25">
      <c r="A98" s="262">
        <v>800197463</v>
      </c>
      <c r="B98" s="265" t="s">
        <v>27</v>
      </c>
      <c r="C98" s="259" t="s">
        <v>11</v>
      </c>
      <c r="D98" s="205" t="s">
        <v>1257</v>
      </c>
      <c r="E98" s="259" t="s">
        <v>28</v>
      </c>
      <c r="F98" s="268">
        <v>6123</v>
      </c>
      <c r="G98" s="259" t="s">
        <v>9</v>
      </c>
      <c r="H98" s="205" t="s">
        <v>404</v>
      </c>
      <c r="I98" s="89" t="s">
        <v>405</v>
      </c>
      <c r="J98" s="89" t="s">
        <v>1372</v>
      </c>
      <c r="K98" s="46" t="s">
        <v>202</v>
      </c>
      <c r="L98" s="19" t="s">
        <v>186</v>
      </c>
      <c r="M98" s="48" t="s">
        <v>937</v>
      </c>
      <c r="N98" s="12">
        <v>1116267330</v>
      </c>
      <c r="O98" s="6" t="s">
        <v>938</v>
      </c>
      <c r="P98" s="20">
        <v>3185598825</v>
      </c>
      <c r="Q98" s="73" t="s">
        <v>939</v>
      </c>
      <c r="R98" s="215" t="s">
        <v>1292</v>
      </c>
      <c r="S98" s="7"/>
      <c r="T98" s="6"/>
    </row>
    <row r="99" spans="1:20" s="13" customFormat="1" ht="31.5" hidden="1" customHeight="1" x14ac:dyDescent="0.25">
      <c r="A99" s="263"/>
      <c r="B99" s="266"/>
      <c r="C99" s="260"/>
      <c r="D99" s="214"/>
      <c r="E99" s="260"/>
      <c r="F99" s="269"/>
      <c r="G99" s="260"/>
      <c r="H99" s="206"/>
      <c r="I99" s="14" t="s">
        <v>1123</v>
      </c>
      <c r="J99" s="14" t="s">
        <v>1123</v>
      </c>
      <c r="K99" s="14"/>
      <c r="L99" s="19" t="s">
        <v>186</v>
      </c>
      <c r="M99" s="48" t="s">
        <v>621</v>
      </c>
      <c r="N99" s="12">
        <v>31578815</v>
      </c>
      <c r="O99" s="6" t="s">
        <v>622</v>
      </c>
      <c r="P99" s="20">
        <v>3207209899</v>
      </c>
      <c r="Q99" s="73" t="s">
        <v>943</v>
      </c>
      <c r="R99" s="216"/>
      <c r="S99" s="7"/>
      <c r="T99" s="6"/>
    </row>
    <row r="100" spans="1:20" s="13" customFormat="1" ht="31.5" hidden="1" customHeight="1" x14ac:dyDescent="0.25">
      <c r="A100" s="263"/>
      <c r="B100" s="266"/>
      <c r="C100" s="260"/>
      <c r="D100" s="214"/>
      <c r="E100" s="260"/>
      <c r="F100" s="269"/>
      <c r="G100" s="260"/>
      <c r="H100" s="206"/>
      <c r="I100" s="14" t="s">
        <v>1123</v>
      </c>
      <c r="J100" s="14" t="s">
        <v>1123</v>
      </c>
      <c r="K100" s="14"/>
      <c r="L100" s="19" t="s">
        <v>186</v>
      </c>
      <c r="M100" s="48" t="s">
        <v>623</v>
      </c>
      <c r="N100" s="7">
        <v>66981671</v>
      </c>
      <c r="O100" s="6" t="s">
        <v>624</v>
      </c>
      <c r="P100" s="20">
        <v>3127056239</v>
      </c>
      <c r="Q100" s="73" t="s">
        <v>625</v>
      </c>
      <c r="R100" s="216"/>
      <c r="S100" s="7"/>
      <c r="T100" s="6"/>
    </row>
    <row r="101" spans="1:20" s="13" customFormat="1" ht="31.5" hidden="1" customHeight="1" x14ac:dyDescent="0.25">
      <c r="A101" s="263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20" t="s">
        <v>1021</v>
      </c>
      <c r="N101" s="28"/>
      <c r="O101" s="29"/>
      <c r="P101" s="20">
        <v>3234901383</v>
      </c>
      <c r="Q101" s="132"/>
      <c r="R101" s="216"/>
      <c r="S101" s="7"/>
      <c r="T101" s="6"/>
    </row>
    <row r="102" spans="1:20" s="13" customFormat="1" ht="31.5" hidden="1" customHeight="1" x14ac:dyDescent="0.25">
      <c r="A102" s="264"/>
      <c r="B102" s="267"/>
      <c r="C102" s="261"/>
      <c r="D102" s="232"/>
      <c r="E102" s="261"/>
      <c r="F102" s="270"/>
      <c r="G102" s="261"/>
      <c r="H102" s="239"/>
      <c r="I102" s="14" t="s">
        <v>1123</v>
      </c>
      <c r="J102" s="14" t="s">
        <v>1123</v>
      </c>
      <c r="K102" s="14"/>
      <c r="L102" s="19" t="s">
        <v>186</v>
      </c>
      <c r="M102" s="20" t="s">
        <v>942</v>
      </c>
      <c r="N102" s="12">
        <v>1113528928</v>
      </c>
      <c r="O102" s="6" t="s">
        <v>940</v>
      </c>
      <c r="P102" s="20">
        <v>3188929034</v>
      </c>
      <c r="Q102" s="73" t="s">
        <v>941</v>
      </c>
      <c r="R102" s="251"/>
      <c r="S102" s="7"/>
      <c r="T102" s="6"/>
    </row>
    <row r="103" spans="1:20" s="13" customFormat="1" ht="31.5" hidden="1" customHeight="1" x14ac:dyDescent="0.25">
      <c r="A103" s="217">
        <v>800041007</v>
      </c>
      <c r="B103" s="219" t="s">
        <v>1118</v>
      </c>
      <c r="C103" s="205" t="s">
        <v>1322</v>
      </c>
      <c r="D103" s="205" t="s">
        <v>1119</v>
      </c>
      <c r="E103" s="205" t="s">
        <v>1120</v>
      </c>
      <c r="F103" s="268">
        <v>102</v>
      </c>
      <c r="G103" s="259" t="s">
        <v>1121</v>
      </c>
      <c r="H103" s="205" t="s">
        <v>1124</v>
      </c>
      <c r="I103" s="90" t="s">
        <v>1122</v>
      </c>
      <c r="J103" s="90" t="s">
        <v>186</v>
      </c>
      <c r="K103" s="46" t="s">
        <v>202</v>
      </c>
      <c r="L103" s="19" t="s">
        <v>186</v>
      </c>
      <c r="M103" s="20" t="s">
        <v>1365</v>
      </c>
      <c r="N103" s="12">
        <v>530009422</v>
      </c>
      <c r="O103" s="29"/>
      <c r="P103" s="20">
        <v>3142428680</v>
      </c>
      <c r="Q103" s="73" t="s">
        <v>1366</v>
      </c>
      <c r="R103" s="351" t="s">
        <v>1542</v>
      </c>
      <c r="S103" s="7"/>
      <c r="T103" s="6"/>
    </row>
    <row r="104" spans="1:20" s="13" customFormat="1" ht="31.5" hidden="1" customHeight="1" x14ac:dyDescent="0.25">
      <c r="A104" s="218"/>
      <c r="B104" s="220"/>
      <c r="C104" s="214"/>
      <c r="D104" s="214"/>
      <c r="E104" s="214"/>
      <c r="F104" s="269"/>
      <c r="G104" s="260"/>
      <c r="H104" s="214"/>
      <c r="I104" s="74"/>
      <c r="J104" s="74"/>
      <c r="K104" s="14"/>
      <c r="L104" s="19" t="s">
        <v>186</v>
      </c>
      <c r="M104" s="20" t="s">
        <v>1364</v>
      </c>
      <c r="N104" s="12">
        <v>1113620014</v>
      </c>
      <c r="O104" s="29"/>
      <c r="P104" s="20">
        <v>3188204606</v>
      </c>
      <c r="Q104" s="73" t="s">
        <v>1363</v>
      </c>
      <c r="R104" s="352"/>
      <c r="S104" s="7"/>
      <c r="T104" s="6"/>
    </row>
    <row r="105" spans="1:20" s="13" customFormat="1" ht="31.5" hidden="1" customHeight="1" x14ac:dyDescent="0.25">
      <c r="A105" s="218"/>
      <c r="B105" s="220"/>
      <c r="C105" s="214"/>
      <c r="D105" s="214"/>
      <c r="E105" s="214"/>
      <c r="F105" s="269"/>
      <c r="G105" s="260"/>
      <c r="H105" s="214"/>
      <c r="I105" s="14"/>
      <c r="J105" s="14"/>
      <c r="K105" s="14"/>
      <c r="L105" s="19"/>
      <c r="M105" s="20" t="s">
        <v>1541</v>
      </c>
      <c r="N105" s="12"/>
      <c r="O105" s="29"/>
      <c r="P105" s="20"/>
      <c r="Q105" s="73" t="s">
        <v>1366</v>
      </c>
      <c r="R105" s="352"/>
      <c r="S105" s="7"/>
      <c r="T105" s="6"/>
    </row>
    <row r="106" spans="1:20" s="13" customFormat="1" ht="54.75" hidden="1" customHeight="1" x14ac:dyDescent="0.25">
      <c r="A106" s="242"/>
      <c r="B106" s="243"/>
      <c r="C106" s="232"/>
      <c r="D106" s="232"/>
      <c r="E106" s="232"/>
      <c r="F106" s="270"/>
      <c r="G106" s="261"/>
      <c r="H106" s="232"/>
      <c r="I106" s="74"/>
      <c r="J106" s="74"/>
      <c r="K106" s="14"/>
      <c r="L106" s="19" t="s">
        <v>186</v>
      </c>
      <c r="M106" s="100" t="s">
        <v>1125</v>
      </c>
      <c r="N106" s="168">
        <v>38641932</v>
      </c>
      <c r="O106" s="137"/>
      <c r="P106" s="100">
        <v>3188929034</v>
      </c>
      <c r="Q106" s="73" t="s">
        <v>1126</v>
      </c>
      <c r="R106" s="353"/>
      <c r="S106" s="6"/>
      <c r="T106" s="6"/>
    </row>
    <row r="107" spans="1:20" s="13" customFormat="1" ht="32.25" hidden="1" customHeight="1" x14ac:dyDescent="0.25">
      <c r="A107" s="262">
        <v>830016868</v>
      </c>
      <c r="B107" s="265" t="s">
        <v>34</v>
      </c>
      <c r="C107" s="259" t="s">
        <v>16</v>
      </c>
      <c r="D107" s="214" t="s">
        <v>626</v>
      </c>
      <c r="E107" s="205" t="s">
        <v>35</v>
      </c>
      <c r="F107" s="268">
        <v>2229</v>
      </c>
      <c r="G107" s="259" t="s">
        <v>9</v>
      </c>
      <c r="H107" s="205" t="s">
        <v>406</v>
      </c>
      <c r="I107" s="69" t="s">
        <v>1114</v>
      </c>
      <c r="J107" s="69" t="s">
        <v>1373</v>
      </c>
      <c r="K107" s="46" t="s">
        <v>202</v>
      </c>
      <c r="L107" s="51" t="s">
        <v>283</v>
      </c>
      <c r="M107" s="6" t="s">
        <v>341</v>
      </c>
      <c r="N107" s="6">
        <v>1070591821</v>
      </c>
      <c r="O107" s="6" t="s">
        <v>342</v>
      </c>
      <c r="P107" s="6">
        <v>3102230844</v>
      </c>
      <c r="Q107" s="72" t="s">
        <v>343</v>
      </c>
      <c r="R107" s="237" t="s">
        <v>1262</v>
      </c>
      <c r="S107" s="6"/>
      <c r="T107" s="6"/>
    </row>
    <row r="108" spans="1:20" s="13" customFormat="1" ht="32.25" customHeight="1" x14ac:dyDescent="0.25">
      <c r="A108" s="263"/>
      <c r="B108" s="266"/>
      <c r="C108" s="260"/>
      <c r="D108" s="214"/>
      <c r="E108" s="214"/>
      <c r="F108" s="269"/>
      <c r="G108" s="260"/>
      <c r="H108" s="206"/>
      <c r="I108" s="14" t="s">
        <v>1123</v>
      </c>
      <c r="J108" s="14" t="s">
        <v>1123</v>
      </c>
      <c r="K108" s="14"/>
      <c r="L108" s="51" t="s">
        <v>283</v>
      </c>
      <c r="M108" s="4" t="s">
        <v>344</v>
      </c>
      <c r="N108" s="5">
        <v>39580109</v>
      </c>
      <c r="O108" s="4" t="s">
        <v>345</v>
      </c>
      <c r="P108" s="4">
        <v>3185171807</v>
      </c>
      <c r="Q108" s="72" t="s">
        <v>346</v>
      </c>
      <c r="R108" s="240"/>
      <c r="S108" s="7" t="s">
        <v>895</v>
      </c>
      <c r="T108" s="6" t="s">
        <v>1607</v>
      </c>
    </row>
    <row r="109" spans="1:20" s="13" customFormat="1" ht="32.2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1283</v>
      </c>
      <c r="N109" s="5">
        <v>111122334</v>
      </c>
      <c r="O109" s="4" t="s">
        <v>383</v>
      </c>
      <c r="P109" s="4">
        <v>3188960388</v>
      </c>
      <c r="Q109" s="72" t="s">
        <v>1284</v>
      </c>
      <c r="R109" s="240"/>
      <c r="S109" s="6"/>
      <c r="T109" s="6"/>
    </row>
    <row r="110" spans="1:20" s="13" customFormat="1" ht="32.2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1079</v>
      </c>
      <c r="N110" s="5">
        <v>1117512390</v>
      </c>
      <c r="O110" s="4" t="s">
        <v>1077</v>
      </c>
      <c r="P110" s="4">
        <v>3176411216</v>
      </c>
      <c r="Q110" s="72" t="s">
        <v>1078</v>
      </c>
      <c r="R110" s="240"/>
      <c r="S110" s="6"/>
      <c r="T110" s="6"/>
    </row>
    <row r="111" spans="1:20" s="13" customFormat="1" ht="21.7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922</v>
      </c>
      <c r="N111" s="7">
        <v>1113679950</v>
      </c>
      <c r="O111" s="6" t="s">
        <v>347</v>
      </c>
      <c r="P111" s="6">
        <v>3137372914</v>
      </c>
      <c r="Q111" s="72" t="s">
        <v>348</v>
      </c>
      <c r="R111" s="240"/>
      <c r="S111" s="7" t="s">
        <v>1288</v>
      </c>
      <c r="T111" s="6" t="s">
        <v>1611</v>
      </c>
    </row>
    <row r="112" spans="1:20" s="13" customFormat="1" ht="21.75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1263</v>
      </c>
      <c r="N112" s="7">
        <v>29689256</v>
      </c>
      <c r="O112" s="6" t="s">
        <v>1264</v>
      </c>
      <c r="P112" s="6">
        <v>3132457378</v>
      </c>
      <c r="Q112" s="72" t="s">
        <v>1265</v>
      </c>
      <c r="R112" s="240"/>
      <c r="S112" s="7"/>
      <c r="T112" s="6"/>
    </row>
    <row r="113" spans="1:23" s="13" customFormat="1" ht="32.25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1312</v>
      </c>
      <c r="N113" s="11">
        <v>1111155444</v>
      </c>
      <c r="O113" s="29"/>
      <c r="P113" s="6">
        <v>3175138275</v>
      </c>
      <c r="Q113" s="72" t="s">
        <v>1313</v>
      </c>
      <c r="R113" s="240"/>
      <c r="S113" s="6"/>
      <c r="T113" s="6"/>
    </row>
    <row r="114" spans="1:23" s="13" customFormat="1" ht="21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349</v>
      </c>
      <c r="N114" s="7">
        <v>29675354</v>
      </c>
      <c r="O114" s="6" t="s">
        <v>350</v>
      </c>
      <c r="P114" s="6">
        <v>3183491761</v>
      </c>
      <c r="Q114" s="72" t="s">
        <v>351</v>
      </c>
      <c r="R114" s="240"/>
      <c r="S114" s="7"/>
      <c r="T114" s="6"/>
    </row>
    <row r="115" spans="1:23" s="13" customFormat="1" ht="32.25" hidden="1" customHeight="1" x14ac:dyDescent="0.25">
      <c r="A115" s="263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1013</v>
      </c>
      <c r="N115" s="28"/>
      <c r="O115" s="6" t="s">
        <v>1015</v>
      </c>
      <c r="P115" s="6">
        <v>3107823312</v>
      </c>
      <c r="Q115" s="72" t="s">
        <v>1014</v>
      </c>
      <c r="R115" s="240"/>
      <c r="S115" s="7"/>
      <c r="T115" s="6"/>
    </row>
    <row r="116" spans="1:23" s="13" customFormat="1" ht="32.25" hidden="1" customHeight="1" x14ac:dyDescent="0.25">
      <c r="A116" s="263"/>
      <c r="B116" s="266"/>
      <c r="C116" s="260"/>
      <c r="D116" s="214"/>
      <c r="E116" s="214"/>
      <c r="F116" s="269"/>
      <c r="G116" s="260"/>
      <c r="H116" s="206"/>
      <c r="I116" s="14" t="s">
        <v>1123</v>
      </c>
      <c r="J116" s="14" t="s">
        <v>1123</v>
      </c>
      <c r="K116" s="14"/>
      <c r="L116" s="51" t="s">
        <v>283</v>
      </c>
      <c r="M116" s="16" t="s">
        <v>352</v>
      </c>
      <c r="N116" s="7">
        <v>37514912</v>
      </c>
      <c r="O116" s="6" t="s">
        <v>347</v>
      </c>
      <c r="P116" s="6">
        <v>3183530705</v>
      </c>
      <c r="Q116" s="72" t="s">
        <v>353</v>
      </c>
      <c r="R116" s="240"/>
      <c r="S116" s="7"/>
      <c r="T116" s="20"/>
    </row>
    <row r="117" spans="1:23" s="13" customFormat="1" ht="23.25" hidden="1" customHeight="1" x14ac:dyDescent="0.25">
      <c r="A117" s="268">
        <v>800166199</v>
      </c>
      <c r="B117" s="299" t="s">
        <v>104</v>
      </c>
      <c r="C117" s="259" t="s">
        <v>11</v>
      </c>
      <c r="D117" s="259" t="s">
        <v>635</v>
      </c>
      <c r="E117" s="205" t="s">
        <v>105</v>
      </c>
      <c r="F117" s="268">
        <v>2914</v>
      </c>
      <c r="G117" s="259" t="s">
        <v>9</v>
      </c>
      <c r="H117" s="205" t="s">
        <v>407</v>
      </c>
      <c r="I117" s="89" t="s">
        <v>408</v>
      </c>
      <c r="J117" s="89" t="s">
        <v>449</v>
      </c>
      <c r="K117" s="46" t="s">
        <v>202</v>
      </c>
      <c r="L117" s="19" t="s">
        <v>186</v>
      </c>
      <c r="M117" s="5" t="s">
        <v>627</v>
      </c>
      <c r="N117" s="5">
        <v>66981845</v>
      </c>
      <c r="O117" s="4" t="s">
        <v>628</v>
      </c>
      <c r="P117" s="4">
        <v>3135960250</v>
      </c>
      <c r="Q117" s="72" t="s">
        <v>629</v>
      </c>
      <c r="R117" s="351" t="s">
        <v>1543</v>
      </c>
      <c r="S117" s="6"/>
      <c r="T117" s="6"/>
      <c r="W117" s="13" t="s">
        <v>1005</v>
      </c>
    </row>
    <row r="118" spans="1:23" s="13" customFormat="1" ht="23.25" hidden="1" customHeight="1" x14ac:dyDescent="0.25">
      <c r="A118" s="269"/>
      <c r="B118" s="300"/>
      <c r="C118" s="260"/>
      <c r="D118" s="260"/>
      <c r="E118" s="214"/>
      <c r="F118" s="269"/>
      <c r="G118" s="260"/>
      <c r="H118" s="206"/>
      <c r="I118" s="109"/>
      <c r="J118" s="110"/>
      <c r="K118" s="14"/>
      <c r="L118" s="19" t="s">
        <v>186</v>
      </c>
      <c r="M118" s="4" t="s">
        <v>1156</v>
      </c>
      <c r="N118" s="5">
        <v>1144165858</v>
      </c>
      <c r="O118" s="4" t="s">
        <v>1157</v>
      </c>
      <c r="P118" s="45"/>
      <c r="Q118" s="72" t="s">
        <v>632</v>
      </c>
      <c r="R118" s="352"/>
      <c r="S118" s="7"/>
      <c r="T118" s="6"/>
    </row>
    <row r="119" spans="1:23" s="13" customFormat="1" ht="23.25" hidden="1" customHeight="1" x14ac:dyDescent="0.25">
      <c r="A119" s="269"/>
      <c r="B119" s="300"/>
      <c r="C119" s="260"/>
      <c r="D119" s="260"/>
      <c r="E119" s="214"/>
      <c r="F119" s="269"/>
      <c r="G119" s="260"/>
      <c r="H119" s="206"/>
      <c r="I119" s="111"/>
      <c r="J119" s="112"/>
      <c r="K119" s="14"/>
      <c r="L119" s="19" t="s">
        <v>186</v>
      </c>
      <c r="M119" s="4" t="s">
        <v>630</v>
      </c>
      <c r="N119" s="5">
        <v>1005935610</v>
      </c>
      <c r="O119" s="4" t="s">
        <v>631</v>
      </c>
      <c r="P119" s="4">
        <v>3182618793</v>
      </c>
      <c r="Q119" s="72" t="s">
        <v>632</v>
      </c>
      <c r="R119" s="352"/>
      <c r="S119" s="7"/>
      <c r="T119" s="6"/>
    </row>
    <row r="120" spans="1:23" s="13" customFormat="1" ht="23.25" hidden="1" customHeight="1" x14ac:dyDescent="0.25">
      <c r="A120" s="270"/>
      <c r="B120" s="301"/>
      <c r="C120" s="261"/>
      <c r="D120" s="261"/>
      <c r="E120" s="232"/>
      <c r="F120" s="270"/>
      <c r="G120" s="261"/>
      <c r="H120" s="239"/>
      <c r="I120" s="113"/>
      <c r="J120" s="114"/>
      <c r="K120" s="14"/>
      <c r="L120" s="19" t="s">
        <v>186</v>
      </c>
      <c r="M120" s="6" t="s">
        <v>633</v>
      </c>
      <c r="N120" s="7">
        <v>66656591</v>
      </c>
      <c r="O120" s="6" t="s">
        <v>634</v>
      </c>
      <c r="P120" s="6">
        <v>3182618793</v>
      </c>
      <c r="Q120" s="73" t="s">
        <v>106</v>
      </c>
      <c r="R120" s="353"/>
      <c r="S120" s="7"/>
      <c r="T120" s="6"/>
    </row>
    <row r="121" spans="1:23" s="17" customFormat="1" ht="33" hidden="1" customHeight="1" x14ac:dyDescent="0.25">
      <c r="A121" s="217">
        <v>800249860</v>
      </c>
      <c r="B121" s="219" t="s">
        <v>75</v>
      </c>
      <c r="C121" s="205" t="s">
        <v>7</v>
      </c>
      <c r="D121" s="205" t="s">
        <v>386</v>
      </c>
      <c r="E121" s="205" t="s">
        <v>76</v>
      </c>
      <c r="F121" s="221">
        <v>1870</v>
      </c>
      <c r="G121" s="205" t="s">
        <v>9</v>
      </c>
      <c r="H121" s="205" t="s">
        <v>409</v>
      </c>
      <c r="I121" s="103" t="s">
        <v>410</v>
      </c>
      <c r="J121" s="103" t="s">
        <v>293</v>
      </c>
      <c r="K121" s="18" t="s">
        <v>187</v>
      </c>
      <c r="L121" s="19" t="s">
        <v>186</v>
      </c>
      <c r="M121" s="4" t="s">
        <v>1061</v>
      </c>
      <c r="N121" s="45"/>
      <c r="O121" s="45"/>
      <c r="P121" s="45"/>
      <c r="Q121" s="72" t="s">
        <v>1062</v>
      </c>
      <c r="R121" s="351" t="s">
        <v>1544</v>
      </c>
      <c r="S121" s="7"/>
      <c r="T121" s="20"/>
    </row>
    <row r="122" spans="1:23" s="17" customFormat="1" ht="33" customHeight="1" x14ac:dyDescent="0.25">
      <c r="A122" s="218"/>
      <c r="B122" s="220"/>
      <c r="C122" s="214"/>
      <c r="D122" s="214"/>
      <c r="E122" s="214"/>
      <c r="F122" s="222"/>
      <c r="G122" s="214"/>
      <c r="H122" s="206"/>
      <c r="I122" s="111"/>
      <c r="J122" s="112"/>
      <c r="K122" s="18"/>
      <c r="L122" s="19" t="s">
        <v>186</v>
      </c>
      <c r="M122" s="4" t="s">
        <v>947</v>
      </c>
      <c r="N122" s="4">
        <v>1026131013</v>
      </c>
      <c r="O122" s="4" t="s">
        <v>968</v>
      </c>
      <c r="P122" s="4">
        <v>3157701644</v>
      </c>
      <c r="Q122" s="72" t="s">
        <v>948</v>
      </c>
      <c r="R122" s="352"/>
      <c r="S122" s="7" t="s">
        <v>895</v>
      </c>
      <c r="T122" s="6" t="s">
        <v>1612</v>
      </c>
    </row>
    <row r="123" spans="1:23" s="17" customFormat="1" ht="33" hidden="1" customHeight="1" x14ac:dyDescent="0.25">
      <c r="A123" s="242"/>
      <c r="B123" s="243"/>
      <c r="C123" s="232"/>
      <c r="D123" s="232"/>
      <c r="E123" s="232"/>
      <c r="F123" s="233"/>
      <c r="G123" s="232"/>
      <c r="H123" s="239"/>
      <c r="I123" s="113"/>
      <c r="J123" s="114" t="s">
        <v>1374</v>
      </c>
      <c r="K123" s="18"/>
      <c r="L123" s="19" t="s">
        <v>186</v>
      </c>
      <c r="M123" s="20" t="s">
        <v>385</v>
      </c>
      <c r="N123" s="20">
        <v>1061732145</v>
      </c>
      <c r="O123" s="4" t="s">
        <v>383</v>
      </c>
      <c r="P123" s="6">
        <v>3103981523</v>
      </c>
      <c r="Q123" s="72" t="s">
        <v>77</v>
      </c>
      <c r="R123" s="353"/>
      <c r="S123" s="6"/>
      <c r="T123" s="6"/>
    </row>
    <row r="124" spans="1:23" s="13" customFormat="1" ht="30.75" hidden="1" customHeight="1" x14ac:dyDescent="0.25">
      <c r="A124" s="262">
        <v>890399003</v>
      </c>
      <c r="B124" s="265" t="s">
        <v>112</v>
      </c>
      <c r="C124" s="259" t="s">
        <v>11</v>
      </c>
      <c r="D124" s="205" t="s">
        <v>636</v>
      </c>
      <c r="E124" s="259" t="s">
        <v>113</v>
      </c>
      <c r="F124" s="268">
        <v>2332</v>
      </c>
      <c r="G124" s="259" t="s">
        <v>9</v>
      </c>
      <c r="H124" s="205" t="s">
        <v>411</v>
      </c>
      <c r="I124" s="89" t="s">
        <v>200</v>
      </c>
      <c r="J124" s="89" t="s">
        <v>1374</v>
      </c>
      <c r="K124" s="14" t="s">
        <v>187</v>
      </c>
      <c r="L124" s="51" t="s">
        <v>283</v>
      </c>
      <c r="M124" s="6" t="s">
        <v>528</v>
      </c>
      <c r="N124" s="7">
        <v>66996903</v>
      </c>
      <c r="O124" s="6" t="s">
        <v>529</v>
      </c>
      <c r="P124" s="6" t="s">
        <v>530</v>
      </c>
      <c r="Q124" s="73" t="s">
        <v>531</v>
      </c>
      <c r="R124" s="237" t="s">
        <v>1203</v>
      </c>
      <c r="S124" s="6"/>
      <c r="T124" s="6"/>
    </row>
    <row r="125" spans="1:23" s="13" customFormat="1" ht="30.75" hidden="1" customHeight="1" x14ac:dyDescent="0.25">
      <c r="A125" s="263"/>
      <c r="B125" s="266"/>
      <c r="C125" s="260"/>
      <c r="D125" s="214"/>
      <c r="E125" s="260"/>
      <c r="F125" s="269"/>
      <c r="G125" s="260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522</v>
      </c>
      <c r="N125" s="5">
        <v>29178143</v>
      </c>
      <c r="O125" s="6" t="s">
        <v>523</v>
      </c>
      <c r="P125" s="4">
        <v>3197256885</v>
      </c>
      <c r="Q125" s="73" t="s">
        <v>524</v>
      </c>
      <c r="R125" s="240"/>
      <c r="S125" s="6"/>
      <c r="T125" s="6"/>
    </row>
    <row r="126" spans="1:23" s="13" customFormat="1" ht="30.75" hidden="1" customHeight="1" x14ac:dyDescent="0.25">
      <c r="A126" s="263"/>
      <c r="B126" s="266"/>
      <c r="C126" s="260"/>
      <c r="D126" s="214"/>
      <c r="E126" s="260"/>
      <c r="F126" s="269"/>
      <c r="G126" s="260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525</v>
      </c>
      <c r="N126" s="5">
        <v>29785152</v>
      </c>
      <c r="O126" s="6" t="s">
        <v>526</v>
      </c>
      <c r="P126" s="4">
        <v>3175567638</v>
      </c>
      <c r="Q126" s="73" t="s">
        <v>527</v>
      </c>
      <c r="R126" s="240"/>
      <c r="S126" s="7"/>
      <c r="T126" s="6"/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1202</v>
      </c>
      <c r="N127" s="5">
        <v>1130635489</v>
      </c>
      <c r="O127" s="6" t="s">
        <v>1201</v>
      </c>
      <c r="P127" s="5">
        <v>3172689039</v>
      </c>
      <c r="Q127" s="73" t="s">
        <v>1200</v>
      </c>
      <c r="R127" s="240"/>
      <c r="S127" s="6"/>
      <c r="T127" s="6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1197</v>
      </c>
      <c r="N128" s="5">
        <v>1151970888</v>
      </c>
      <c r="O128" s="6" t="s">
        <v>1198</v>
      </c>
      <c r="P128" s="4">
        <v>3205308348</v>
      </c>
      <c r="Q128" s="73" t="s">
        <v>1199</v>
      </c>
      <c r="R128" s="240"/>
      <c r="S128" s="7"/>
      <c r="T128" s="6"/>
    </row>
    <row r="129" spans="1:21" s="13" customFormat="1" ht="30.75" hidden="1" customHeight="1" x14ac:dyDescent="0.25">
      <c r="A129" s="263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876</v>
      </c>
      <c r="N129" s="5">
        <v>94448142</v>
      </c>
      <c r="O129" s="6" t="s">
        <v>877</v>
      </c>
      <c r="P129" s="4">
        <v>3173633503</v>
      </c>
      <c r="Q129" s="73" t="s">
        <v>878</v>
      </c>
      <c r="R129" s="240"/>
      <c r="S129" s="7"/>
      <c r="T129" s="20"/>
    </row>
    <row r="130" spans="1:21" s="13" customFormat="1" ht="30.75" hidden="1" customHeight="1" x14ac:dyDescent="0.25">
      <c r="A130" s="263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864</v>
      </c>
      <c r="N130" s="5">
        <v>31902153</v>
      </c>
      <c r="O130" s="6" t="s">
        <v>865</v>
      </c>
      <c r="P130" s="4">
        <v>3155708087</v>
      </c>
      <c r="Q130" s="73" t="s">
        <v>863</v>
      </c>
      <c r="R130" s="240"/>
      <c r="S130" s="7"/>
      <c r="T130" s="6"/>
    </row>
    <row r="131" spans="1:21" s="13" customFormat="1" ht="30.75" hidden="1" customHeight="1" x14ac:dyDescent="0.25">
      <c r="A131" s="293">
        <v>800099903</v>
      </c>
      <c r="B131" s="280" t="s">
        <v>56</v>
      </c>
      <c r="C131" s="259" t="s">
        <v>7</v>
      </c>
      <c r="D131" s="205" t="s">
        <v>1577</v>
      </c>
      <c r="E131" s="205" t="s">
        <v>57</v>
      </c>
      <c r="F131" s="268">
        <v>452</v>
      </c>
      <c r="G131" s="259" t="s">
        <v>9</v>
      </c>
      <c r="H131" s="205" t="s">
        <v>282</v>
      </c>
      <c r="I131" s="89" t="s">
        <v>280</v>
      </c>
      <c r="J131" s="89" t="s">
        <v>248</v>
      </c>
      <c r="K131" s="46" t="s">
        <v>202</v>
      </c>
      <c r="L131" s="346" t="s">
        <v>283</v>
      </c>
      <c r="M131" s="142" t="s">
        <v>1303</v>
      </c>
      <c r="N131" s="143">
        <v>1107508362</v>
      </c>
      <c r="O131" s="142" t="s">
        <v>835</v>
      </c>
      <c r="P131" s="146">
        <v>3053811094</v>
      </c>
      <c r="Q131" s="72" t="s">
        <v>1304</v>
      </c>
      <c r="R131" s="334" t="s">
        <v>1580</v>
      </c>
      <c r="S131" s="6"/>
      <c r="T131" s="6"/>
    </row>
    <row r="132" spans="1:21" s="13" customFormat="1" ht="45" hidden="1" x14ac:dyDescent="0.25">
      <c r="A132" s="294"/>
      <c r="B132" s="281"/>
      <c r="C132" s="261"/>
      <c r="D132" s="232"/>
      <c r="E132" s="232"/>
      <c r="F132" s="270"/>
      <c r="G132" s="261"/>
      <c r="H132" s="239"/>
      <c r="I132" s="122"/>
      <c r="J132" s="123"/>
      <c r="K132" s="14"/>
      <c r="L132" s="347"/>
      <c r="M132" s="142" t="s">
        <v>1300</v>
      </c>
      <c r="N132" s="143"/>
      <c r="O132" s="142" t="s">
        <v>1301</v>
      </c>
      <c r="P132" s="142"/>
      <c r="Q132" s="72" t="s">
        <v>1302</v>
      </c>
      <c r="R132" s="336"/>
      <c r="S132" s="7"/>
      <c r="T132" s="20"/>
    </row>
    <row r="133" spans="1:21" s="13" customFormat="1" ht="59.25" hidden="1" customHeight="1" x14ac:dyDescent="0.25">
      <c r="A133" s="262">
        <v>890319047</v>
      </c>
      <c r="B133" s="225" t="s">
        <v>58</v>
      </c>
      <c r="C133" s="259" t="s">
        <v>11</v>
      </c>
      <c r="D133" s="205" t="s">
        <v>818</v>
      </c>
      <c r="E133" s="205" t="s">
        <v>59</v>
      </c>
      <c r="F133" s="268">
        <v>791</v>
      </c>
      <c r="G133" s="259" t="s">
        <v>9</v>
      </c>
      <c r="H133" s="205" t="s">
        <v>285</v>
      </c>
      <c r="I133" s="89" t="s">
        <v>288</v>
      </c>
      <c r="J133" s="89" t="s">
        <v>262</v>
      </c>
      <c r="K133" s="46" t="s">
        <v>202</v>
      </c>
      <c r="L133" s="51" t="s">
        <v>283</v>
      </c>
      <c r="M133" s="138" t="s">
        <v>1294</v>
      </c>
      <c r="N133" s="139">
        <v>1144025662</v>
      </c>
      <c r="O133" s="138" t="s">
        <v>1295</v>
      </c>
      <c r="P133" s="138">
        <v>3017591553</v>
      </c>
      <c r="Q133" s="72" t="s">
        <v>1296</v>
      </c>
      <c r="R133" s="237" t="s">
        <v>1308</v>
      </c>
      <c r="S133" s="7"/>
      <c r="T133" s="6"/>
    </row>
    <row r="134" spans="1:21" s="13" customFormat="1" ht="59.25" hidden="1" customHeight="1" x14ac:dyDescent="0.25">
      <c r="A134" s="264"/>
      <c r="B134" s="245"/>
      <c r="C134" s="261"/>
      <c r="D134" s="232"/>
      <c r="E134" s="232"/>
      <c r="F134" s="270"/>
      <c r="G134" s="261"/>
      <c r="H134" s="239"/>
      <c r="I134" s="14" t="s">
        <v>1123</v>
      </c>
      <c r="J134" s="14" t="s">
        <v>1123</v>
      </c>
      <c r="K134" s="14"/>
      <c r="L134" s="51" t="s">
        <v>283</v>
      </c>
      <c r="M134" s="140" t="s">
        <v>551</v>
      </c>
      <c r="N134" s="140" t="s">
        <v>974</v>
      </c>
      <c r="O134" s="141" t="s">
        <v>195</v>
      </c>
      <c r="P134" s="140" t="s">
        <v>975</v>
      </c>
      <c r="Q134" s="72" t="s">
        <v>552</v>
      </c>
      <c r="R134" s="252"/>
      <c r="S134" s="6"/>
      <c r="T134" s="6"/>
    </row>
    <row r="135" spans="1:21" s="13" customFormat="1" ht="59.25" hidden="1" customHeight="1" x14ac:dyDescent="0.25">
      <c r="A135" s="60">
        <v>890311274</v>
      </c>
      <c r="B135" s="154" t="s">
        <v>60</v>
      </c>
      <c r="C135" s="8" t="s">
        <v>16</v>
      </c>
      <c r="D135" s="9" t="s">
        <v>1599</v>
      </c>
      <c r="E135" s="9" t="s">
        <v>61</v>
      </c>
      <c r="F135" s="10">
        <v>201</v>
      </c>
      <c r="G135" s="8" t="s">
        <v>26</v>
      </c>
      <c r="H135" s="9" t="s">
        <v>967</v>
      </c>
      <c r="I135" s="89" t="s">
        <v>249</v>
      </c>
      <c r="J135" s="89" t="s">
        <v>249</v>
      </c>
      <c r="K135" s="14" t="s">
        <v>187</v>
      </c>
      <c r="L135" s="54" t="s">
        <v>283</v>
      </c>
      <c r="M135" s="4" t="s">
        <v>1317</v>
      </c>
      <c r="N135" s="5">
        <v>1114824526</v>
      </c>
      <c r="O135" s="4" t="s">
        <v>836</v>
      </c>
      <c r="P135" s="4">
        <v>3207499924</v>
      </c>
      <c r="Q135" s="72" t="s">
        <v>1316</v>
      </c>
      <c r="R135" s="182" t="s">
        <v>1576</v>
      </c>
      <c r="S135" s="6"/>
      <c r="T135" s="6"/>
    </row>
    <row r="136" spans="1:21" s="13" customFormat="1" ht="59.25" hidden="1" customHeight="1" x14ac:dyDescent="0.25">
      <c r="A136" s="293">
        <v>890300005</v>
      </c>
      <c r="B136" s="219" t="s">
        <v>62</v>
      </c>
      <c r="C136" s="259" t="s">
        <v>11</v>
      </c>
      <c r="D136" s="205" t="s">
        <v>818</v>
      </c>
      <c r="E136" s="205" t="s">
        <v>63</v>
      </c>
      <c r="F136" s="268">
        <v>67</v>
      </c>
      <c r="G136" s="259" t="s">
        <v>26</v>
      </c>
      <c r="H136" s="205" t="s">
        <v>287</v>
      </c>
      <c r="I136" s="69" t="s">
        <v>1113</v>
      </c>
      <c r="J136" s="69" t="s">
        <v>283</v>
      </c>
      <c r="K136" s="14" t="s">
        <v>187</v>
      </c>
      <c r="L136" s="54" t="s">
        <v>283</v>
      </c>
      <c r="M136" s="142" t="s">
        <v>1305</v>
      </c>
      <c r="N136" s="158"/>
      <c r="O136" s="142" t="s">
        <v>1306</v>
      </c>
      <c r="P136" s="142"/>
      <c r="Q136" s="72" t="s">
        <v>1298</v>
      </c>
      <c r="R136" s="366" t="s">
        <v>1546</v>
      </c>
      <c r="S136" s="6"/>
      <c r="T136" s="6"/>
    </row>
    <row r="137" spans="1:21" s="13" customFormat="1" ht="91.5" hidden="1" customHeight="1" x14ac:dyDescent="0.25">
      <c r="A137" s="294"/>
      <c r="B137" s="243"/>
      <c r="C137" s="261"/>
      <c r="D137" s="232"/>
      <c r="E137" s="232"/>
      <c r="F137" s="270"/>
      <c r="G137" s="261"/>
      <c r="H137" s="239"/>
      <c r="I137" s="14"/>
      <c r="J137" s="14"/>
      <c r="K137" s="123"/>
      <c r="L137" s="56" t="s">
        <v>283</v>
      </c>
      <c r="M137" s="6" t="s">
        <v>837</v>
      </c>
      <c r="N137" s="11">
        <v>1143876352</v>
      </c>
      <c r="O137" s="6" t="s">
        <v>838</v>
      </c>
      <c r="P137" s="6">
        <v>3154230265</v>
      </c>
      <c r="Q137" s="72" t="s">
        <v>839</v>
      </c>
      <c r="R137" s="342"/>
      <c r="S137" s="6"/>
      <c r="T137" s="6"/>
    </row>
    <row r="138" spans="1:21" s="13" customFormat="1" ht="61.5" hidden="1" customHeight="1" x14ac:dyDescent="0.25">
      <c r="A138" s="262">
        <v>890301960</v>
      </c>
      <c r="B138" s="265" t="s">
        <v>64</v>
      </c>
      <c r="C138" s="259" t="s">
        <v>7</v>
      </c>
      <c r="D138" s="205" t="s">
        <v>822</v>
      </c>
      <c r="E138" s="205" t="s">
        <v>65</v>
      </c>
      <c r="F138" s="268">
        <v>1064</v>
      </c>
      <c r="G138" s="259"/>
      <c r="H138" s="205" t="s">
        <v>289</v>
      </c>
      <c r="I138" s="89" t="s">
        <v>288</v>
      </c>
      <c r="J138" s="89" t="s">
        <v>438</v>
      </c>
      <c r="K138" s="46" t="s">
        <v>202</v>
      </c>
      <c r="L138" s="51" t="s">
        <v>283</v>
      </c>
      <c r="M138" s="4" t="s">
        <v>1045</v>
      </c>
      <c r="N138" s="5">
        <v>1130659630</v>
      </c>
      <c r="O138" s="4" t="s">
        <v>1046</v>
      </c>
      <c r="P138" s="4">
        <v>3116706247</v>
      </c>
      <c r="Q138" s="72" t="s">
        <v>1047</v>
      </c>
      <c r="R138" s="237" t="s">
        <v>1280</v>
      </c>
      <c r="S138" s="7" t="s">
        <v>537</v>
      </c>
      <c r="T138" s="6" t="s">
        <v>1615</v>
      </c>
    </row>
    <row r="139" spans="1:21" s="13" customFormat="1" ht="45" hidden="1" customHeight="1" x14ac:dyDescent="0.25">
      <c r="A139" s="263"/>
      <c r="B139" s="266"/>
      <c r="C139" s="260"/>
      <c r="D139" s="214"/>
      <c r="E139" s="214"/>
      <c r="F139" s="269"/>
      <c r="G139" s="260"/>
      <c r="H139" s="214"/>
      <c r="I139" s="14" t="s">
        <v>1123</v>
      </c>
      <c r="J139" s="14" t="s">
        <v>1123</v>
      </c>
      <c r="K139" s="14"/>
      <c r="L139" s="51" t="s">
        <v>283</v>
      </c>
      <c r="M139" s="4" t="s">
        <v>1307</v>
      </c>
      <c r="N139" s="5">
        <v>67022903</v>
      </c>
      <c r="O139" s="4" t="s">
        <v>1270</v>
      </c>
      <c r="P139" s="4">
        <v>3183661847</v>
      </c>
      <c r="Q139" s="72" t="s">
        <v>1271</v>
      </c>
      <c r="R139" s="238"/>
      <c r="S139" s="6"/>
      <c r="T139" s="6"/>
      <c r="U139" s="279"/>
    </row>
    <row r="140" spans="1:21" s="13" customFormat="1" ht="44.25" hidden="1" customHeight="1" x14ac:dyDescent="0.25">
      <c r="A140" s="264"/>
      <c r="B140" s="267"/>
      <c r="C140" s="261"/>
      <c r="D140" s="232"/>
      <c r="E140" s="232"/>
      <c r="F140" s="270"/>
      <c r="G140" s="261"/>
      <c r="H140" s="232"/>
      <c r="I140" s="14" t="s">
        <v>1123</v>
      </c>
      <c r="J140" s="14" t="s">
        <v>1123</v>
      </c>
      <c r="K140" s="14"/>
      <c r="L140" s="51" t="s">
        <v>283</v>
      </c>
      <c r="M140" s="4" t="s">
        <v>823</v>
      </c>
      <c r="N140" s="5">
        <v>66904151</v>
      </c>
      <c r="O140" s="4" t="s">
        <v>824</v>
      </c>
      <c r="P140" s="4">
        <v>3022544946</v>
      </c>
      <c r="Q140" s="72" t="s">
        <v>825</v>
      </c>
      <c r="R140" s="252"/>
      <c r="S140" s="59"/>
      <c r="T140" s="20"/>
      <c r="U140" s="279"/>
    </row>
    <row r="141" spans="1:21" s="13" customFormat="1" ht="44.25" hidden="1" customHeight="1" x14ac:dyDescent="0.25">
      <c r="A141" s="293">
        <v>901345953</v>
      </c>
      <c r="B141" s="219" t="s">
        <v>66</v>
      </c>
      <c r="C141" s="259" t="s">
        <v>11</v>
      </c>
      <c r="D141" s="205" t="s">
        <v>818</v>
      </c>
      <c r="E141" s="205" t="s">
        <v>67</v>
      </c>
      <c r="F141" s="268">
        <v>451</v>
      </c>
      <c r="G141" s="259" t="s">
        <v>9</v>
      </c>
      <c r="H141" s="205" t="s">
        <v>297</v>
      </c>
      <c r="I141" s="90" t="s">
        <v>1087</v>
      </c>
      <c r="J141" s="90" t="s">
        <v>283</v>
      </c>
      <c r="K141" s="46" t="s">
        <v>202</v>
      </c>
      <c r="L141" s="51" t="s">
        <v>283</v>
      </c>
      <c r="M141" s="4" t="s">
        <v>1509</v>
      </c>
      <c r="N141" s="158"/>
      <c r="O141" s="4" t="s">
        <v>1510</v>
      </c>
      <c r="P141" s="45"/>
      <c r="Q141" s="72" t="s">
        <v>1508</v>
      </c>
      <c r="R141" s="366" t="s">
        <v>1393</v>
      </c>
      <c r="S141" s="39"/>
      <c r="T141" s="20"/>
      <c r="U141" s="17"/>
    </row>
    <row r="142" spans="1:21" s="13" customFormat="1" ht="38.25" hidden="1" customHeight="1" x14ac:dyDescent="0.25">
      <c r="A142" s="294"/>
      <c r="B142" s="243"/>
      <c r="C142" s="261"/>
      <c r="D142" s="232"/>
      <c r="E142" s="232"/>
      <c r="F142" s="270"/>
      <c r="G142" s="261"/>
      <c r="H142" s="232"/>
      <c r="I142" s="14"/>
      <c r="J142" s="14"/>
      <c r="K142" s="14"/>
      <c r="L142" s="54" t="s">
        <v>283</v>
      </c>
      <c r="M142" s="142" t="s">
        <v>1297</v>
      </c>
      <c r="N142" s="158"/>
      <c r="O142" s="142" t="s">
        <v>1299</v>
      </c>
      <c r="P142" s="45"/>
      <c r="Q142" s="72" t="s">
        <v>1298</v>
      </c>
      <c r="R142" s="342"/>
      <c r="S142" s="6"/>
      <c r="T142" s="6"/>
    </row>
    <row r="143" spans="1:21" s="13" customFormat="1" ht="38.25" hidden="1" customHeight="1" x14ac:dyDescent="0.25">
      <c r="A143" s="60">
        <v>800096812</v>
      </c>
      <c r="B143" s="57" t="s">
        <v>68</v>
      </c>
      <c r="C143" s="8" t="s">
        <v>1152</v>
      </c>
      <c r="D143" s="9" t="s">
        <v>818</v>
      </c>
      <c r="E143" s="9" t="s">
        <v>69</v>
      </c>
      <c r="F143" s="10">
        <v>196</v>
      </c>
      <c r="G143" s="8" t="s">
        <v>26</v>
      </c>
      <c r="H143" s="9" t="s">
        <v>295</v>
      </c>
      <c r="I143" s="89" t="s">
        <v>263</v>
      </c>
      <c r="J143" s="90" t="s">
        <v>186</v>
      </c>
      <c r="K143" s="46" t="s">
        <v>202</v>
      </c>
      <c r="L143" s="51" t="s">
        <v>283</v>
      </c>
      <c r="M143" s="142" t="s">
        <v>976</v>
      </c>
      <c r="N143" s="143">
        <v>52782233</v>
      </c>
      <c r="O143" s="144" t="s">
        <v>977</v>
      </c>
      <c r="P143" s="142">
        <v>3005604929</v>
      </c>
      <c r="Q143" s="64" t="s">
        <v>949</v>
      </c>
      <c r="R143" s="58"/>
      <c r="S143" s="6"/>
      <c r="T143" s="6"/>
    </row>
    <row r="144" spans="1:21" s="13" customFormat="1" ht="45" hidden="1" x14ac:dyDescent="0.25">
      <c r="A144" s="293">
        <v>890321151</v>
      </c>
      <c r="B144" s="295" t="s">
        <v>70</v>
      </c>
      <c r="C144" s="259" t="s">
        <v>11</v>
      </c>
      <c r="D144" s="205" t="s">
        <v>818</v>
      </c>
      <c r="E144" s="205" t="s">
        <v>69</v>
      </c>
      <c r="F144" s="268">
        <v>1340</v>
      </c>
      <c r="G144" s="259" t="s">
        <v>9</v>
      </c>
      <c r="H144" s="205" t="s">
        <v>294</v>
      </c>
      <c r="I144" s="69" t="s">
        <v>284</v>
      </c>
      <c r="J144" s="127" t="s">
        <v>1176</v>
      </c>
      <c r="K144" s="14" t="s">
        <v>187</v>
      </c>
      <c r="L144" s="54" t="s">
        <v>283</v>
      </c>
      <c r="M144" s="138" t="s">
        <v>840</v>
      </c>
      <c r="N144" s="145">
        <v>1026267964</v>
      </c>
      <c r="O144" s="142" t="s">
        <v>841</v>
      </c>
      <c r="P144" s="142" t="s">
        <v>842</v>
      </c>
      <c r="Q144" s="64" t="s">
        <v>71</v>
      </c>
      <c r="R144" s="330"/>
      <c r="S144" s="7"/>
      <c r="T144" s="20"/>
    </row>
    <row r="145" spans="1:20" s="13" customFormat="1" ht="45" hidden="1" x14ac:dyDescent="0.25">
      <c r="A145" s="306"/>
      <c r="B145" s="309"/>
      <c r="C145" s="260"/>
      <c r="D145" s="214"/>
      <c r="E145" s="214"/>
      <c r="F145" s="269"/>
      <c r="G145" s="260"/>
      <c r="H145" s="206"/>
      <c r="I145" s="122"/>
      <c r="J145" s="123"/>
      <c r="K145" s="14"/>
      <c r="L145" s="54" t="s">
        <v>283</v>
      </c>
      <c r="M145" s="138" t="s">
        <v>843</v>
      </c>
      <c r="N145" s="139">
        <v>1124059150</v>
      </c>
      <c r="O145" s="142" t="s">
        <v>844</v>
      </c>
      <c r="P145" s="142">
        <v>3155372805</v>
      </c>
      <c r="Q145" s="64" t="s">
        <v>845</v>
      </c>
      <c r="R145" s="345"/>
      <c r="S145" s="6"/>
      <c r="T145" s="6"/>
    </row>
    <row r="146" spans="1:20" s="13" customFormat="1" ht="36" hidden="1" customHeight="1" x14ac:dyDescent="0.25">
      <c r="A146" s="358">
        <v>890300634</v>
      </c>
      <c r="B146" s="287" t="s">
        <v>96</v>
      </c>
      <c r="C146" s="259" t="s">
        <v>11</v>
      </c>
      <c r="D146" s="205" t="s">
        <v>818</v>
      </c>
      <c r="E146" s="205" t="s">
        <v>97</v>
      </c>
      <c r="F146" s="268">
        <v>47</v>
      </c>
      <c r="G146" s="259" t="s">
        <v>98</v>
      </c>
      <c r="H146" s="205" t="s">
        <v>291</v>
      </c>
      <c r="I146" s="121" t="s">
        <v>283</v>
      </c>
      <c r="J146" s="121" t="s">
        <v>283</v>
      </c>
      <c r="K146" s="14" t="s">
        <v>187</v>
      </c>
      <c r="L146" s="19" t="s">
        <v>186</v>
      </c>
      <c r="M146" s="4" t="s">
        <v>819</v>
      </c>
      <c r="N146" s="5">
        <v>1113651359</v>
      </c>
      <c r="O146" s="4" t="s">
        <v>820</v>
      </c>
      <c r="P146" s="4">
        <v>3136800255</v>
      </c>
      <c r="Q146" s="73" t="s">
        <v>821</v>
      </c>
      <c r="R146" s="215" t="s">
        <v>1204</v>
      </c>
      <c r="S146" s="7"/>
      <c r="T146" s="6"/>
    </row>
    <row r="147" spans="1:20" s="13" customFormat="1" ht="36" hidden="1" customHeight="1" x14ac:dyDescent="0.25">
      <c r="A147" s="359"/>
      <c r="B147" s="292"/>
      <c r="C147" s="260"/>
      <c r="D147" s="214"/>
      <c r="E147" s="214"/>
      <c r="F147" s="269"/>
      <c r="G147" s="260"/>
      <c r="H147" s="214"/>
      <c r="I147" s="14" t="s">
        <v>1123</v>
      </c>
      <c r="J147" s="14" t="s">
        <v>1123</v>
      </c>
      <c r="K147" s="14"/>
      <c r="L147" s="19" t="s">
        <v>186</v>
      </c>
      <c r="M147" s="4" t="s">
        <v>983</v>
      </c>
      <c r="N147" s="5">
        <v>1144166517</v>
      </c>
      <c r="O147" s="4" t="s">
        <v>985</v>
      </c>
      <c r="P147" s="4">
        <v>3184221042</v>
      </c>
      <c r="Q147" s="72" t="s">
        <v>984</v>
      </c>
      <c r="R147" s="216"/>
      <c r="S147" s="6"/>
      <c r="T147" s="20"/>
    </row>
    <row r="148" spans="1:20" s="17" customFormat="1" ht="30" hidden="1" customHeight="1" x14ac:dyDescent="0.25">
      <c r="A148" s="217">
        <v>890314970</v>
      </c>
      <c r="B148" s="280" t="s">
        <v>121</v>
      </c>
      <c r="C148" s="205" t="s">
        <v>11</v>
      </c>
      <c r="D148" s="205" t="s">
        <v>817</v>
      </c>
      <c r="E148" s="205" t="s">
        <v>41</v>
      </c>
      <c r="F148" s="221">
        <v>230</v>
      </c>
      <c r="G148" s="205" t="s">
        <v>26</v>
      </c>
      <c r="H148" s="205" t="s">
        <v>290</v>
      </c>
      <c r="I148" s="79" t="s">
        <v>248</v>
      </c>
      <c r="J148" s="79" t="s">
        <v>1212</v>
      </c>
      <c r="K148" s="86" t="s">
        <v>202</v>
      </c>
      <c r="L148" s="51" t="s">
        <v>283</v>
      </c>
      <c r="M148" s="6" t="s">
        <v>812</v>
      </c>
      <c r="N148" s="6">
        <v>1130656315</v>
      </c>
      <c r="O148" s="6" t="s">
        <v>777</v>
      </c>
      <c r="P148" s="6">
        <v>3157445302</v>
      </c>
      <c r="Q148" s="72" t="s">
        <v>813</v>
      </c>
      <c r="R148" s="277" t="s">
        <v>1608</v>
      </c>
      <c r="S148" s="6"/>
      <c r="T148" s="6"/>
    </row>
    <row r="149" spans="1:20" s="17" customFormat="1" ht="30" hidden="1" customHeight="1" x14ac:dyDescent="0.25">
      <c r="A149" s="218"/>
      <c r="B149" s="298"/>
      <c r="C149" s="214"/>
      <c r="D149" s="214"/>
      <c r="E149" s="214"/>
      <c r="F149" s="222"/>
      <c r="G149" s="214"/>
      <c r="H149" s="206"/>
      <c r="I149" s="109"/>
      <c r="J149" s="110"/>
      <c r="K149" s="18"/>
      <c r="L149" s="51" t="s">
        <v>283</v>
      </c>
      <c r="M149" s="6" t="s">
        <v>848</v>
      </c>
      <c r="N149" s="6">
        <v>66979009</v>
      </c>
      <c r="O149" s="6" t="s">
        <v>849</v>
      </c>
      <c r="P149" s="6">
        <v>3207889709</v>
      </c>
      <c r="Q149" s="72" t="s">
        <v>850</v>
      </c>
      <c r="R149" s="297"/>
      <c r="S149" s="7" t="s">
        <v>1449</v>
      </c>
      <c r="T149" s="6" t="s">
        <v>1602</v>
      </c>
    </row>
    <row r="150" spans="1:20" s="17" customFormat="1" ht="30" hidden="1" customHeight="1" x14ac:dyDescent="0.25">
      <c r="A150" s="218"/>
      <c r="B150" s="298"/>
      <c r="C150" s="214"/>
      <c r="D150" s="214"/>
      <c r="E150" s="214"/>
      <c r="F150" s="222"/>
      <c r="G150" s="214"/>
      <c r="H150" s="206"/>
      <c r="I150" s="111"/>
      <c r="J150" s="112"/>
      <c r="K150" s="18"/>
      <c r="L150" s="51" t="s">
        <v>283</v>
      </c>
      <c r="M150" s="6" t="s">
        <v>851</v>
      </c>
      <c r="N150" s="6">
        <v>1062314264</v>
      </c>
      <c r="O150" s="6" t="s">
        <v>852</v>
      </c>
      <c r="P150" s="6">
        <v>3105096548</v>
      </c>
      <c r="Q150" s="72" t="s">
        <v>853</v>
      </c>
      <c r="R150" s="297"/>
      <c r="S150" s="7" t="s">
        <v>537</v>
      </c>
      <c r="T150" s="20" t="s">
        <v>1609</v>
      </c>
    </row>
    <row r="151" spans="1:20" s="17" customFormat="1" ht="30" hidden="1" customHeight="1" x14ac:dyDescent="0.25">
      <c r="A151" s="242"/>
      <c r="B151" s="281"/>
      <c r="C151" s="232"/>
      <c r="D151" s="232"/>
      <c r="E151" s="232"/>
      <c r="F151" s="233"/>
      <c r="G151" s="232"/>
      <c r="H151" s="239"/>
      <c r="I151" s="113"/>
      <c r="J151" s="114"/>
      <c r="K151" s="18"/>
      <c r="L151" s="51" t="s">
        <v>283</v>
      </c>
      <c r="M151" s="6" t="s">
        <v>814</v>
      </c>
      <c r="N151" s="6">
        <v>66850107</v>
      </c>
      <c r="O151" s="6" t="s">
        <v>815</v>
      </c>
      <c r="P151" s="6" t="s">
        <v>816</v>
      </c>
      <c r="Q151" s="72" t="s">
        <v>122</v>
      </c>
      <c r="R151" s="278"/>
      <c r="S151" s="6" t="s">
        <v>537</v>
      </c>
      <c r="T151" s="20" t="s">
        <v>1613</v>
      </c>
    </row>
    <row r="152" spans="1:20" s="13" customFormat="1" ht="26.25" hidden="1" customHeight="1" x14ac:dyDescent="0.25">
      <c r="A152" s="262">
        <v>890324177</v>
      </c>
      <c r="B152" s="265" t="s">
        <v>123</v>
      </c>
      <c r="C152" s="259" t="s">
        <v>11</v>
      </c>
      <c r="D152" s="205" t="s">
        <v>885</v>
      </c>
      <c r="E152" s="259" t="s">
        <v>82</v>
      </c>
      <c r="F152" s="268">
        <v>5136</v>
      </c>
      <c r="G152" s="259" t="s">
        <v>9</v>
      </c>
      <c r="H152" s="205" t="s">
        <v>427</v>
      </c>
      <c r="I152" s="89" t="s">
        <v>1196</v>
      </c>
      <c r="J152" s="89" t="s">
        <v>1375</v>
      </c>
      <c r="K152" s="14" t="s">
        <v>187</v>
      </c>
      <c r="L152" s="19" t="s">
        <v>186</v>
      </c>
      <c r="M152" s="6" t="s">
        <v>733</v>
      </c>
      <c r="N152" s="7">
        <v>51462425</v>
      </c>
      <c r="O152" s="4" t="s">
        <v>734</v>
      </c>
      <c r="P152" s="4">
        <v>3128712652</v>
      </c>
      <c r="Q152" s="72" t="s">
        <v>124</v>
      </c>
      <c r="R152" s="237" t="s">
        <v>1195</v>
      </c>
      <c r="S152" s="6"/>
      <c r="T152" s="6"/>
    </row>
    <row r="153" spans="1:20" s="13" customFormat="1" ht="26.25" hidden="1" customHeight="1" x14ac:dyDescent="0.25">
      <c r="A153" s="263"/>
      <c r="B153" s="266"/>
      <c r="C153" s="260"/>
      <c r="D153" s="214"/>
      <c r="E153" s="260"/>
      <c r="F153" s="269"/>
      <c r="G153" s="260"/>
      <c r="H153" s="206"/>
      <c r="I153" s="14" t="s">
        <v>1123</v>
      </c>
      <c r="J153" s="14" t="s">
        <v>1123</v>
      </c>
      <c r="K153" s="14"/>
      <c r="L153" s="19" t="s">
        <v>186</v>
      </c>
      <c r="M153" s="6" t="s">
        <v>735</v>
      </c>
      <c r="N153" s="7">
        <v>1151969462</v>
      </c>
      <c r="O153" s="4" t="s">
        <v>736</v>
      </c>
      <c r="P153" s="39" t="s">
        <v>737</v>
      </c>
      <c r="Q153" s="72" t="s">
        <v>738</v>
      </c>
      <c r="R153" s="240"/>
      <c r="S153" s="20"/>
      <c r="T153" s="6"/>
    </row>
    <row r="154" spans="1:20" s="13" customFormat="1" ht="26.25" hidden="1" customHeight="1" x14ac:dyDescent="0.25">
      <c r="A154" s="263"/>
      <c r="B154" s="266"/>
      <c r="C154" s="260"/>
      <c r="D154" s="214"/>
      <c r="E154" s="260"/>
      <c r="F154" s="269"/>
      <c r="G154" s="260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739</v>
      </c>
      <c r="N154" s="6">
        <v>31528300</v>
      </c>
      <c r="O154" s="4" t="s">
        <v>740</v>
      </c>
      <c r="P154" s="4">
        <v>3173868813</v>
      </c>
      <c r="Q154" s="73" t="s">
        <v>741</v>
      </c>
      <c r="R154" s="240"/>
      <c r="S154" s="7"/>
      <c r="T154" s="20"/>
    </row>
    <row r="155" spans="1:20" s="13" customFormat="1" ht="26.25" hidden="1" customHeight="1" x14ac:dyDescent="0.25">
      <c r="A155" s="264"/>
      <c r="B155" s="267"/>
      <c r="C155" s="261"/>
      <c r="D155" s="232"/>
      <c r="E155" s="261"/>
      <c r="F155" s="270"/>
      <c r="G155" s="261"/>
      <c r="H155" s="239"/>
      <c r="I155" s="14" t="s">
        <v>1123</v>
      </c>
      <c r="J155" s="14" t="s">
        <v>1123</v>
      </c>
      <c r="K155" s="14"/>
      <c r="L155" s="19" t="s">
        <v>186</v>
      </c>
      <c r="M155" s="6" t="s">
        <v>742</v>
      </c>
      <c r="N155" s="6">
        <v>25289905</v>
      </c>
      <c r="O155" s="4" t="s">
        <v>743</v>
      </c>
      <c r="P155" s="4">
        <v>3007052758</v>
      </c>
      <c r="Q155" s="73" t="s">
        <v>744</v>
      </c>
      <c r="R155" s="241"/>
      <c r="S155" s="7"/>
      <c r="T155" s="6"/>
    </row>
    <row r="156" spans="1:20" s="17" customFormat="1" ht="25.5" hidden="1" customHeight="1" x14ac:dyDescent="0.25">
      <c r="A156" s="223">
        <v>890307200</v>
      </c>
      <c r="B156" s="225" t="s">
        <v>78</v>
      </c>
      <c r="C156" s="205" t="s">
        <v>11</v>
      </c>
      <c r="D156" s="205" t="s">
        <v>745</v>
      </c>
      <c r="E156" s="205" t="s">
        <v>79</v>
      </c>
      <c r="F156" s="221">
        <v>3030</v>
      </c>
      <c r="G156" s="205" t="s">
        <v>9</v>
      </c>
      <c r="H156" s="205" t="s">
        <v>1064</v>
      </c>
      <c r="I156" s="103" t="s">
        <v>1063</v>
      </c>
      <c r="J156" s="103" t="s">
        <v>1459</v>
      </c>
      <c r="K156" s="18" t="s">
        <v>187</v>
      </c>
      <c r="L156" s="51" t="s">
        <v>283</v>
      </c>
      <c r="M156" s="6" t="s">
        <v>746</v>
      </c>
      <c r="N156" s="6">
        <v>16866540</v>
      </c>
      <c r="O156" s="6" t="s">
        <v>747</v>
      </c>
      <c r="P156" s="6">
        <v>3174202281</v>
      </c>
      <c r="Q156" s="72" t="s">
        <v>748</v>
      </c>
      <c r="R156" s="215" t="s">
        <v>1455</v>
      </c>
      <c r="S156" s="6" t="s">
        <v>1288</v>
      </c>
      <c r="T156" s="6" t="s">
        <v>1605</v>
      </c>
    </row>
    <row r="157" spans="1:20" s="17" customFormat="1" ht="25.5" hidden="1" customHeight="1" x14ac:dyDescent="0.25">
      <c r="A157" s="224"/>
      <c r="B157" s="226"/>
      <c r="C157" s="214"/>
      <c r="D157" s="214"/>
      <c r="E157" s="214"/>
      <c r="F157" s="222"/>
      <c r="G157" s="214"/>
      <c r="H157" s="206"/>
      <c r="I157" s="109"/>
      <c r="J157" s="110"/>
      <c r="K157" s="18"/>
      <c r="L157" s="51" t="s">
        <v>283</v>
      </c>
      <c r="M157" s="6" t="s">
        <v>1012</v>
      </c>
      <c r="N157" s="6">
        <v>1006051250</v>
      </c>
      <c r="O157" s="6" t="s">
        <v>761</v>
      </c>
      <c r="P157" s="6">
        <v>3175324437</v>
      </c>
      <c r="Q157" s="72" t="s">
        <v>1011</v>
      </c>
      <c r="R157" s="216"/>
      <c r="S157" s="7"/>
      <c r="T157" s="20"/>
    </row>
    <row r="158" spans="1:20" s="17" customFormat="1" ht="25.5" hidden="1" customHeight="1" x14ac:dyDescent="0.25">
      <c r="A158" s="244"/>
      <c r="B158" s="245"/>
      <c r="C158" s="232"/>
      <c r="D158" s="232"/>
      <c r="E158" s="232"/>
      <c r="F158" s="233"/>
      <c r="G158" s="232"/>
      <c r="H158" s="239"/>
      <c r="I158" s="113"/>
      <c r="J158" s="114"/>
      <c r="K158" s="18"/>
      <c r="L158" s="51" t="s">
        <v>283</v>
      </c>
      <c r="M158" s="6" t="s">
        <v>752</v>
      </c>
      <c r="N158" s="6">
        <v>87574808</v>
      </c>
      <c r="O158" s="6" t="s">
        <v>753</v>
      </c>
      <c r="P158" s="6" t="s">
        <v>754</v>
      </c>
      <c r="Q158" s="72" t="s">
        <v>80</v>
      </c>
      <c r="R158" s="255"/>
      <c r="S158" s="6"/>
      <c r="T158" s="6"/>
    </row>
    <row r="159" spans="1:20" s="17" customFormat="1" ht="30.75" hidden="1" customHeight="1" x14ac:dyDescent="0.25">
      <c r="A159" s="223">
        <v>890300513</v>
      </c>
      <c r="B159" s="225" t="s">
        <v>81</v>
      </c>
      <c r="C159" s="205" t="s">
        <v>11</v>
      </c>
      <c r="D159" s="205" t="s">
        <v>1256</v>
      </c>
      <c r="E159" s="205" t="s">
        <v>82</v>
      </c>
      <c r="F159" s="221">
        <v>1495</v>
      </c>
      <c r="G159" s="205" t="s">
        <v>9</v>
      </c>
      <c r="H159" s="205" t="s">
        <v>440</v>
      </c>
      <c r="I159" s="103" t="s">
        <v>429</v>
      </c>
      <c r="J159" s="103" t="s">
        <v>1376</v>
      </c>
      <c r="K159" s="18" t="s">
        <v>187</v>
      </c>
      <c r="L159" s="51" t="s">
        <v>283</v>
      </c>
      <c r="M159" s="16" t="s">
        <v>755</v>
      </c>
      <c r="N159" s="6">
        <v>31995661</v>
      </c>
      <c r="O159" s="6" t="s">
        <v>756</v>
      </c>
      <c r="P159" s="6">
        <v>3113006972</v>
      </c>
      <c r="Q159" s="78" t="s">
        <v>83</v>
      </c>
      <c r="R159" s="215" t="s">
        <v>1269</v>
      </c>
      <c r="S159" s="6"/>
      <c r="T159" s="6"/>
    </row>
    <row r="160" spans="1:20" s="17" customFormat="1" ht="30.75" hidden="1" customHeight="1" x14ac:dyDescent="0.25">
      <c r="A160" s="224"/>
      <c r="B160" s="226"/>
      <c r="C160" s="214"/>
      <c r="D160" s="214"/>
      <c r="E160" s="214"/>
      <c r="F160" s="222"/>
      <c r="G160" s="214"/>
      <c r="H160" s="206"/>
      <c r="I160" s="14" t="s">
        <v>1123</v>
      </c>
      <c r="J160" s="14" t="s">
        <v>1123</v>
      </c>
      <c r="K160" s="18"/>
      <c r="L160" s="51" t="s">
        <v>283</v>
      </c>
      <c r="M160" s="6" t="s">
        <v>757</v>
      </c>
      <c r="N160" s="6">
        <v>1130640101</v>
      </c>
      <c r="O160" s="6" t="s">
        <v>580</v>
      </c>
      <c r="P160" s="6">
        <v>3178399106</v>
      </c>
      <c r="Q160" s="72" t="s">
        <v>758</v>
      </c>
      <c r="R160" s="254"/>
      <c r="S160" s="7"/>
      <c r="T160" s="20"/>
    </row>
    <row r="161" spans="1:20" s="17" customFormat="1" ht="30.75" hidden="1" customHeight="1" x14ac:dyDescent="0.25">
      <c r="A161" s="224"/>
      <c r="B161" s="226"/>
      <c r="C161" s="214"/>
      <c r="D161" s="214"/>
      <c r="E161" s="214"/>
      <c r="F161" s="222"/>
      <c r="G161" s="214"/>
      <c r="H161" s="206"/>
      <c r="I161" s="14" t="s">
        <v>1123</v>
      </c>
      <c r="J161" s="14" t="s">
        <v>1123</v>
      </c>
      <c r="K161" s="18"/>
      <c r="L161" s="51" t="s">
        <v>283</v>
      </c>
      <c r="M161" s="6" t="s">
        <v>879</v>
      </c>
      <c r="N161" s="29"/>
      <c r="O161" s="6" t="s">
        <v>880</v>
      </c>
      <c r="P161" s="29"/>
      <c r="Q161" s="72" t="s">
        <v>881</v>
      </c>
      <c r="R161" s="254"/>
      <c r="S161" s="6"/>
      <c r="T161" s="6"/>
    </row>
    <row r="162" spans="1:20" s="17" customFormat="1" ht="30.75" hidden="1" customHeight="1" x14ac:dyDescent="0.25">
      <c r="A162" s="224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1100</v>
      </c>
      <c r="N162" s="6">
        <v>1107510046</v>
      </c>
      <c r="O162" s="6" t="s">
        <v>246</v>
      </c>
      <c r="P162" s="6">
        <v>3164875769</v>
      </c>
      <c r="Q162" s="72" t="s">
        <v>1169</v>
      </c>
      <c r="R162" s="254"/>
      <c r="S162" s="6"/>
      <c r="T162" s="6"/>
    </row>
    <row r="163" spans="1:20" s="17" customFormat="1" ht="30.75" hidden="1" customHeight="1" x14ac:dyDescent="0.25">
      <c r="A163" s="224"/>
      <c r="B163" s="226"/>
      <c r="C163" s="214"/>
      <c r="D163" s="214"/>
      <c r="E163" s="214"/>
      <c r="F163" s="222"/>
      <c r="G163" s="214"/>
      <c r="H163" s="206"/>
      <c r="I163" s="14" t="s">
        <v>1123</v>
      </c>
      <c r="J163" s="14" t="s">
        <v>1123</v>
      </c>
      <c r="K163" s="18"/>
      <c r="L163" s="51" t="s">
        <v>283</v>
      </c>
      <c r="M163" s="4" t="s">
        <v>889</v>
      </c>
      <c r="N163" s="4">
        <v>1130681716</v>
      </c>
      <c r="O163" s="4" t="s">
        <v>890</v>
      </c>
      <c r="P163" s="4">
        <v>3164255219</v>
      </c>
      <c r="Q163" s="72" t="s">
        <v>759</v>
      </c>
      <c r="R163" s="254"/>
      <c r="S163" s="6"/>
      <c r="T163" s="6"/>
    </row>
    <row r="164" spans="1:20" s="17" customFormat="1" ht="30.75" hidden="1" customHeight="1" x14ac:dyDescent="0.25">
      <c r="A164" s="244"/>
      <c r="B164" s="245"/>
      <c r="C164" s="232"/>
      <c r="D164" s="232"/>
      <c r="E164" s="232"/>
      <c r="F164" s="233"/>
      <c r="G164" s="232"/>
      <c r="H164" s="239"/>
      <c r="I164" s="14" t="s">
        <v>1123</v>
      </c>
      <c r="J164" s="14" t="s">
        <v>1123</v>
      </c>
      <c r="K164" s="18"/>
      <c r="L164" s="51" t="s">
        <v>283</v>
      </c>
      <c r="M164" s="4" t="s">
        <v>760</v>
      </c>
      <c r="N164" s="4">
        <v>1062304528</v>
      </c>
      <c r="O164" s="4" t="s">
        <v>761</v>
      </c>
      <c r="P164" s="4" t="s">
        <v>762</v>
      </c>
      <c r="Q164" s="78" t="s">
        <v>763</v>
      </c>
      <c r="R164" s="255"/>
      <c r="S164" s="6"/>
      <c r="T164" s="6"/>
    </row>
    <row r="165" spans="1:20" s="17" customFormat="1" ht="45.75" hidden="1" customHeight="1" x14ac:dyDescent="0.25">
      <c r="A165" s="262">
        <v>900771349</v>
      </c>
      <c r="B165" s="265" t="s">
        <v>84</v>
      </c>
      <c r="C165" s="259" t="s">
        <v>11</v>
      </c>
      <c r="D165" s="205" t="s">
        <v>899</v>
      </c>
      <c r="E165" s="205" t="s">
        <v>82</v>
      </c>
      <c r="F165" s="268">
        <v>680</v>
      </c>
      <c r="G165" s="259" t="s">
        <v>9</v>
      </c>
      <c r="H165" s="205" t="s">
        <v>442</v>
      </c>
      <c r="I165" s="103" t="s">
        <v>296</v>
      </c>
      <c r="J165" s="89" t="s">
        <v>296</v>
      </c>
      <c r="K165" s="14" t="s">
        <v>187</v>
      </c>
      <c r="L165" s="19" t="s">
        <v>186</v>
      </c>
      <c r="M165" s="14" t="s">
        <v>908</v>
      </c>
      <c r="N165" s="14" t="s">
        <v>909</v>
      </c>
      <c r="O165" s="18" t="s">
        <v>910</v>
      </c>
      <c r="P165" s="14" t="s">
        <v>911</v>
      </c>
      <c r="Q165" s="72" t="s">
        <v>912</v>
      </c>
      <c r="R165" s="215" t="s">
        <v>1261</v>
      </c>
      <c r="S165" s="6"/>
      <c r="T165" s="6"/>
    </row>
    <row r="166" spans="1:20" s="17" customFormat="1" ht="45.75" hidden="1" customHeight="1" x14ac:dyDescent="0.25">
      <c r="A166" s="263"/>
      <c r="B166" s="266"/>
      <c r="C166" s="260"/>
      <c r="D166" s="214"/>
      <c r="E166" s="214"/>
      <c r="F166" s="269"/>
      <c r="G166" s="260"/>
      <c r="H166" s="206"/>
      <c r="I166" s="14" t="s">
        <v>1123</v>
      </c>
      <c r="J166" s="14" t="s">
        <v>1123</v>
      </c>
      <c r="K166" s="14"/>
      <c r="L166" s="19" t="s">
        <v>186</v>
      </c>
      <c r="M166" s="14" t="s">
        <v>914</v>
      </c>
      <c r="N166" s="14" t="s">
        <v>916</v>
      </c>
      <c r="O166" s="18" t="s">
        <v>910</v>
      </c>
      <c r="P166" s="14" t="s">
        <v>915</v>
      </c>
      <c r="Q166" s="72" t="s">
        <v>913</v>
      </c>
      <c r="R166" s="254"/>
      <c r="S166" s="7"/>
      <c r="T166" s="6"/>
    </row>
    <row r="167" spans="1:20" s="13" customFormat="1" ht="45.75" hidden="1" customHeight="1" x14ac:dyDescent="0.25">
      <c r="A167" s="264"/>
      <c r="B167" s="267"/>
      <c r="C167" s="261"/>
      <c r="D167" s="232"/>
      <c r="E167" s="232"/>
      <c r="F167" s="270"/>
      <c r="G167" s="261"/>
      <c r="H167" s="239"/>
      <c r="I167" s="14" t="s">
        <v>1123</v>
      </c>
      <c r="J167" s="14" t="s">
        <v>1123</v>
      </c>
      <c r="K167" s="14"/>
      <c r="L167" s="19" t="s">
        <v>186</v>
      </c>
      <c r="M167" s="14" t="s">
        <v>811</v>
      </c>
      <c r="N167" s="14" t="s">
        <v>907</v>
      </c>
      <c r="O167" s="18" t="s">
        <v>905</v>
      </c>
      <c r="P167" s="14" t="s">
        <v>906</v>
      </c>
      <c r="Q167" s="72" t="s">
        <v>810</v>
      </c>
      <c r="R167" s="255"/>
      <c r="S167" s="6"/>
      <c r="T167" s="6"/>
    </row>
    <row r="168" spans="1:20" s="17" customFormat="1" ht="39" hidden="1" customHeight="1" x14ac:dyDescent="0.25">
      <c r="A168" s="172">
        <v>800212422</v>
      </c>
      <c r="B168" s="83" t="s">
        <v>85</v>
      </c>
      <c r="C168" s="18" t="s">
        <v>11</v>
      </c>
      <c r="D168" s="18" t="s">
        <v>1243</v>
      </c>
      <c r="E168" s="18" t="s">
        <v>79</v>
      </c>
      <c r="F168" s="24">
        <v>594</v>
      </c>
      <c r="G168" s="18" t="s">
        <v>9</v>
      </c>
      <c r="H168" s="18" t="s">
        <v>430</v>
      </c>
      <c r="I168" s="104" t="s">
        <v>431</v>
      </c>
      <c r="J168" s="104" t="s">
        <v>431</v>
      </c>
      <c r="K168" s="18" t="s">
        <v>187</v>
      </c>
      <c r="L168" s="31" t="s">
        <v>283</v>
      </c>
      <c r="M168" s="6" t="s">
        <v>928</v>
      </c>
      <c r="N168" s="6">
        <v>1107530374</v>
      </c>
      <c r="O168" s="6" t="s">
        <v>799</v>
      </c>
      <c r="P168" s="6" t="s">
        <v>800</v>
      </c>
      <c r="Q168" s="72" t="s">
        <v>801</v>
      </c>
      <c r="R168" s="84" t="s">
        <v>1279</v>
      </c>
      <c r="S168" s="6"/>
      <c r="T168" s="6"/>
    </row>
    <row r="169" spans="1:20" s="17" customFormat="1" ht="39" hidden="1" customHeight="1" x14ac:dyDescent="0.25">
      <c r="A169" s="171">
        <v>900699086</v>
      </c>
      <c r="B169" s="50" t="s">
        <v>1127</v>
      </c>
      <c r="C169" s="9" t="s">
        <v>11</v>
      </c>
      <c r="D169" s="9" t="s">
        <v>1243</v>
      </c>
      <c r="E169" s="9" t="s">
        <v>140</v>
      </c>
      <c r="F169" s="15">
        <v>509</v>
      </c>
      <c r="G169" s="9" t="s">
        <v>9</v>
      </c>
      <c r="H169" s="9" t="s">
        <v>1186</v>
      </c>
      <c r="I169" s="85" t="s">
        <v>431</v>
      </c>
      <c r="J169" s="85" t="s">
        <v>431</v>
      </c>
      <c r="K169" s="18" t="s">
        <v>187</v>
      </c>
      <c r="L169" s="19" t="s">
        <v>186</v>
      </c>
      <c r="M169" s="6" t="s">
        <v>802</v>
      </c>
      <c r="N169" s="20">
        <v>29118875</v>
      </c>
      <c r="O169" s="6" t="s">
        <v>803</v>
      </c>
      <c r="P169" s="6">
        <v>3147404054</v>
      </c>
      <c r="Q169" s="72" t="s">
        <v>86</v>
      </c>
      <c r="R169" s="84" t="s">
        <v>1279</v>
      </c>
      <c r="S169" s="6"/>
      <c r="T169" s="6"/>
    </row>
    <row r="170" spans="1:20" s="17" customFormat="1" ht="39" hidden="1" customHeight="1" x14ac:dyDescent="0.25">
      <c r="A170" s="360">
        <v>900363673</v>
      </c>
      <c r="B170" s="287" t="s">
        <v>847</v>
      </c>
      <c r="C170" s="205" t="s">
        <v>11</v>
      </c>
      <c r="D170" s="205" t="s">
        <v>1243</v>
      </c>
      <c r="E170" s="205" t="s">
        <v>140</v>
      </c>
      <c r="F170" s="221">
        <v>283</v>
      </c>
      <c r="G170" s="205" t="s">
        <v>9</v>
      </c>
      <c r="H170" s="205" t="s">
        <v>443</v>
      </c>
      <c r="I170" s="103" t="s">
        <v>444</v>
      </c>
      <c r="J170" s="103" t="s">
        <v>444</v>
      </c>
      <c r="K170" s="18" t="s">
        <v>187</v>
      </c>
      <c r="L170" s="51" t="s">
        <v>283</v>
      </c>
      <c r="M170" s="6" t="s">
        <v>804</v>
      </c>
      <c r="N170" s="6">
        <v>29177288</v>
      </c>
      <c r="O170" s="6" t="s">
        <v>805</v>
      </c>
      <c r="P170" s="6">
        <v>3137592718</v>
      </c>
      <c r="Q170" s="72" t="s">
        <v>806</v>
      </c>
      <c r="R170" s="253" t="s">
        <v>1279</v>
      </c>
      <c r="S170" s="6"/>
      <c r="T170" s="6"/>
    </row>
    <row r="171" spans="1:20" s="17" customFormat="1" ht="39" hidden="1" customHeight="1" x14ac:dyDescent="0.25">
      <c r="A171" s="361"/>
      <c r="B171" s="288"/>
      <c r="C171" s="232"/>
      <c r="D171" s="232"/>
      <c r="E171" s="232"/>
      <c r="F171" s="233"/>
      <c r="G171" s="232"/>
      <c r="H171" s="239"/>
      <c r="I171" s="14" t="s">
        <v>1123</v>
      </c>
      <c r="J171" s="14" t="s">
        <v>1123</v>
      </c>
      <c r="K171" s="18"/>
      <c r="L171" s="51" t="s">
        <v>283</v>
      </c>
      <c r="M171" s="6" t="s">
        <v>807</v>
      </c>
      <c r="N171" s="6">
        <v>1144096255</v>
      </c>
      <c r="O171" s="6" t="s">
        <v>808</v>
      </c>
      <c r="P171" s="6">
        <v>3142326501</v>
      </c>
      <c r="Q171" s="72" t="s">
        <v>809</v>
      </c>
      <c r="R171" s="289"/>
      <c r="S171" s="7"/>
      <c r="T171" s="6"/>
    </row>
    <row r="172" spans="1:20" s="17" customFormat="1" ht="19.5" hidden="1" customHeight="1" x14ac:dyDescent="0.25">
      <c r="A172" s="217">
        <v>805001157</v>
      </c>
      <c r="B172" s="295" t="s">
        <v>114</v>
      </c>
      <c r="C172" s="205" t="s">
        <v>11</v>
      </c>
      <c r="D172" s="205" t="s">
        <v>764</v>
      </c>
      <c r="E172" s="205" t="s">
        <v>33</v>
      </c>
      <c r="F172" s="221">
        <v>1131</v>
      </c>
      <c r="G172" s="205" t="s">
        <v>9</v>
      </c>
      <c r="H172" s="205" t="s">
        <v>445</v>
      </c>
      <c r="I172" s="103" t="s">
        <v>400</v>
      </c>
      <c r="J172" s="103" t="s">
        <v>433</v>
      </c>
      <c r="K172" s="18" t="s">
        <v>187</v>
      </c>
      <c r="L172" s="19" t="s">
        <v>186</v>
      </c>
      <c r="M172" s="6" t="s">
        <v>765</v>
      </c>
      <c r="N172" s="6">
        <v>1143841636</v>
      </c>
      <c r="O172" s="6" t="s">
        <v>766</v>
      </c>
      <c r="P172" s="6" t="s">
        <v>767</v>
      </c>
      <c r="Q172" s="72" t="s">
        <v>768</v>
      </c>
      <c r="R172" s="312" t="s">
        <v>1274</v>
      </c>
      <c r="S172" s="7"/>
      <c r="T172" s="6"/>
    </row>
    <row r="173" spans="1:20" s="17" customFormat="1" ht="19.5" hidden="1" customHeight="1" x14ac:dyDescent="0.25">
      <c r="A173" s="218"/>
      <c r="B173" s="309"/>
      <c r="C173" s="214"/>
      <c r="D173" s="214"/>
      <c r="E173" s="214"/>
      <c r="F173" s="222"/>
      <c r="G173" s="214"/>
      <c r="H173" s="206"/>
      <c r="I173" s="109"/>
      <c r="J173" s="110"/>
      <c r="K173" s="18"/>
      <c r="L173" s="19" t="s">
        <v>186</v>
      </c>
      <c r="M173" s="6" t="s">
        <v>769</v>
      </c>
      <c r="N173" s="16">
        <v>66968447</v>
      </c>
      <c r="O173" s="6" t="s">
        <v>770</v>
      </c>
      <c r="P173" s="6">
        <v>3108459628</v>
      </c>
      <c r="Q173" s="72" t="s">
        <v>115</v>
      </c>
      <c r="R173" s="337"/>
      <c r="S173" s="7"/>
      <c r="T173" s="20"/>
    </row>
    <row r="174" spans="1:20" s="17" customFormat="1" ht="19.5" hidden="1" customHeight="1" x14ac:dyDescent="0.25">
      <c r="A174" s="218"/>
      <c r="B174" s="309"/>
      <c r="C174" s="214"/>
      <c r="D174" s="214"/>
      <c r="E174" s="214"/>
      <c r="F174" s="222"/>
      <c r="G174" s="214"/>
      <c r="H174" s="206"/>
      <c r="I174" s="111"/>
      <c r="J174" s="112"/>
      <c r="K174" s="18"/>
      <c r="L174" s="19" t="s">
        <v>186</v>
      </c>
      <c r="M174" s="6" t="s">
        <v>1128</v>
      </c>
      <c r="N174" s="76"/>
      <c r="O174" s="6" t="s">
        <v>1129</v>
      </c>
      <c r="P174" s="29"/>
      <c r="Q174" s="72" t="s">
        <v>1130</v>
      </c>
      <c r="R174" s="337"/>
      <c r="S174" s="7"/>
      <c r="T174" s="6"/>
    </row>
    <row r="175" spans="1:20" s="17" customFormat="1" ht="19.5" hidden="1" customHeight="1" x14ac:dyDescent="0.25">
      <c r="A175" s="218"/>
      <c r="B175" s="309"/>
      <c r="C175" s="214"/>
      <c r="D175" s="214"/>
      <c r="E175" s="214"/>
      <c r="F175" s="222"/>
      <c r="G175" s="214"/>
      <c r="H175" s="206"/>
      <c r="I175" s="111"/>
      <c r="J175" s="112"/>
      <c r="K175" s="18"/>
      <c r="L175" s="19" t="s">
        <v>186</v>
      </c>
      <c r="M175" s="6" t="s">
        <v>771</v>
      </c>
      <c r="N175" s="6">
        <v>1144187247</v>
      </c>
      <c r="O175" s="6" t="s">
        <v>772</v>
      </c>
      <c r="P175" s="6">
        <v>3185674233</v>
      </c>
      <c r="Q175" s="72" t="s">
        <v>773</v>
      </c>
      <c r="R175" s="337"/>
      <c r="S175" s="6"/>
      <c r="T175" s="6"/>
    </row>
    <row r="176" spans="1:20" s="17" customFormat="1" ht="19.5" hidden="1" customHeight="1" x14ac:dyDescent="0.25">
      <c r="A176" s="218"/>
      <c r="B176" s="296"/>
      <c r="C176" s="232"/>
      <c r="D176" s="232"/>
      <c r="E176" s="232"/>
      <c r="F176" s="233"/>
      <c r="G176" s="232"/>
      <c r="H176" s="239"/>
      <c r="I176" s="113"/>
      <c r="J176" s="114"/>
      <c r="K176" s="18"/>
      <c r="L176" s="19" t="s">
        <v>186</v>
      </c>
      <c r="M176" s="6" t="s">
        <v>774</v>
      </c>
      <c r="N176" s="6">
        <v>1143830862</v>
      </c>
      <c r="O176" s="6" t="s">
        <v>775</v>
      </c>
      <c r="P176" s="6">
        <v>3008220158</v>
      </c>
      <c r="Q176" s="72" t="s">
        <v>776</v>
      </c>
      <c r="R176" s="338"/>
      <c r="S176" s="6"/>
      <c r="T176" s="6"/>
    </row>
    <row r="177" spans="1:22" s="17" customFormat="1" ht="42.75" hidden="1" customHeight="1" x14ac:dyDescent="0.25">
      <c r="A177" s="224">
        <v>805023423</v>
      </c>
      <c r="B177" s="225" t="s">
        <v>146</v>
      </c>
      <c r="C177" s="205" t="s">
        <v>11</v>
      </c>
      <c r="D177" s="205" t="s">
        <v>778</v>
      </c>
      <c r="E177" s="205" t="s">
        <v>79</v>
      </c>
      <c r="F177" s="221">
        <v>1065</v>
      </c>
      <c r="G177" s="205" t="s">
        <v>9</v>
      </c>
      <c r="H177" s="205" t="s">
        <v>446</v>
      </c>
      <c r="I177" s="85" t="s">
        <v>418</v>
      </c>
      <c r="J177" s="90" t="s">
        <v>1221</v>
      </c>
      <c r="K177" s="18" t="s">
        <v>187</v>
      </c>
      <c r="L177" s="19" t="s">
        <v>186</v>
      </c>
      <c r="M177" s="4" t="s">
        <v>1136</v>
      </c>
      <c r="N177" s="4">
        <v>1113514361</v>
      </c>
      <c r="O177" s="4" t="s">
        <v>1137</v>
      </c>
      <c r="P177" s="39">
        <v>3117024427</v>
      </c>
      <c r="Q177" s="72" t="s">
        <v>147</v>
      </c>
      <c r="R177" s="215" t="s">
        <v>1351</v>
      </c>
      <c r="S177" s="6"/>
      <c r="T177" s="6"/>
    </row>
    <row r="178" spans="1:22" s="17" customFormat="1" ht="42.75" hidden="1" customHeight="1" x14ac:dyDescent="0.25">
      <c r="A178" s="224"/>
      <c r="B178" s="226"/>
      <c r="C178" s="214"/>
      <c r="D178" s="214"/>
      <c r="E178" s="214"/>
      <c r="F178" s="222"/>
      <c r="G178" s="214"/>
      <c r="H178" s="214"/>
      <c r="I178" s="115"/>
      <c r="J178" s="170"/>
      <c r="K178" s="18"/>
      <c r="L178" s="19" t="s">
        <v>186</v>
      </c>
      <c r="M178" s="39" t="s">
        <v>1400</v>
      </c>
      <c r="N178" s="45"/>
      <c r="O178" s="4" t="s">
        <v>1401</v>
      </c>
      <c r="P178" s="173"/>
      <c r="Q178" s="72" t="s">
        <v>1402</v>
      </c>
      <c r="R178" s="216"/>
      <c r="S178" s="6"/>
      <c r="T178" s="6"/>
    </row>
    <row r="179" spans="1:22" s="17" customFormat="1" ht="42.75" hidden="1" customHeight="1" x14ac:dyDescent="0.25">
      <c r="A179" s="224"/>
      <c r="B179" s="226"/>
      <c r="C179" s="214"/>
      <c r="D179" s="214"/>
      <c r="E179" s="214"/>
      <c r="F179" s="222"/>
      <c r="G179" s="214"/>
      <c r="H179" s="214"/>
      <c r="I179" s="115"/>
      <c r="J179" s="170"/>
      <c r="K179" s="18"/>
      <c r="L179" s="19" t="s">
        <v>186</v>
      </c>
      <c r="M179" s="4" t="s">
        <v>1404</v>
      </c>
      <c r="N179" s="45"/>
      <c r="O179" s="4" t="s">
        <v>1405</v>
      </c>
      <c r="P179" s="173"/>
      <c r="Q179" s="72" t="s">
        <v>1403</v>
      </c>
      <c r="R179" s="216"/>
      <c r="S179" s="6"/>
      <c r="T179" s="6"/>
    </row>
    <row r="180" spans="1:22" s="17" customFormat="1" ht="50.25" hidden="1" customHeight="1" x14ac:dyDescent="0.25">
      <c r="A180" s="244"/>
      <c r="B180" s="245"/>
      <c r="C180" s="232"/>
      <c r="D180" s="232"/>
      <c r="E180" s="232"/>
      <c r="F180" s="233"/>
      <c r="G180" s="232"/>
      <c r="H180" s="232"/>
      <c r="I180" s="115"/>
      <c r="J180" s="102"/>
      <c r="K180" s="18"/>
      <c r="L180" s="19" t="s">
        <v>186</v>
      </c>
      <c r="M180" s="4" t="s">
        <v>1350</v>
      </c>
      <c r="N180" s="4">
        <v>1005873592</v>
      </c>
      <c r="O180" s="4" t="s">
        <v>714</v>
      </c>
      <c r="P180" s="39">
        <v>3046205950</v>
      </c>
      <c r="Q180" s="72" t="s">
        <v>1352</v>
      </c>
      <c r="R180" s="251"/>
      <c r="S180" s="6"/>
      <c r="T180" s="6"/>
    </row>
    <row r="181" spans="1:22" s="17" customFormat="1" ht="66.75" hidden="1" customHeight="1" x14ac:dyDescent="0.25">
      <c r="A181" s="171">
        <v>805009741</v>
      </c>
      <c r="B181" s="50" t="s">
        <v>94</v>
      </c>
      <c r="C181" s="9" t="s">
        <v>11</v>
      </c>
      <c r="D181" s="9" t="s">
        <v>678</v>
      </c>
      <c r="E181" s="9" t="s">
        <v>95</v>
      </c>
      <c r="F181" s="15">
        <v>1229</v>
      </c>
      <c r="G181" s="9" t="s">
        <v>9</v>
      </c>
      <c r="H181" s="9" t="s">
        <v>448</v>
      </c>
      <c r="I181" s="79" t="s">
        <v>391</v>
      </c>
      <c r="J181" s="79" t="s">
        <v>1426</v>
      </c>
      <c r="K181" s="18" t="s">
        <v>187</v>
      </c>
      <c r="L181" s="19" t="s">
        <v>186</v>
      </c>
      <c r="M181" s="178" t="s">
        <v>687</v>
      </c>
      <c r="N181" s="180">
        <v>1112485278</v>
      </c>
      <c r="O181" s="178" t="s">
        <v>688</v>
      </c>
      <c r="P181" s="178">
        <v>3164358368</v>
      </c>
      <c r="Q181" s="72" t="s">
        <v>689</v>
      </c>
      <c r="R181" s="175" t="s">
        <v>1443</v>
      </c>
      <c r="S181" s="6"/>
      <c r="T181" s="6"/>
    </row>
    <row r="182" spans="1:22" s="17" customFormat="1" ht="21" hidden="1" customHeight="1" x14ac:dyDescent="0.25">
      <c r="A182" s="262">
        <v>890300625</v>
      </c>
      <c r="B182" s="225" t="s">
        <v>99</v>
      </c>
      <c r="C182" s="259" t="s">
        <v>11</v>
      </c>
      <c r="D182" s="205" t="s">
        <v>678</v>
      </c>
      <c r="E182" s="259" t="s">
        <v>97</v>
      </c>
      <c r="F182" s="268">
        <v>1917</v>
      </c>
      <c r="G182" s="259" t="s">
        <v>9</v>
      </c>
      <c r="H182" s="205" t="s">
        <v>450</v>
      </c>
      <c r="I182" s="69" t="s">
        <v>1425</v>
      </c>
      <c r="J182" s="69" t="s">
        <v>1444</v>
      </c>
      <c r="K182" s="14" t="s">
        <v>187</v>
      </c>
      <c r="L182" s="19" t="s">
        <v>186</v>
      </c>
      <c r="M182" s="4" t="s">
        <v>690</v>
      </c>
      <c r="N182" s="5">
        <v>1193482053</v>
      </c>
      <c r="O182" s="6" t="s">
        <v>691</v>
      </c>
      <c r="P182" s="4">
        <v>3122486421</v>
      </c>
      <c r="Q182" s="72" t="s">
        <v>692</v>
      </c>
      <c r="R182" s="237" t="s">
        <v>1443</v>
      </c>
      <c r="S182" s="6"/>
      <c r="T182" s="6"/>
    </row>
    <row r="183" spans="1:22" s="17" customFormat="1" ht="21" hidden="1" customHeight="1" x14ac:dyDescent="0.25">
      <c r="A183" s="263"/>
      <c r="B183" s="226"/>
      <c r="C183" s="260"/>
      <c r="D183" s="214"/>
      <c r="E183" s="260"/>
      <c r="F183" s="269"/>
      <c r="G183" s="260"/>
      <c r="H183" s="206"/>
      <c r="I183" s="14" t="s">
        <v>1123</v>
      </c>
      <c r="J183" s="14" t="s">
        <v>1123</v>
      </c>
      <c r="K183" s="14"/>
      <c r="L183" s="19" t="s">
        <v>186</v>
      </c>
      <c r="M183" s="4" t="s">
        <v>693</v>
      </c>
      <c r="N183" s="5">
        <v>1017190034</v>
      </c>
      <c r="O183" s="6" t="s">
        <v>694</v>
      </c>
      <c r="P183" s="4">
        <v>3127740025</v>
      </c>
      <c r="Q183" s="72" t="s">
        <v>695</v>
      </c>
      <c r="R183" s="238"/>
      <c r="S183" s="7"/>
      <c r="T183" s="20"/>
    </row>
    <row r="184" spans="1:22" s="17" customFormat="1" ht="21" hidden="1" customHeight="1" x14ac:dyDescent="0.25">
      <c r="A184" s="263"/>
      <c r="B184" s="226"/>
      <c r="C184" s="260"/>
      <c r="D184" s="214"/>
      <c r="E184" s="260"/>
      <c r="F184" s="269"/>
      <c r="G184" s="260"/>
      <c r="H184" s="206"/>
      <c r="I184" s="14" t="s">
        <v>1123</v>
      </c>
      <c r="J184" s="14" t="s">
        <v>1123</v>
      </c>
      <c r="K184" s="14"/>
      <c r="L184" s="19" t="s">
        <v>186</v>
      </c>
      <c r="M184" s="178" t="s">
        <v>1080</v>
      </c>
      <c r="N184" s="180">
        <v>1144081865</v>
      </c>
      <c r="O184" s="181" t="s">
        <v>1082</v>
      </c>
      <c r="P184" s="178">
        <v>3166260698</v>
      </c>
      <c r="Q184" s="72" t="s">
        <v>1081</v>
      </c>
      <c r="R184" s="238"/>
      <c r="S184" s="6" t="s">
        <v>1288</v>
      </c>
      <c r="T184" s="6" t="s">
        <v>1616</v>
      </c>
    </row>
    <row r="185" spans="1:22" s="17" customFormat="1" ht="21" hidden="1" customHeight="1" x14ac:dyDescent="0.25">
      <c r="A185" s="263"/>
      <c r="B185" s="226"/>
      <c r="C185" s="260"/>
      <c r="D185" s="214"/>
      <c r="E185" s="260"/>
      <c r="F185" s="269"/>
      <c r="G185" s="260"/>
      <c r="H185" s="206"/>
      <c r="I185" s="14" t="s">
        <v>1123</v>
      </c>
      <c r="J185" s="14" t="s">
        <v>1123</v>
      </c>
      <c r="K185" s="14"/>
      <c r="L185" s="19" t="s">
        <v>186</v>
      </c>
      <c r="M185" s="4" t="s">
        <v>696</v>
      </c>
      <c r="N185" s="5">
        <v>1037643577</v>
      </c>
      <c r="O185" s="6" t="s">
        <v>697</v>
      </c>
      <c r="P185" s="4">
        <v>3106765741</v>
      </c>
      <c r="Q185" s="72" t="s">
        <v>698</v>
      </c>
      <c r="R185" s="238"/>
      <c r="S185" s="6"/>
      <c r="T185" s="6"/>
    </row>
    <row r="186" spans="1:22" s="13" customFormat="1" ht="21" hidden="1" customHeight="1" x14ac:dyDescent="0.25">
      <c r="A186" s="264"/>
      <c r="B186" s="245"/>
      <c r="C186" s="261"/>
      <c r="D186" s="232"/>
      <c r="E186" s="261"/>
      <c r="F186" s="270"/>
      <c r="G186" s="261"/>
      <c r="H186" s="239"/>
      <c r="I186" s="14" t="s">
        <v>1123</v>
      </c>
      <c r="J186" s="14" t="s">
        <v>1123</v>
      </c>
      <c r="K186" s="14"/>
      <c r="L186" s="19" t="s">
        <v>186</v>
      </c>
      <c r="M186" s="4" t="s">
        <v>553</v>
      </c>
      <c r="N186" s="5">
        <v>1144043499</v>
      </c>
      <c r="O186" s="4" t="s">
        <v>554</v>
      </c>
      <c r="P186" s="4">
        <v>3152138501</v>
      </c>
      <c r="Q186" s="77" t="s">
        <v>555</v>
      </c>
      <c r="R186" s="252"/>
      <c r="S186" s="7"/>
      <c r="T186" s="6"/>
    </row>
    <row r="187" spans="1:22" s="13" customFormat="1" ht="17.25" hidden="1" customHeight="1" x14ac:dyDescent="0.25">
      <c r="A187" s="262">
        <v>900406150</v>
      </c>
      <c r="B187" s="265" t="s">
        <v>45</v>
      </c>
      <c r="C187" s="259" t="s">
        <v>11</v>
      </c>
      <c r="D187" s="205" t="s">
        <v>678</v>
      </c>
      <c r="E187" s="259" t="s">
        <v>46</v>
      </c>
      <c r="F187" s="268">
        <v>1917</v>
      </c>
      <c r="G187" s="259" t="s">
        <v>9</v>
      </c>
      <c r="H187" s="205" t="s">
        <v>451</v>
      </c>
      <c r="I187" s="89" t="s">
        <v>292</v>
      </c>
      <c r="J187" s="89" t="s">
        <v>424</v>
      </c>
      <c r="K187" s="14" t="s">
        <v>187</v>
      </c>
      <c r="L187" s="19" t="s">
        <v>186</v>
      </c>
      <c r="M187" s="6" t="s">
        <v>679</v>
      </c>
      <c r="N187" s="7">
        <v>1037603735</v>
      </c>
      <c r="O187" s="6" t="s">
        <v>680</v>
      </c>
      <c r="P187" s="6">
        <v>3117127085</v>
      </c>
      <c r="Q187" s="72" t="s">
        <v>681</v>
      </c>
      <c r="R187" s="237" t="s">
        <v>1443</v>
      </c>
      <c r="S187" s="7" t="s">
        <v>537</v>
      </c>
      <c r="T187" s="6" t="s">
        <v>1598</v>
      </c>
    </row>
    <row r="188" spans="1:22" s="13" customFormat="1" ht="17.25" hidden="1" customHeight="1" x14ac:dyDescent="0.25">
      <c r="A188" s="263"/>
      <c r="B188" s="266"/>
      <c r="C188" s="260"/>
      <c r="D188" s="214"/>
      <c r="E188" s="260"/>
      <c r="F188" s="269"/>
      <c r="G188" s="260"/>
      <c r="H188" s="206"/>
      <c r="I188" s="109"/>
      <c r="J188" s="110"/>
      <c r="K188" s="14"/>
      <c r="L188" s="19" t="s">
        <v>186</v>
      </c>
      <c r="M188" s="177" t="s">
        <v>1429</v>
      </c>
      <c r="N188" s="178">
        <v>1144087915</v>
      </c>
      <c r="O188" s="179" t="s">
        <v>1430</v>
      </c>
      <c r="P188" s="178">
        <v>3163978518</v>
      </c>
      <c r="Q188" s="72" t="s">
        <v>1431</v>
      </c>
      <c r="R188" s="238"/>
      <c r="S188" s="6"/>
      <c r="T188" s="6"/>
    </row>
    <row r="189" spans="1:22" s="13" customFormat="1" ht="17.25" hidden="1" customHeight="1" x14ac:dyDescent="0.25">
      <c r="A189" s="263"/>
      <c r="B189" s="266"/>
      <c r="C189" s="260"/>
      <c r="D189" s="214"/>
      <c r="E189" s="260"/>
      <c r="F189" s="269"/>
      <c r="G189" s="260"/>
      <c r="H189" s="206"/>
      <c r="I189" s="113"/>
      <c r="J189" s="114"/>
      <c r="K189" s="14"/>
      <c r="L189" s="19" t="s">
        <v>186</v>
      </c>
      <c r="M189" s="176" t="s">
        <v>1432</v>
      </c>
      <c r="N189" s="4">
        <v>1140874710</v>
      </c>
      <c r="O189" s="4" t="s">
        <v>838</v>
      </c>
      <c r="P189" s="4">
        <v>3160440121</v>
      </c>
      <c r="Q189" s="72" t="s">
        <v>1433</v>
      </c>
      <c r="R189" s="238"/>
      <c r="S189" s="7"/>
      <c r="T189" s="20"/>
    </row>
    <row r="190" spans="1:22" s="17" customFormat="1" ht="22.5" hidden="1" customHeight="1" x14ac:dyDescent="0.25">
      <c r="A190" s="223">
        <v>890300279</v>
      </c>
      <c r="B190" s="225" t="s">
        <v>48</v>
      </c>
      <c r="C190" s="205" t="s">
        <v>11</v>
      </c>
      <c r="D190" s="205" t="s">
        <v>677</v>
      </c>
      <c r="E190" s="205" t="s">
        <v>46</v>
      </c>
      <c r="F190" s="221">
        <v>6862</v>
      </c>
      <c r="G190" s="205" t="s">
        <v>9</v>
      </c>
      <c r="H190" s="205" t="s">
        <v>428</v>
      </c>
      <c r="I190" s="103" t="s">
        <v>1235</v>
      </c>
      <c r="J190" s="103" t="s">
        <v>1236</v>
      </c>
      <c r="K190" s="18" t="s">
        <v>187</v>
      </c>
      <c r="L190" s="51" t="s">
        <v>283</v>
      </c>
      <c r="M190" s="5" t="s">
        <v>641</v>
      </c>
      <c r="N190" s="5">
        <v>71764475</v>
      </c>
      <c r="O190" s="4" t="s">
        <v>642</v>
      </c>
      <c r="P190" s="4">
        <v>3154329347</v>
      </c>
      <c r="Q190" s="148" t="s">
        <v>643</v>
      </c>
      <c r="R190" s="215" t="s">
        <v>1504</v>
      </c>
      <c r="S190" s="7"/>
      <c r="T190" s="6"/>
    </row>
    <row r="191" spans="1:22" s="17" customFormat="1" ht="22.5" hidden="1" customHeight="1" x14ac:dyDescent="0.25">
      <c r="A191" s="224"/>
      <c r="B191" s="226"/>
      <c r="C191" s="214"/>
      <c r="D191" s="214"/>
      <c r="E191" s="214"/>
      <c r="F191" s="222"/>
      <c r="G191" s="214"/>
      <c r="H191" s="206"/>
      <c r="I191" s="109"/>
      <c r="J191" s="110"/>
      <c r="K191" s="18"/>
      <c r="L191" s="51" t="s">
        <v>283</v>
      </c>
      <c r="M191" s="4" t="s">
        <v>644</v>
      </c>
      <c r="N191" s="35">
        <v>1015450472</v>
      </c>
      <c r="O191" s="26" t="s">
        <v>645</v>
      </c>
      <c r="P191" s="4" t="s">
        <v>646</v>
      </c>
      <c r="Q191" s="148" t="s">
        <v>647</v>
      </c>
      <c r="R191" s="216"/>
      <c r="S191" s="6"/>
      <c r="T191" s="6"/>
      <c r="V191" s="52"/>
    </row>
    <row r="192" spans="1:22" s="17" customFormat="1" ht="22.5" hidden="1" customHeight="1" x14ac:dyDescent="0.25">
      <c r="A192" s="224"/>
      <c r="B192" s="226"/>
      <c r="C192" s="214"/>
      <c r="D192" s="214"/>
      <c r="E192" s="214"/>
      <c r="F192" s="222"/>
      <c r="G192" s="214"/>
      <c r="H192" s="206"/>
      <c r="I192" s="111"/>
      <c r="J192" s="112"/>
      <c r="K192" s="18"/>
      <c r="L192" s="51" t="s">
        <v>283</v>
      </c>
      <c r="M192" s="6" t="s">
        <v>648</v>
      </c>
      <c r="N192" s="7">
        <v>11440064405</v>
      </c>
      <c r="O192" s="17" t="s">
        <v>649</v>
      </c>
      <c r="P192" s="6">
        <v>3165377699</v>
      </c>
      <c r="Q192" s="148" t="s">
        <v>650</v>
      </c>
      <c r="R192" s="216"/>
      <c r="S192" s="6" t="s">
        <v>537</v>
      </c>
      <c r="T192" s="6" t="s">
        <v>1604</v>
      </c>
    </row>
    <row r="193" spans="1:20" s="17" customFormat="1" ht="22.5" hidden="1" customHeight="1" x14ac:dyDescent="0.25">
      <c r="A193" s="224"/>
      <c r="B193" s="226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6" t="s">
        <v>651</v>
      </c>
      <c r="N193" s="7">
        <v>1144197568</v>
      </c>
      <c r="O193" s="6" t="s">
        <v>652</v>
      </c>
      <c r="P193" s="6">
        <v>3186967405</v>
      </c>
      <c r="Q193" s="149" t="s">
        <v>653</v>
      </c>
      <c r="R193" s="216"/>
      <c r="S193" s="6"/>
      <c r="T193" s="6"/>
    </row>
    <row r="194" spans="1:20" s="17" customFormat="1" ht="22.5" hidden="1" customHeight="1" x14ac:dyDescent="0.25">
      <c r="A194" s="224"/>
      <c r="B194" s="226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187" t="s">
        <v>1496</v>
      </c>
      <c r="N194" s="188">
        <v>1143829267</v>
      </c>
      <c r="O194" s="187" t="s">
        <v>1498</v>
      </c>
      <c r="P194" s="187">
        <v>3173883663</v>
      </c>
      <c r="Q194" s="131" t="s">
        <v>1497</v>
      </c>
      <c r="R194" s="216"/>
      <c r="S194" s="6"/>
      <c r="T194" s="6"/>
    </row>
    <row r="195" spans="1:20" s="17" customFormat="1" ht="22.5" hidden="1" customHeight="1" x14ac:dyDescent="0.25">
      <c r="A195" s="224"/>
      <c r="B195" s="226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6" t="s">
        <v>1341</v>
      </c>
      <c r="N195" s="7">
        <v>1144193641</v>
      </c>
      <c r="O195" s="6" t="s">
        <v>891</v>
      </c>
      <c r="P195" s="6">
        <v>3132061843</v>
      </c>
      <c r="Q195" s="149" t="s">
        <v>1342</v>
      </c>
      <c r="R195" s="216"/>
      <c r="S195" s="6"/>
      <c r="T195" s="6"/>
    </row>
    <row r="196" spans="1:20" s="17" customFormat="1" ht="22.5" hidden="1" customHeight="1" x14ac:dyDescent="0.25">
      <c r="A196" s="224"/>
      <c r="B196" s="226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187" t="s">
        <v>654</v>
      </c>
      <c r="N196" s="7">
        <v>1014296671</v>
      </c>
      <c r="O196" s="6" t="s">
        <v>655</v>
      </c>
      <c r="P196" s="6">
        <v>3196832552</v>
      </c>
      <c r="Q196" s="149" t="s">
        <v>656</v>
      </c>
      <c r="R196" s="216"/>
      <c r="S196" s="7"/>
      <c r="T196" s="6"/>
    </row>
    <row r="197" spans="1:20" s="17" customFormat="1" ht="22.5" hidden="1" customHeight="1" x14ac:dyDescent="0.25">
      <c r="A197" s="224"/>
      <c r="B197" s="226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4" t="s">
        <v>657</v>
      </c>
      <c r="N197" s="5">
        <v>1112490039</v>
      </c>
      <c r="O197" s="4" t="s">
        <v>658</v>
      </c>
      <c r="P197" s="4">
        <v>3137481869</v>
      </c>
      <c r="Q197" s="149" t="s">
        <v>659</v>
      </c>
      <c r="R197" s="216"/>
      <c r="S197" s="6"/>
      <c r="T197" s="6"/>
    </row>
    <row r="198" spans="1:20" s="17" customFormat="1" ht="22.5" hidden="1" customHeight="1" x14ac:dyDescent="0.25">
      <c r="A198" s="224"/>
      <c r="B198" s="226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4" t="s">
        <v>660</v>
      </c>
      <c r="N198" s="5">
        <v>1130683325</v>
      </c>
      <c r="O198" s="4" t="s">
        <v>597</v>
      </c>
      <c r="P198" s="4">
        <v>3022881702</v>
      </c>
      <c r="Q198" s="149" t="s">
        <v>661</v>
      </c>
      <c r="R198" s="216"/>
      <c r="S198" s="6"/>
      <c r="T198" s="6"/>
    </row>
    <row r="199" spans="1:20" s="17" customFormat="1" ht="22.5" hidden="1" customHeight="1" x14ac:dyDescent="0.25">
      <c r="A199" s="224"/>
      <c r="B199" s="226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189" t="s">
        <v>662</v>
      </c>
      <c r="N199" s="5">
        <v>1151938391</v>
      </c>
      <c r="O199" s="4" t="s">
        <v>663</v>
      </c>
      <c r="P199" s="4">
        <v>3166984366</v>
      </c>
      <c r="Q199" s="149" t="s">
        <v>664</v>
      </c>
      <c r="R199" s="216"/>
      <c r="S199" s="6"/>
      <c r="T199" s="6"/>
    </row>
    <row r="200" spans="1:20" s="17" customFormat="1" ht="22.5" hidden="1" customHeight="1" x14ac:dyDescent="0.25">
      <c r="A200" s="224"/>
      <c r="B200" s="226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4" t="s">
        <v>665</v>
      </c>
      <c r="N200" s="5">
        <v>1144188642</v>
      </c>
      <c r="O200" s="4" t="s">
        <v>663</v>
      </c>
      <c r="P200" s="4">
        <v>3188682156</v>
      </c>
      <c r="Q200" s="149" t="s">
        <v>666</v>
      </c>
      <c r="R200" s="216"/>
      <c r="S200" s="6"/>
      <c r="T200" s="6"/>
    </row>
    <row r="201" spans="1:20" s="17" customFormat="1" ht="22.5" hidden="1" customHeight="1" x14ac:dyDescent="0.25">
      <c r="A201" s="224"/>
      <c r="B201" s="226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4" t="s">
        <v>667</v>
      </c>
      <c r="N201" s="35">
        <v>67010362</v>
      </c>
      <c r="O201" s="4" t="s">
        <v>668</v>
      </c>
      <c r="P201" s="4">
        <v>3117098393</v>
      </c>
      <c r="Q201" s="149" t="s">
        <v>669</v>
      </c>
      <c r="R201" s="216"/>
      <c r="S201" s="6"/>
      <c r="T201" s="6"/>
    </row>
    <row r="202" spans="1:20" s="17" customFormat="1" ht="22.5" hidden="1" customHeight="1" x14ac:dyDescent="0.25">
      <c r="A202" s="224"/>
      <c r="B202" s="226"/>
      <c r="C202" s="214"/>
      <c r="D202" s="214"/>
      <c r="E202" s="214"/>
      <c r="F202" s="222"/>
      <c r="G202" s="214"/>
      <c r="H202" s="206"/>
      <c r="I202" s="111"/>
      <c r="J202" s="112"/>
      <c r="K202" s="18"/>
      <c r="L202" s="51" t="s">
        <v>283</v>
      </c>
      <c r="M202" s="189" t="s">
        <v>1499</v>
      </c>
      <c r="N202" s="190">
        <v>1232401976</v>
      </c>
      <c r="O202" s="189" t="s">
        <v>1500</v>
      </c>
      <c r="P202" s="189">
        <v>3184558690</v>
      </c>
      <c r="Q202" s="131" t="s">
        <v>1501</v>
      </c>
      <c r="R202" s="216"/>
      <c r="S202" s="6"/>
      <c r="T202" s="6"/>
    </row>
    <row r="203" spans="1:20" s="17" customFormat="1" ht="22.5" hidden="1" customHeight="1" x14ac:dyDescent="0.25">
      <c r="A203" s="244"/>
      <c r="B203" s="245"/>
      <c r="C203" s="232"/>
      <c r="D203" s="232"/>
      <c r="E203" s="232"/>
      <c r="F203" s="233"/>
      <c r="G203" s="232"/>
      <c r="H203" s="239"/>
      <c r="I203" s="113"/>
      <c r="J203" s="114"/>
      <c r="K203" s="18"/>
      <c r="L203" s="51" t="s">
        <v>283</v>
      </c>
      <c r="M203" s="6" t="s">
        <v>673</v>
      </c>
      <c r="N203" s="7">
        <v>1148956256</v>
      </c>
      <c r="O203" s="6" t="s">
        <v>674</v>
      </c>
      <c r="P203" s="6" t="s">
        <v>675</v>
      </c>
      <c r="Q203" s="149" t="s">
        <v>676</v>
      </c>
      <c r="R203" s="251"/>
      <c r="S203" s="6"/>
      <c r="T203" s="6"/>
    </row>
    <row r="204" spans="1:20" s="17" customFormat="1" ht="28.5" hidden="1" customHeight="1" x14ac:dyDescent="0.25">
      <c r="A204" s="223">
        <v>900378212</v>
      </c>
      <c r="B204" s="225" t="s">
        <v>1153</v>
      </c>
      <c r="C204" s="205" t="s">
        <v>11</v>
      </c>
      <c r="D204" s="205" t="s">
        <v>639</v>
      </c>
      <c r="E204" s="205" t="s">
        <v>46</v>
      </c>
      <c r="F204" s="221">
        <v>2052</v>
      </c>
      <c r="G204" s="205" t="s">
        <v>9</v>
      </c>
      <c r="H204" s="205" t="s">
        <v>950</v>
      </c>
      <c r="I204" s="103" t="s">
        <v>1115</v>
      </c>
      <c r="J204" s="103" t="s">
        <v>1219</v>
      </c>
      <c r="K204" s="86" t="s">
        <v>202</v>
      </c>
      <c r="L204" s="19" t="s">
        <v>186</v>
      </c>
      <c r="M204" s="6" t="s">
        <v>504</v>
      </c>
      <c r="N204" s="6">
        <v>55248830</v>
      </c>
      <c r="O204" s="6" t="s">
        <v>505</v>
      </c>
      <c r="P204" s="6" t="s">
        <v>506</v>
      </c>
      <c r="Q204" s="72" t="s">
        <v>507</v>
      </c>
      <c r="R204" s="215" t="s">
        <v>1388</v>
      </c>
      <c r="S204" s="6"/>
      <c r="T204" s="6"/>
    </row>
    <row r="205" spans="1:20" s="17" customFormat="1" ht="28.5" hidden="1" customHeight="1" x14ac:dyDescent="0.25">
      <c r="A205" s="224"/>
      <c r="B205" s="226"/>
      <c r="C205" s="214"/>
      <c r="D205" s="214"/>
      <c r="E205" s="214"/>
      <c r="F205" s="222"/>
      <c r="G205" s="214"/>
      <c r="H205" s="206"/>
      <c r="I205" s="109"/>
      <c r="J205" s="110"/>
      <c r="K205" s="18"/>
      <c r="L205" s="19" t="s">
        <v>186</v>
      </c>
      <c r="M205" s="4" t="s">
        <v>508</v>
      </c>
      <c r="N205" s="4">
        <v>1143869669</v>
      </c>
      <c r="O205" s="4" t="s">
        <v>509</v>
      </c>
      <c r="P205" s="26">
        <v>3045227390</v>
      </c>
      <c r="Q205" s="72" t="s">
        <v>510</v>
      </c>
      <c r="R205" s="216"/>
      <c r="S205" s="6" t="s">
        <v>1449</v>
      </c>
      <c r="T205" s="6" t="s">
        <v>1603</v>
      </c>
    </row>
    <row r="206" spans="1:20" s="17" customFormat="1" ht="28.5" hidden="1" customHeight="1" x14ac:dyDescent="0.25">
      <c r="A206" s="224"/>
      <c r="B206" s="226"/>
      <c r="C206" s="214"/>
      <c r="D206" s="214"/>
      <c r="E206" s="214"/>
      <c r="F206" s="222"/>
      <c r="G206" s="214"/>
      <c r="H206" s="206"/>
      <c r="I206" s="111"/>
      <c r="J206" s="112"/>
      <c r="K206" s="18"/>
      <c r="L206" s="19" t="s">
        <v>186</v>
      </c>
      <c r="M206" s="6" t="s">
        <v>511</v>
      </c>
      <c r="N206" s="6">
        <v>31483108</v>
      </c>
      <c r="O206" s="6" t="s">
        <v>512</v>
      </c>
      <c r="P206" s="6">
        <v>3016172204</v>
      </c>
      <c r="Q206" s="72" t="s">
        <v>513</v>
      </c>
      <c r="R206" s="216"/>
      <c r="S206" s="6"/>
      <c r="T206" s="6"/>
    </row>
    <row r="207" spans="1:20" s="17" customFormat="1" ht="28.5" hidden="1" customHeight="1" x14ac:dyDescent="0.25">
      <c r="A207" s="224"/>
      <c r="B207" s="226"/>
      <c r="C207" s="214"/>
      <c r="D207" s="214"/>
      <c r="E207" s="214"/>
      <c r="F207" s="222"/>
      <c r="G207" s="214"/>
      <c r="H207" s="206"/>
      <c r="I207" s="111"/>
      <c r="J207" s="112"/>
      <c r="K207" s="18"/>
      <c r="L207" s="19" t="s">
        <v>186</v>
      </c>
      <c r="M207" s="6" t="s">
        <v>951</v>
      </c>
      <c r="N207" s="6">
        <v>31322644</v>
      </c>
      <c r="O207" s="6" t="s">
        <v>953</v>
      </c>
      <c r="P207" s="6">
        <v>3165186763</v>
      </c>
      <c r="Q207" s="72" t="s">
        <v>952</v>
      </c>
      <c r="R207" s="216"/>
      <c r="S207" s="6"/>
      <c r="T207" s="6"/>
    </row>
    <row r="208" spans="1:20" s="17" customFormat="1" ht="28.5" hidden="1" customHeight="1" x14ac:dyDescent="0.25">
      <c r="A208" s="224"/>
      <c r="B208" s="226"/>
      <c r="C208" s="214"/>
      <c r="D208" s="214"/>
      <c r="E208" s="214"/>
      <c r="F208" s="222"/>
      <c r="G208" s="214"/>
      <c r="H208" s="206"/>
      <c r="I208" s="111"/>
      <c r="J208" s="112"/>
      <c r="K208" s="18"/>
      <c r="L208" s="19" t="s">
        <v>186</v>
      </c>
      <c r="M208" s="6" t="s">
        <v>514</v>
      </c>
      <c r="N208" s="6">
        <v>1061791504</v>
      </c>
      <c r="O208" s="6" t="s">
        <v>246</v>
      </c>
      <c r="P208" s="6">
        <v>3212546041</v>
      </c>
      <c r="Q208" s="72" t="s">
        <v>515</v>
      </c>
      <c r="R208" s="216"/>
      <c r="S208" s="6"/>
      <c r="T208" s="6"/>
    </row>
    <row r="209" spans="1:21" s="17" customFormat="1" ht="28.5" hidden="1" customHeight="1" x14ac:dyDescent="0.25">
      <c r="A209" s="244"/>
      <c r="B209" s="245"/>
      <c r="C209" s="232"/>
      <c r="D209" s="232"/>
      <c r="E209" s="232"/>
      <c r="F209" s="233"/>
      <c r="G209" s="232"/>
      <c r="H209" s="239"/>
      <c r="I209" s="113"/>
      <c r="J209" s="114"/>
      <c r="K209" s="18"/>
      <c r="L209" s="19" t="s">
        <v>186</v>
      </c>
      <c r="M209" s="4" t="s">
        <v>1384</v>
      </c>
      <c r="N209" s="4">
        <v>1144131212</v>
      </c>
      <c r="O209" s="4" t="s">
        <v>516</v>
      </c>
      <c r="P209" s="4">
        <v>3155042988</v>
      </c>
      <c r="Q209" s="72" t="s">
        <v>1385</v>
      </c>
      <c r="R209" s="251"/>
      <c r="S209" s="6"/>
      <c r="T209" s="6"/>
    </row>
    <row r="210" spans="1:21" s="17" customFormat="1" ht="38.25" hidden="1" customHeight="1" x14ac:dyDescent="0.25">
      <c r="A210" s="217">
        <v>860006797</v>
      </c>
      <c r="B210" s="295" t="s">
        <v>125</v>
      </c>
      <c r="C210" s="205" t="s">
        <v>11</v>
      </c>
      <c r="D210" s="205" t="s">
        <v>640</v>
      </c>
      <c r="E210" s="205" t="s">
        <v>46</v>
      </c>
      <c r="F210" s="221">
        <v>1385</v>
      </c>
      <c r="G210" s="205" t="s">
        <v>9</v>
      </c>
      <c r="H210" s="205" t="s">
        <v>1035</v>
      </c>
      <c r="I210" s="104" t="s">
        <v>1036</v>
      </c>
      <c r="J210" s="104" t="s">
        <v>1214</v>
      </c>
      <c r="K210" s="86" t="s">
        <v>202</v>
      </c>
      <c r="L210" s="19" t="s">
        <v>186</v>
      </c>
      <c r="M210" s="6" t="s">
        <v>517</v>
      </c>
      <c r="N210" s="6">
        <v>29118322</v>
      </c>
      <c r="O210" s="6" t="s">
        <v>518</v>
      </c>
      <c r="P210" s="6">
        <v>3153165649</v>
      </c>
      <c r="Q210" s="65" t="s">
        <v>126</v>
      </c>
      <c r="R210" s="330"/>
      <c r="S210" s="6"/>
      <c r="T210" s="6"/>
      <c r="U210" s="279"/>
    </row>
    <row r="211" spans="1:21" s="17" customFormat="1" ht="38.25" hidden="1" customHeight="1" x14ac:dyDescent="0.25">
      <c r="A211" s="242"/>
      <c r="B211" s="296"/>
      <c r="C211" s="232"/>
      <c r="D211" s="232"/>
      <c r="E211" s="232"/>
      <c r="F211" s="233"/>
      <c r="G211" s="232"/>
      <c r="H211" s="232"/>
      <c r="I211" s="14" t="s">
        <v>1123</v>
      </c>
      <c r="J211" s="14" t="s">
        <v>1123</v>
      </c>
      <c r="K211" s="18"/>
      <c r="L211" s="19" t="s">
        <v>186</v>
      </c>
      <c r="M211" s="6" t="s">
        <v>519</v>
      </c>
      <c r="N211" s="6">
        <v>1144151873</v>
      </c>
      <c r="O211" s="6" t="s">
        <v>520</v>
      </c>
      <c r="P211" s="6">
        <v>3207746711</v>
      </c>
      <c r="Q211" s="65" t="s">
        <v>521</v>
      </c>
      <c r="R211" s="331"/>
      <c r="S211" s="6"/>
      <c r="T211" s="6"/>
      <c r="U211" s="279"/>
    </row>
    <row r="212" spans="1:21" s="17" customFormat="1" ht="60" hidden="1" x14ac:dyDescent="0.25">
      <c r="A212" s="223">
        <v>890312749</v>
      </c>
      <c r="B212" s="225" t="s">
        <v>143</v>
      </c>
      <c r="C212" s="205" t="s">
        <v>11</v>
      </c>
      <c r="D212" s="205" t="s">
        <v>452</v>
      </c>
      <c r="E212" s="205" t="s">
        <v>120</v>
      </c>
      <c r="F212" s="221">
        <v>9608</v>
      </c>
      <c r="G212" s="205" t="s">
        <v>9</v>
      </c>
      <c r="H212" s="205" t="s">
        <v>439</v>
      </c>
      <c r="I212" s="79" t="s">
        <v>1086</v>
      </c>
      <c r="J212" s="79" t="s">
        <v>1377</v>
      </c>
      <c r="K212" s="18" t="s">
        <v>187</v>
      </c>
      <c r="L212" s="19" t="s">
        <v>186</v>
      </c>
      <c r="M212" s="4" t="s">
        <v>453</v>
      </c>
      <c r="N212" s="33">
        <v>66785279</v>
      </c>
      <c r="O212" s="4" t="s">
        <v>454</v>
      </c>
      <c r="P212" s="4">
        <v>3172178341</v>
      </c>
      <c r="Q212" s="72" t="s">
        <v>455</v>
      </c>
      <c r="R212" s="237" t="s">
        <v>1175</v>
      </c>
      <c r="S212" s="6"/>
      <c r="T212" s="6"/>
    </row>
    <row r="213" spans="1:21" s="17" customFormat="1" ht="45" hidden="1" x14ac:dyDescent="0.25">
      <c r="A213" s="224"/>
      <c r="B213" s="226"/>
      <c r="C213" s="214"/>
      <c r="D213" s="214"/>
      <c r="E213" s="214"/>
      <c r="F213" s="222"/>
      <c r="G213" s="214"/>
      <c r="H213" s="206"/>
      <c r="I213" s="14" t="s">
        <v>1123</v>
      </c>
      <c r="J213" s="14" t="s">
        <v>1123</v>
      </c>
      <c r="K213" s="18"/>
      <c r="L213" s="19" t="s">
        <v>186</v>
      </c>
      <c r="M213" s="4" t="s">
        <v>456</v>
      </c>
      <c r="N213" s="4">
        <v>72008294</v>
      </c>
      <c r="O213" s="4" t="s">
        <v>457</v>
      </c>
      <c r="P213" s="4">
        <v>3104235877</v>
      </c>
      <c r="Q213" s="77" t="s">
        <v>458</v>
      </c>
      <c r="R213" s="240"/>
      <c r="S213" s="6"/>
      <c r="T213" s="6"/>
    </row>
    <row r="214" spans="1:21" s="17" customFormat="1" ht="45" hidden="1" x14ac:dyDescent="0.25">
      <c r="A214" s="244"/>
      <c r="B214" s="245"/>
      <c r="C214" s="232"/>
      <c r="D214" s="232"/>
      <c r="E214" s="232"/>
      <c r="F214" s="233"/>
      <c r="G214" s="232"/>
      <c r="H214" s="239"/>
      <c r="I214" s="14" t="s">
        <v>1123</v>
      </c>
      <c r="J214" s="14" t="s">
        <v>1123</v>
      </c>
      <c r="K214" s="18"/>
      <c r="L214" s="19" t="s">
        <v>186</v>
      </c>
      <c r="M214" s="6" t="s">
        <v>459</v>
      </c>
      <c r="N214" s="6">
        <v>1077858523</v>
      </c>
      <c r="O214" s="6" t="s">
        <v>367</v>
      </c>
      <c r="P214" s="6">
        <v>3160182595</v>
      </c>
      <c r="Q214" s="72" t="s">
        <v>460</v>
      </c>
      <c r="R214" s="241"/>
      <c r="S214" s="7"/>
      <c r="T214" s="6"/>
    </row>
    <row r="215" spans="1:21" s="17" customFormat="1" ht="27" hidden="1" customHeight="1" x14ac:dyDescent="0.25">
      <c r="A215" s="217">
        <v>860046201</v>
      </c>
      <c r="B215" s="219" t="s">
        <v>119</v>
      </c>
      <c r="C215" s="205" t="s">
        <v>11</v>
      </c>
      <c r="D215" s="205" t="s">
        <v>894</v>
      </c>
      <c r="E215" s="205" t="s">
        <v>120</v>
      </c>
      <c r="F215" s="221">
        <v>10324</v>
      </c>
      <c r="G215" s="205" t="s">
        <v>9</v>
      </c>
      <c r="H215" s="205" t="s">
        <v>437</v>
      </c>
      <c r="I215" s="103" t="s">
        <v>438</v>
      </c>
      <c r="J215" s="103" t="s">
        <v>280</v>
      </c>
      <c r="K215" s="18" t="s">
        <v>187</v>
      </c>
      <c r="L215" s="51" t="s">
        <v>283</v>
      </c>
      <c r="M215" s="6" t="s">
        <v>703</v>
      </c>
      <c r="N215" s="6">
        <v>1072431750</v>
      </c>
      <c r="O215" s="6" t="s">
        <v>704</v>
      </c>
      <c r="P215" s="6">
        <v>3112539666</v>
      </c>
      <c r="Q215" s="72" t="s">
        <v>705</v>
      </c>
      <c r="R215" s="312" t="s">
        <v>1361</v>
      </c>
      <c r="S215" s="7"/>
      <c r="T215" s="6"/>
    </row>
    <row r="216" spans="1:21" s="17" customFormat="1" ht="27" hidden="1" customHeight="1" x14ac:dyDescent="0.25">
      <c r="A216" s="218"/>
      <c r="B216" s="220"/>
      <c r="C216" s="214"/>
      <c r="D216" s="214"/>
      <c r="E216" s="214"/>
      <c r="F216" s="222"/>
      <c r="G216" s="214"/>
      <c r="H216" s="206"/>
      <c r="I216" s="109"/>
      <c r="J216" s="110"/>
      <c r="K216" s="18"/>
      <c r="L216" s="51" t="s">
        <v>283</v>
      </c>
      <c r="M216" s="6" t="s">
        <v>900</v>
      </c>
      <c r="N216" s="6">
        <v>31569393</v>
      </c>
      <c r="O216" s="6" t="s">
        <v>714</v>
      </c>
      <c r="P216" s="6">
        <v>3153241463</v>
      </c>
      <c r="Q216" s="72" t="s">
        <v>901</v>
      </c>
      <c r="R216" s="328"/>
      <c r="S216" s="7"/>
      <c r="T216" s="6"/>
    </row>
    <row r="217" spans="1:21" s="17" customFormat="1" ht="27" hidden="1" customHeight="1" x14ac:dyDescent="0.25">
      <c r="A217" s="218"/>
      <c r="B217" s="220"/>
      <c r="C217" s="214"/>
      <c r="D217" s="214"/>
      <c r="E217" s="214"/>
      <c r="F217" s="222"/>
      <c r="G217" s="214"/>
      <c r="H217" s="206"/>
      <c r="I217" s="111"/>
      <c r="J217" s="112"/>
      <c r="K217" s="18"/>
      <c r="L217" s="51" t="s">
        <v>283</v>
      </c>
      <c r="M217" s="6" t="s">
        <v>903</v>
      </c>
      <c r="N217" s="29"/>
      <c r="O217" s="6" t="s">
        <v>902</v>
      </c>
      <c r="P217" s="29"/>
      <c r="Q217" s="72" t="s">
        <v>904</v>
      </c>
      <c r="R217" s="328"/>
      <c r="S217" s="6"/>
      <c r="T217" s="6"/>
    </row>
    <row r="218" spans="1:21" s="17" customFormat="1" ht="27" hidden="1" customHeight="1" x14ac:dyDescent="0.25">
      <c r="A218" s="218"/>
      <c r="B218" s="220"/>
      <c r="C218" s="214"/>
      <c r="D218" s="214"/>
      <c r="E218" s="214"/>
      <c r="F218" s="222"/>
      <c r="G218" s="214"/>
      <c r="H218" s="206"/>
      <c r="I218" s="111"/>
      <c r="J218" s="112"/>
      <c r="K218" s="18"/>
      <c r="L218" s="51" t="s">
        <v>283</v>
      </c>
      <c r="M218" s="6" t="s">
        <v>998</v>
      </c>
      <c r="N218" s="6">
        <v>34609823</v>
      </c>
      <c r="O218" s="6" t="s">
        <v>999</v>
      </c>
      <c r="P218" s="6">
        <v>3188694433</v>
      </c>
      <c r="Q218" s="72" t="s">
        <v>1000</v>
      </c>
      <c r="R218" s="328"/>
      <c r="S218" s="7"/>
      <c r="T218" s="6"/>
    </row>
    <row r="219" spans="1:21" s="17" customFormat="1" ht="27" hidden="1" customHeight="1" x14ac:dyDescent="0.25">
      <c r="A219" s="218"/>
      <c r="B219" s="220"/>
      <c r="C219" s="214"/>
      <c r="D219" s="214"/>
      <c r="E219" s="214"/>
      <c r="F219" s="222"/>
      <c r="G219" s="214"/>
      <c r="H219" s="206"/>
      <c r="I219" s="111"/>
      <c r="J219" s="112"/>
      <c r="K219" s="18"/>
      <c r="L219" s="51" t="s">
        <v>283</v>
      </c>
      <c r="M219" s="6" t="s">
        <v>1038</v>
      </c>
      <c r="N219" s="29"/>
      <c r="O219" s="6" t="s">
        <v>1039</v>
      </c>
      <c r="P219" s="6">
        <v>3118439552</v>
      </c>
      <c r="Q219" s="72" t="s">
        <v>1037</v>
      </c>
      <c r="R219" s="328"/>
      <c r="S219" s="7"/>
      <c r="T219" s="6"/>
    </row>
    <row r="220" spans="1:21" s="17" customFormat="1" ht="27" hidden="1" customHeight="1" x14ac:dyDescent="0.25">
      <c r="A220" s="242"/>
      <c r="B220" s="243"/>
      <c r="C220" s="232"/>
      <c r="D220" s="232"/>
      <c r="E220" s="232"/>
      <c r="F220" s="233"/>
      <c r="G220" s="232"/>
      <c r="H220" s="239"/>
      <c r="I220" s="113"/>
      <c r="J220" s="114"/>
      <c r="K220" s="18"/>
      <c r="L220" s="51" t="s">
        <v>283</v>
      </c>
      <c r="M220" s="20" t="s">
        <v>706</v>
      </c>
      <c r="N220" s="20">
        <v>1130659869</v>
      </c>
      <c r="O220" s="6" t="s">
        <v>707</v>
      </c>
      <c r="P220" s="20" t="s">
        <v>708</v>
      </c>
      <c r="Q220" s="72" t="s">
        <v>709</v>
      </c>
      <c r="R220" s="329"/>
      <c r="S220" s="6"/>
      <c r="T220" s="6"/>
    </row>
    <row r="221" spans="1:21" s="17" customFormat="1" ht="36" hidden="1" customHeight="1" x14ac:dyDescent="0.25">
      <c r="A221" s="223">
        <v>805025631</v>
      </c>
      <c r="B221" s="225" t="s">
        <v>109</v>
      </c>
      <c r="C221" s="205" t="s">
        <v>11</v>
      </c>
      <c r="D221" s="205" t="s">
        <v>479</v>
      </c>
      <c r="E221" s="205" t="s">
        <v>110</v>
      </c>
      <c r="F221" s="221">
        <v>478</v>
      </c>
      <c r="G221" s="205" t="s">
        <v>9</v>
      </c>
      <c r="H221" s="205" t="s">
        <v>436</v>
      </c>
      <c r="I221" s="103" t="s">
        <v>426</v>
      </c>
      <c r="J221" s="103" t="s">
        <v>426</v>
      </c>
      <c r="K221" s="18" t="s">
        <v>187</v>
      </c>
      <c r="L221" s="19" t="s">
        <v>186</v>
      </c>
      <c r="M221" s="4" t="s">
        <v>1101</v>
      </c>
      <c r="N221" s="4">
        <v>1030603798</v>
      </c>
      <c r="O221" s="4" t="s">
        <v>1102</v>
      </c>
      <c r="P221" s="4">
        <v>3114770474</v>
      </c>
      <c r="Q221" s="72" t="s">
        <v>1103</v>
      </c>
      <c r="R221" s="237" t="s">
        <v>1161</v>
      </c>
      <c r="S221" s="6"/>
      <c r="T221" s="6"/>
    </row>
    <row r="222" spans="1:21" s="17" customFormat="1" ht="36" hidden="1" customHeight="1" x14ac:dyDescent="0.25">
      <c r="A222" s="224"/>
      <c r="B222" s="226"/>
      <c r="C222" s="214"/>
      <c r="D222" s="214"/>
      <c r="E222" s="214"/>
      <c r="F222" s="222"/>
      <c r="G222" s="214"/>
      <c r="H222" s="206"/>
      <c r="I222" s="14" t="s">
        <v>1123</v>
      </c>
      <c r="J222" s="14" t="s">
        <v>1123</v>
      </c>
      <c r="K222" s="18"/>
      <c r="L222" s="19" t="s">
        <v>186</v>
      </c>
      <c r="M222" s="6" t="s">
        <v>480</v>
      </c>
      <c r="N222" s="6">
        <v>1113636753</v>
      </c>
      <c r="O222" s="6" t="s">
        <v>481</v>
      </c>
      <c r="P222" s="6" t="s">
        <v>482</v>
      </c>
      <c r="Q222" s="72" t="s">
        <v>111</v>
      </c>
      <c r="R222" s="238"/>
      <c r="S222" s="6"/>
      <c r="T222" s="6"/>
    </row>
    <row r="223" spans="1:21" s="17" customFormat="1" ht="36" hidden="1" customHeight="1" x14ac:dyDescent="0.25">
      <c r="A223" s="224"/>
      <c r="B223" s="226"/>
      <c r="C223" s="214"/>
      <c r="D223" s="214"/>
      <c r="E223" s="214"/>
      <c r="F223" s="222"/>
      <c r="G223" s="214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1253</v>
      </c>
      <c r="N223" s="6">
        <v>16377255</v>
      </c>
      <c r="O223" s="6" t="s">
        <v>1254</v>
      </c>
      <c r="P223" s="6">
        <v>3122425724</v>
      </c>
      <c r="Q223" s="72" t="s">
        <v>1255</v>
      </c>
      <c r="R223" s="238"/>
      <c r="S223" s="6"/>
      <c r="T223" s="6"/>
    </row>
    <row r="224" spans="1:21" s="17" customFormat="1" ht="36" hidden="1" customHeight="1" x14ac:dyDescent="0.25">
      <c r="A224" s="224"/>
      <c r="B224" s="226"/>
      <c r="C224" s="214"/>
      <c r="D224" s="214"/>
      <c r="E224" s="214"/>
      <c r="F224" s="222"/>
      <c r="G224" s="214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1158</v>
      </c>
      <c r="N224" s="6">
        <v>1144107753</v>
      </c>
      <c r="O224" s="6" t="s">
        <v>1159</v>
      </c>
      <c r="P224" s="6">
        <v>3114770474</v>
      </c>
      <c r="Q224" s="72" t="s">
        <v>1160</v>
      </c>
      <c r="R224" s="238"/>
      <c r="S224" s="6"/>
      <c r="T224" s="6"/>
    </row>
    <row r="225" spans="1:20" s="17" customFormat="1" ht="36" hidden="1" customHeight="1" x14ac:dyDescent="0.25">
      <c r="A225" s="244"/>
      <c r="B225" s="245"/>
      <c r="C225" s="232"/>
      <c r="D225" s="232"/>
      <c r="E225" s="232"/>
      <c r="F225" s="233"/>
      <c r="G225" s="232"/>
      <c r="H225" s="239"/>
      <c r="I225" s="14" t="s">
        <v>1123</v>
      </c>
      <c r="J225" s="14" t="s">
        <v>1123</v>
      </c>
      <c r="K225" s="18"/>
      <c r="L225" s="19" t="s">
        <v>186</v>
      </c>
      <c r="M225" s="6" t="s">
        <v>483</v>
      </c>
      <c r="N225" s="6">
        <v>38563274</v>
      </c>
      <c r="O225" s="6" t="s">
        <v>484</v>
      </c>
      <c r="P225" s="6" t="s">
        <v>485</v>
      </c>
      <c r="Q225" s="72" t="s">
        <v>486</v>
      </c>
      <c r="R225" s="252"/>
      <c r="S225" s="6"/>
      <c r="T225" s="6"/>
    </row>
    <row r="226" spans="1:20" s="17" customFormat="1" ht="28.5" hidden="1" customHeight="1" x14ac:dyDescent="0.25">
      <c r="A226" s="223">
        <v>805003626</v>
      </c>
      <c r="B226" s="225" t="s">
        <v>148</v>
      </c>
      <c r="C226" s="205" t="s">
        <v>7</v>
      </c>
      <c r="D226" s="205" t="s">
        <v>538</v>
      </c>
      <c r="E226" s="205" t="s">
        <v>149</v>
      </c>
      <c r="F226" s="221">
        <v>3111</v>
      </c>
      <c r="G226" s="205" t="s">
        <v>9</v>
      </c>
      <c r="H226" s="205" t="s">
        <v>435</v>
      </c>
      <c r="I226" s="103" t="s">
        <v>1107</v>
      </c>
      <c r="J226" s="103" t="s">
        <v>1378</v>
      </c>
      <c r="K226" s="18" t="s">
        <v>187</v>
      </c>
      <c r="L226" s="19" t="s">
        <v>186</v>
      </c>
      <c r="M226" s="6" t="s">
        <v>532</v>
      </c>
      <c r="N226" s="7">
        <v>59856418</v>
      </c>
      <c r="O226" s="6" t="s">
        <v>533</v>
      </c>
      <c r="P226" s="6">
        <v>3217496359</v>
      </c>
      <c r="Q226" s="99" t="s">
        <v>534</v>
      </c>
      <c r="R226" s="215" t="s">
        <v>1233</v>
      </c>
      <c r="S226" s="6" t="s">
        <v>537</v>
      </c>
      <c r="T226" s="6" t="s">
        <v>1597</v>
      </c>
    </row>
    <row r="227" spans="1:20" s="17" customFormat="1" ht="28.5" hidden="1" customHeight="1" x14ac:dyDescent="0.25">
      <c r="A227" s="271"/>
      <c r="B227" s="273"/>
      <c r="C227" s="214"/>
      <c r="D227" s="214"/>
      <c r="E227" s="214"/>
      <c r="F227" s="222"/>
      <c r="G227" s="214"/>
      <c r="H227" s="206"/>
      <c r="I227" s="14" t="s">
        <v>1123</v>
      </c>
      <c r="J227" s="14" t="s">
        <v>1123</v>
      </c>
      <c r="K227" s="18"/>
      <c r="L227" s="19" t="s">
        <v>186</v>
      </c>
      <c r="M227" s="39" t="s">
        <v>535</v>
      </c>
      <c r="N227" s="5">
        <v>1130627959</v>
      </c>
      <c r="O227" s="4" t="s">
        <v>536</v>
      </c>
      <c r="P227" s="4">
        <v>3173046023</v>
      </c>
      <c r="Q227" s="72" t="s">
        <v>150</v>
      </c>
      <c r="R227" s="216"/>
      <c r="S227" s="6"/>
      <c r="T227" s="6"/>
    </row>
    <row r="228" spans="1:20" s="17" customFormat="1" ht="28.5" hidden="1" customHeight="1" x14ac:dyDescent="0.25">
      <c r="A228" s="271"/>
      <c r="B228" s="273"/>
      <c r="C228" s="214"/>
      <c r="D228" s="214"/>
      <c r="E228" s="214"/>
      <c r="F228" s="222"/>
      <c r="G228" s="214"/>
      <c r="H228" s="206"/>
      <c r="I228" s="14" t="s">
        <v>1123</v>
      </c>
      <c r="J228" s="14" t="s">
        <v>1123</v>
      </c>
      <c r="K228" s="18"/>
      <c r="L228" s="19" t="s">
        <v>186</v>
      </c>
      <c r="M228" s="6" t="s">
        <v>981</v>
      </c>
      <c r="N228" s="7">
        <v>1193211748</v>
      </c>
      <c r="O228" s="6" t="s">
        <v>501</v>
      </c>
      <c r="P228" s="6">
        <v>3182559026</v>
      </c>
      <c r="Q228" s="72" t="s">
        <v>982</v>
      </c>
      <c r="R228" s="216"/>
      <c r="S228" s="6"/>
      <c r="T228" s="6"/>
    </row>
    <row r="229" spans="1:20" s="17" customFormat="1" ht="28.5" hidden="1" customHeight="1" x14ac:dyDescent="0.25">
      <c r="A229" s="271"/>
      <c r="B229" s="273"/>
      <c r="C229" s="214"/>
      <c r="D229" s="214"/>
      <c r="E229" s="214"/>
      <c r="F229" s="222"/>
      <c r="G229" s="214"/>
      <c r="H229" s="206"/>
      <c r="I229" s="14" t="s">
        <v>1123</v>
      </c>
      <c r="J229" s="14" t="s">
        <v>1123</v>
      </c>
      <c r="K229" s="18"/>
      <c r="L229" s="19" t="s">
        <v>186</v>
      </c>
      <c r="M229" s="6" t="s">
        <v>1065</v>
      </c>
      <c r="N229" s="7">
        <v>1144184275</v>
      </c>
      <c r="O229" s="6" t="s">
        <v>1010</v>
      </c>
      <c r="P229" s="6">
        <v>3005110389</v>
      </c>
      <c r="Q229" s="72" t="s">
        <v>1232</v>
      </c>
      <c r="R229" s="216"/>
      <c r="S229" s="6"/>
      <c r="T229" s="6"/>
    </row>
    <row r="230" spans="1:20" s="17" customFormat="1" ht="28.5" hidden="1" customHeight="1" x14ac:dyDescent="0.25">
      <c r="A230" s="271"/>
      <c r="B230" s="273"/>
      <c r="C230" s="214"/>
      <c r="D230" s="214"/>
      <c r="E230" s="214"/>
      <c r="F230" s="222"/>
      <c r="G230" s="214"/>
      <c r="H230" s="206"/>
      <c r="I230" s="14" t="s">
        <v>1123</v>
      </c>
      <c r="J230" s="14" t="s">
        <v>1123</v>
      </c>
      <c r="K230" s="18"/>
      <c r="L230" s="19" t="s">
        <v>186</v>
      </c>
      <c r="M230" s="4" t="s">
        <v>1155</v>
      </c>
      <c r="N230" s="5">
        <v>1130642768</v>
      </c>
      <c r="O230" s="4" t="s">
        <v>1231</v>
      </c>
      <c r="P230" s="4">
        <v>3172244713</v>
      </c>
      <c r="Q230" s="77" t="s">
        <v>1154</v>
      </c>
      <c r="R230" s="216"/>
      <c r="S230" s="6"/>
      <c r="T230" s="6"/>
    </row>
    <row r="231" spans="1:20" s="17" customFormat="1" ht="28.5" hidden="1" customHeight="1" x14ac:dyDescent="0.25">
      <c r="A231" s="272"/>
      <c r="B231" s="274"/>
      <c r="C231" s="232"/>
      <c r="D231" s="232"/>
      <c r="E231" s="232"/>
      <c r="F231" s="233"/>
      <c r="G231" s="232"/>
      <c r="H231" s="239"/>
      <c r="I231" s="14" t="s">
        <v>1123</v>
      </c>
      <c r="J231" s="14" t="s">
        <v>1123</v>
      </c>
      <c r="K231" s="18"/>
      <c r="L231" s="19" t="s">
        <v>186</v>
      </c>
      <c r="M231" s="6" t="s">
        <v>1229</v>
      </c>
      <c r="N231" s="7">
        <v>1006015876</v>
      </c>
      <c r="O231" s="6" t="s">
        <v>1230</v>
      </c>
      <c r="P231" s="6">
        <v>3005477878</v>
      </c>
      <c r="Q231" s="72" t="s">
        <v>1052</v>
      </c>
      <c r="R231" s="251"/>
      <c r="S231" s="6"/>
      <c r="T231" s="6"/>
    </row>
    <row r="232" spans="1:20" s="17" customFormat="1" ht="27" hidden="1" customHeight="1" x14ac:dyDescent="0.25">
      <c r="A232" s="262">
        <v>900091175</v>
      </c>
      <c r="B232" s="265" t="s">
        <v>127</v>
      </c>
      <c r="C232" s="259" t="s">
        <v>11</v>
      </c>
      <c r="D232" s="205" t="s">
        <v>862</v>
      </c>
      <c r="E232" s="205" t="s">
        <v>128</v>
      </c>
      <c r="F232" s="268">
        <v>668</v>
      </c>
      <c r="G232" s="259" t="s">
        <v>9</v>
      </c>
      <c r="H232" s="205" t="s">
        <v>434</v>
      </c>
      <c r="I232" s="89" t="s">
        <v>201</v>
      </c>
      <c r="J232" s="89" t="s">
        <v>1086</v>
      </c>
      <c r="K232" s="14" t="s">
        <v>187</v>
      </c>
      <c r="L232" s="19" t="s">
        <v>186</v>
      </c>
      <c r="M232" s="6" t="s">
        <v>543</v>
      </c>
      <c r="N232" s="7">
        <v>1107088042</v>
      </c>
      <c r="O232" s="6" t="s">
        <v>544</v>
      </c>
      <c r="P232" s="6">
        <v>3108936989</v>
      </c>
      <c r="Q232" s="73" t="s">
        <v>545</v>
      </c>
      <c r="R232" s="237" t="s">
        <v>1260</v>
      </c>
      <c r="S232" s="6" t="s">
        <v>537</v>
      </c>
      <c r="T232" s="6" t="s">
        <v>1418</v>
      </c>
    </row>
    <row r="233" spans="1:20" s="17" customFormat="1" ht="27" hidden="1" customHeight="1" x14ac:dyDescent="0.25">
      <c r="A233" s="263"/>
      <c r="B233" s="266"/>
      <c r="C233" s="260"/>
      <c r="D233" s="214"/>
      <c r="E233" s="214"/>
      <c r="F233" s="269"/>
      <c r="G233" s="260"/>
      <c r="H233" s="206"/>
      <c r="I233" s="14" t="s">
        <v>1123</v>
      </c>
      <c r="J233" s="14" t="s">
        <v>1123</v>
      </c>
      <c r="K233" s="14"/>
      <c r="L233" s="19" t="s">
        <v>186</v>
      </c>
      <c r="M233" s="4" t="s">
        <v>867</v>
      </c>
      <c r="N233" s="5">
        <v>1193100237</v>
      </c>
      <c r="O233" s="4" t="s">
        <v>544</v>
      </c>
      <c r="P233" s="4">
        <v>3147942411</v>
      </c>
      <c r="Q233" s="72" t="s">
        <v>547</v>
      </c>
      <c r="R233" s="240"/>
      <c r="S233" s="6"/>
      <c r="T233" s="6"/>
    </row>
    <row r="234" spans="1:20" s="17" customFormat="1" ht="27" hidden="1" customHeight="1" x14ac:dyDescent="0.25">
      <c r="A234" s="263"/>
      <c r="B234" s="266"/>
      <c r="C234" s="260"/>
      <c r="D234" s="214"/>
      <c r="E234" s="214"/>
      <c r="F234" s="269"/>
      <c r="G234" s="260"/>
      <c r="H234" s="206"/>
      <c r="I234" s="14" t="s">
        <v>1123</v>
      </c>
      <c r="J234" s="14" t="s">
        <v>1123</v>
      </c>
      <c r="K234" s="14"/>
      <c r="L234" s="19" t="s">
        <v>186</v>
      </c>
      <c r="M234" s="4" t="s">
        <v>1258</v>
      </c>
      <c r="N234" s="5">
        <v>1143825012</v>
      </c>
      <c r="O234" s="4" t="s">
        <v>714</v>
      </c>
      <c r="P234" s="4">
        <v>3147942411</v>
      </c>
      <c r="Q234" s="72" t="s">
        <v>547</v>
      </c>
      <c r="R234" s="240"/>
      <c r="S234" s="6"/>
      <c r="T234" s="6"/>
    </row>
    <row r="235" spans="1:20" s="3" customFormat="1" ht="27" hidden="1" customHeight="1" x14ac:dyDescent="0.25">
      <c r="A235" s="264"/>
      <c r="B235" s="267"/>
      <c r="C235" s="261"/>
      <c r="D235" s="232"/>
      <c r="E235" s="232"/>
      <c r="F235" s="270"/>
      <c r="G235" s="261"/>
      <c r="H235" s="239"/>
      <c r="I235" s="14" t="s">
        <v>1123</v>
      </c>
      <c r="J235" s="14" t="s">
        <v>1123</v>
      </c>
      <c r="K235" s="14"/>
      <c r="L235" s="19" t="s">
        <v>186</v>
      </c>
      <c r="M235" s="6" t="s">
        <v>548</v>
      </c>
      <c r="N235" s="11">
        <v>31577613</v>
      </c>
      <c r="O235" s="6" t="s">
        <v>549</v>
      </c>
      <c r="P235" s="6" t="s">
        <v>550</v>
      </c>
      <c r="Q235" s="72" t="s">
        <v>129</v>
      </c>
      <c r="R235" s="241"/>
      <c r="S235" s="6"/>
      <c r="T235" s="6"/>
    </row>
    <row r="236" spans="1:20" s="17" customFormat="1" ht="31.5" hidden="1" customHeight="1" x14ac:dyDescent="0.25">
      <c r="A236" s="223">
        <v>800130149</v>
      </c>
      <c r="B236" s="225" t="s">
        <v>1117</v>
      </c>
      <c r="C236" s="205" t="s">
        <v>7</v>
      </c>
      <c r="D236" s="205" t="s">
        <v>638</v>
      </c>
      <c r="E236" s="205" t="s">
        <v>149</v>
      </c>
      <c r="F236" s="221">
        <v>1147</v>
      </c>
      <c r="G236" s="205" t="s">
        <v>9</v>
      </c>
      <c r="H236" s="205" t="s">
        <v>1033</v>
      </c>
      <c r="I236" s="103" t="s">
        <v>288</v>
      </c>
      <c r="J236" s="103" t="s">
        <v>400</v>
      </c>
      <c r="K236" s="18" t="s">
        <v>187</v>
      </c>
      <c r="L236" s="19" t="s">
        <v>186</v>
      </c>
      <c r="M236" s="6" t="s">
        <v>556</v>
      </c>
      <c r="N236" s="7">
        <v>1114452155</v>
      </c>
      <c r="O236" s="6" t="s">
        <v>557</v>
      </c>
      <c r="P236" s="6">
        <v>3187938934</v>
      </c>
      <c r="Q236" s="72" t="s">
        <v>558</v>
      </c>
      <c r="R236" s="215" t="s">
        <v>1185</v>
      </c>
      <c r="S236" s="6"/>
      <c r="T236" s="6"/>
    </row>
    <row r="237" spans="1:20" s="17" customFormat="1" ht="31.5" hidden="1" customHeight="1" x14ac:dyDescent="0.25">
      <c r="A237" s="224"/>
      <c r="B237" s="226"/>
      <c r="C237" s="214"/>
      <c r="D237" s="214"/>
      <c r="E237" s="214"/>
      <c r="F237" s="222"/>
      <c r="G237" s="214"/>
      <c r="H237" s="206"/>
      <c r="I237" s="14" t="s">
        <v>1123</v>
      </c>
      <c r="J237" s="14" t="s">
        <v>1123</v>
      </c>
      <c r="K237" s="18"/>
      <c r="L237" s="19" t="s">
        <v>186</v>
      </c>
      <c r="M237" s="6" t="s">
        <v>1183</v>
      </c>
      <c r="N237" s="7">
        <v>38602635</v>
      </c>
      <c r="O237" s="6" t="s">
        <v>331</v>
      </c>
      <c r="P237" s="6">
        <v>3108927668</v>
      </c>
      <c r="Q237" s="73" t="s">
        <v>1184</v>
      </c>
      <c r="R237" s="216"/>
      <c r="S237" s="6"/>
      <c r="T237" s="6"/>
    </row>
    <row r="238" spans="1:20" s="17" customFormat="1" ht="31.5" hidden="1" customHeight="1" x14ac:dyDescent="0.25">
      <c r="A238" s="224"/>
      <c r="B238" s="226"/>
      <c r="C238" s="214"/>
      <c r="D238" s="214"/>
      <c r="E238" s="214"/>
      <c r="F238" s="222"/>
      <c r="G238" s="214"/>
      <c r="H238" s="206"/>
      <c r="I238" s="14" t="s">
        <v>1123</v>
      </c>
      <c r="J238" s="14" t="s">
        <v>1123</v>
      </c>
      <c r="K238" s="18"/>
      <c r="L238" s="19" t="s">
        <v>186</v>
      </c>
      <c r="M238" s="6" t="s">
        <v>559</v>
      </c>
      <c r="N238" s="7">
        <v>1144124547</v>
      </c>
      <c r="O238" s="6" t="s">
        <v>560</v>
      </c>
      <c r="P238" s="6">
        <v>3174380342</v>
      </c>
      <c r="Q238" s="73" t="s">
        <v>561</v>
      </c>
      <c r="R238" s="216"/>
      <c r="S238" s="6"/>
      <c r="T238" s="6"/>
    </row>
    <row r="239" spans="1:20" s="17" customFormat="1" ht="21.75" hidden="1" customHeight="1" x14ac:dyDescent="0.25">
      <c r="A239" s="256">
        <v>890301753</v>
      </c>
      <c r="B239" s="225" t="s">
        <v>144</v>
      </c>
      <c r="C239" s="205" t="s">
        <v>11</v>
      </c>
      <c r="D239" s="205" t="s">
        <v>1578</v>
      </c>
      <c r="E239" s="205" t="s">
        <v>145</v>
      </c>
      <c r="F239" s="221">
        <v>611</v>
      </c>
      <c r="G239" s="205" t="s">
        <v>9</v>
      </c>
      <c r="H239" s="205" t="s">
        <v>432</v>
      </c>
      <c r="I239" s="103" t="s">
        <v>1072</v>
      </c>
      <c r="J239" s="103" t="s">
        <v>426</v>
      </c>
      <c r="K239" s="18" t="s">
        <v>187</v>
      </c>
      <c r="L239" s="51" t="s">
        <v>283</v>
      </c>
      <c r="M239" s="6" t="s">
        <v>829</v>
      </c>
      <c r="N239" s="6">
        <v>1140414329</v>
      </c>
      <c r="O239" s="6" t="s">
        <v>798</v>
      </c>
      <c r="P239" s="6">
        <v>3203598527</v>
      </c>
      <c r="Q239" s="72" t="s">
        <v>830</v>
      </c>
      <c r="R239" s="237" t="s">
        <v>1151</v>
      </c>
      <c r="S239" s="6"/>
      <c r="T239" s="6"/>
    </row>
    <row r="240" spans="1:20" s="17" customFormat="1" ht="21.75" hidden="1" customHeight="1" x14ac:dyDescent="0.25">
      <c r="A240" s="257"/>
      <c r="B240" s="226"/>
      <c r="C240" s="214"/>
      <c r="D240" s="214"/>
      <c r="E240" s="214"/>
      <c r="F240" s="222"/>
      <c r="G240" s="214"/>
      <c r="H240" s="206"/>
      <c r="I240" s="14" t="s">
        <v>1123</v>
      </c>
      <c r="J240" s="14" t="s">
        <v>1123</v>
      </c>
      <c r="K240" s="18"/>
      <c r="L240" s="51" t="s">
        <v>283</v>
      </c>
      <c r="M240" s="6" t="s">
        <v>831</v>
      </c>
      <c r="N240" s="6">
        <v>66777274</v>
      </c>
      <c r="O240" s="6" t="s">
        <v>539</v>
      </c>
      <c r="P240" s="6">
        <v>3174363008</v>
      </c>
      <c r="Q240" s="72" t="s">
        <v>832</v>
      </c>
      <c r="R240" s="238"/>
      <c r="S240" s="6"/>
      <c r="T240" s="6"/>
    </row>
    <row r="241" spans="1:20" s="17" customFormat="1" ht="21.75" hidden="1" customHeight="1" x14ac:dyDescent="0.25">
      <c r="A241" s="258"/>
      <c r="B241" s="245"/>
      <c r="C241" s="232"/>
      <c r="D241" s="232"/>
      <c r="E241" s="232"/>
      <c r="F241" s="233"/>
      <c r="G241" s="232"/>
      <c r="H241" s="239"/>
      <c r="I241" s="14" t="s">
        <v>1123</v>
      </c>
      <c r="J241" s="14" t="s">
        <v>1123</v>
      </c>
      <c r="K241" s="18"/>
      <c r="L241" s="51" t="s">
        <v>283</v>
      </c>
      <c r="M241" s="47" t="s">
        <v>540</v>
      </c>
      <c r="N241" s="17">
        <v>1144074821</v>
      </c>
      <c r="O241" s="47" t="s">
        <v>541</v>
      </c>
      <c r="P241" s="6">
        <v>3183715892</v>
      </c>
      <c r="Q241" s="72" t="s">
        <v>542</v>
      </c>
      <c r="R241" s="252"/>
      <c r="S241" s="6"/>
      <c r="T241" s="6"/>
    </row>
    <row r="242" spans="1:20" s="17" customFormat="1" ht="37.5" hidden="1" customHeight="1" x14ac:dyDescent="0.25">
      <c r="A242" s="223">
        <v>890304297</v>
      </c>
      <c r="B242" s="225" t="s">
        <v>29</v>
      </c>
      <c r="C242" s="205" t="s">
        <v>7</v>
      </c>
      <c r="D242" s="205" t="s">
        <v>1349</v>
      </c>
      <c r="E242" s="205" t="s">
        <v>30</v>
      </c>
      <c r="F242" s="221">
        <v>368</v>
      </c>
      <c r="G242" s="205" t="s">
        <v>9</v>
      </c>
      <c r="H242" s="205" t="s">
        <v>425</v>
      </c>
      <c r="I242" s="103" t="s">
        <v>426</v>
      </c>
      <c r="J242" s="103" t="s">
        <v>262</v>
      </c>
      <c r="K242" s="86" t="s">
        <v>202</v>
      </c>
      <c r="L242" s="51" t="s">
        <v>283</v>
      </c>
      <c r="M242" s="6" t="s">
        <v>934</v>
      </c>
      <c r="N242" s="6">
        <v>1144179356</v>
      </c>
      <c r="O242" s="6" t="s">
        <v>936</v>
      </c>
      <c r="P242" s="6">
        <v>3104893548</v>
      </c>
      <c r="Q242" s="72" t="s">
        <v>935</v>
      </c>
      <c r="R242" s="215" t="s">
        <v>1556</v>
      </c>
      <c r="S242" s="6"/>
      <c r="T242" s="6"/>
    </row>
    <row r="243" spans="1:20" s="17" customFormat="1" ht="45" hidden="1" x14ac:dyDescent="0.25">
      <c r="A243" s="224"/>
      <c r="B243" s="226"/>
      <c r="C243" s="214"/>
      <c r="D243" s="214"/>
      <c r="E243" s="214"/>
      <c r="F243" s="222"/>
      <c r="G243" s="214"/>
      <c r="H243" s="206"/>
      <c r="I243" s="109"/>
      <c r="J243" s="110"/>
      <c r="K243" s="18"/>
      <c r="L243" s="51" t="s">
        <v>283</v>
      </c>
      <c r="M243" s="6" t="s">
        <v>1171</v>
      </c>
      <c r="N243" s="29">
        <v>111213131</v>
      </c>
      <c r="O243" s="6" t="s">
        <v>1172</v>
      </c>
      <c r="P243" s="6">
        <v>3108227912</v>
      </c>
      <c r="Q243" s="72" t="s">
        <v>1170</v>
      </c>
      <c r="R243" s="216"/>
      <c r="S243" s="6"/>
      <c r="T243" s="6"/>
    </row>
    <row r="244" spans="1:20" s="17" customFormat="1" ht="45" hidden="1" x14ac:dyDescent="0.25">
      <c r="A244" s="224"/>
      <c r="B244" s="226"/>
      <c r="C244" s="214"/>
      <c r="D244" s="214"/>
      <c r="E244" s="214"/>
      <c r="F244" s="222"/>
      <c r="G244" s="214"/>
      <c r="H244" s="206"/>
      <c r="I244" s="111"/>
      <c r="J244" s="112"/>
      <c r="K244" s="18"/>
      <c r="L244" s="51" t="s">
        <v>283</v>
      </c>
      <c r="M244" s="6" t="s">
        <v>1552</v>
      </c>
      <c r="N244" s="6">
        <v>1143829140</v>
      </c>
      <c r="O244" s="6" t="s">
        <v>1554</v>
      </c>
      <c r="P244" s="16">
        <v>3108388416</v>
      </c>
      <c r="Q244" s="72" t="s">
        <v>1553</v>
      </c>
      <c r="R244" s="216"/>
      <c r="S244" s="6"/>
      <c r="T244" s="6"/>
    </row>
    <row r="245" spans="1:20" s="17" customFormat="1" ht="37.5" hidden="1" customHeight="1" x14ac:dyDescent="0.25">
      <c r="A245" s="244"/>
      <c r="B245" s="245"/>
      <c r="C245" s="232"/>
      <c r="D245" s="232"/>
      <c r="E245" s="232"/>
      <c r="F245" s="233"/>
      <c r="G245" s="232"/>
      <c r="H245" s="239"/>
      <c r="I245" s="113"/>
      <c r="J245" s="114"/>
      <c r="K245" s="18"/>
      <c r="L245" s="51" t="s">
        <v>283</v>
      </c>
      <c r="M245" s="16" t="s">
        <v>923</v>
      </c>
      <c r="N245" s="16">
        <v>1114821829</v>
      </c>
      <c r="O245" s="16" t="s">
        <v>924</v>
      </c>
      <c r="P245" s="16">
        <v>3108388416</v>
      </c>
      <c r="Q245" s="72" t="s">
        <v>925</v>
      </c>
      <c r="R245" s="251"/>
      <c r="S245" s="6"/>
      <c r="T245" s="6"/>
    </row>
    <row r="246" spans="1:20" s="17" customFormat="1" ht="35.25" hidden="1" customHeight="1" x14ac:dyDescent="0.25">
      <c r="A246" s="223">
        <v>901038167</v>
      </c>
      <c r="B246" s="225" t="s">
        <v>130</v>
      </c>
      <c r="C246" s="205" t="s">
        <v>1250</v>
      </c>
      <c r="D246" s="205" t="s">
        <v>322</v>
      </c>
      <c r="E246" s="205" t="s">
        <v>131</v>
      </c>
      <c r="F246" s="221">
        <v>827</v>
      </c>
      <c r="G246" s="205" t="s">
        <v>9</v>
      </c>
      <c r="H246" s="205" t="s">
        <v>423</v>
      </c>
      <c r="I246" s="103" t="s">
        <v>1221</v>
      </c>
      <c r="J246" s="103" t="s">
        <v>424</v>
      </c>
      <c r="K246" s="18" t="s">
        <v>187</v>
      </c>
      <c r="L246" s="19" t="s">
        <v>186</v>
      </c>
      <c r="M246" s="49" t="s">
        <v>327</v>
      </c>
      <c r="N246" s="49" t="s">
        <v>868</v>
      </c>
      <c r="O246" s="49" t="s">
        <v>326</v>
      </c>
      <c r="P246" s="49" t="s">
        <v>869</v>
      </c>
      <c r="Q246" s="72" t="s">
        <v>325</v>
      </c>
      <c r="R246" s="253" t="s">
        <v>1287</v>
      </c>
      <c r="S246" s="6"/>
      <c r="T246" s="6"/>
    </row>
    <row r="247" spans="1:20" s="17" customFormat="1" ht="35.25" hidden="1" customHeight="1" x14ac:dyDescent="0.25">
      <c r="A247" s="224"/>
      <c r="B247" s="226"/>
      <c r="C247" s="214"/>
      <c r="D247" s="214"/>
      <c r="E247" s="214"/>
      <c r="F247" s="222"/>
      <c r="G247" s="214"/>
      <c r="H247" s="206"/>
      <c r="I247" s="14" t="s">
        <v>1123</v>
      </c>
      <c r="J247" s="14" t="s">
        <v>1123</v>
      </c>
      <c r="K247" s="18"/>
      <c r="L247" s="19" t="s">
        <v>186</v>
      </c>
      <c r="M247" s="49" t="s">
        <v>1179</v>
      </c>
      <c r="N247" s="120" t="s">
        <v>1285</v>
      </c>
      <c r="O247" s="49" t="s">
        <v>1180</v>
      </c>
      <c r="P247" s="120" t="s">
        <v>1286</v>
      </c>
      <c r="Q247" s="119" t="s">
        <v>1178</v>
      </c>
      <c r="R247" s="238"/>
      <c r="S247" s="6"/>
      <c r="T247" s="6"/>
    </row>
    <row r="248" spans="1:20" s="17" customFormat="1" ht="35.25" hidden="1" customHeight="1" x14ac:dyDescent="0.25">
      <c r="A248" s="224"/>
      <c r="B248" s="226"/>
      <c r="C248" s="214"/>
      <c r="D248" s="214"/>
      <c r="E248" s="214"/>
      <c r="F248" s="222"/>
      <c r="G248" s="214"/>
      <c r="H248" s="206"/>
      <c r="I248" s="14" t="s">
        <v>1123</v>
      </c>
      <c r="J248" s="14" t="s">
        <v>1123</v>
      </c>
      <c r="K248" s="18"/>
      <c r="L248" s="19" t="s">
        <v>186</v>
      </c>
      <c r="M248" s="6" t="s">
        <v>323</v>
      </c>
      <c r="N248" s="6">
        <v>1144050948</v>
      </c>
      <c r="O248" s="6" t="s">
        <v>324</v>
      </c>
      <c r="P248" s="6">
        <v>3235852009</v>
      </c>
      <c r="Q248" s="72" t="s">
        <v>132</v>
      </c>
      <c r="R248" s="240"/>
      <c r="S248" s="6"/>
      <c r="T248" s="6"/>
    </row>
    <row r="249" spans="1:20" s="17" customFormat="1" ht="32.25" hidden="1" customHeight="1" x14ac:dyDescent="0.25">
      <c r="A249" s="223">
        <v>890301886</v>
      </c>
      <c r="B249" s="225" t="s">
        <v>1565</v>
      </c>
      <c r="C249" s="205" t="s">
        <v>7</v>
      </c>
      <c r="D249" s="205" t="s">
        <v>338</v>
      </c>
      <c r="E249" s="205" t="s">
        <v>118</v>
      </c>
      <c r="F249" s="221">
        <v>1497</v>
      </c>
      <c r="G249" s="205" t="s">
        <v>9</v>
      </c>
      <c r="H249" s="205" t="s">
        <v>422</v>
      </c>
      <c r="I249" s="103" t="s">
        <v>441</v>
      </c>
      <c r="J249" s="103" t="s">
        <v>1087</v>
      </c>
      <c r="K249" s="86" t="s">
        <v>202</v>
      </c>
      <c r="L249" s="51" t="s">
        <v>283</v>
      </c>
      <c r="M249" s="16" t="s">
        <v>330</v>
      </c>
      <c r="N249" s="76"/>
      <c r="O249" s="16" t="s">
        <v>1561</v>
      </c>
      <c r="P249" s="16" t="s">
        <v>332</v>
      </c>
      <c r="Q249" s="119" t="s">
        <v>328</v>
      </c>
      <c r="R249" s="215" t="s">
        <v>1567</v>
      </c>
      <c r="S249" s="6"/>
      <c r="T249" s="6"/>
    </row>
    <row r="250" spans="1:20" s="17" customFormat="1" ht="32.25" hidden="1" customHeight="1" x14ac:dyDescent="0.25">
      <c r="A250" s="224"/>
      <c r="B250" s="226"/>
      <c r="C250" s="214"/>
      <c r="D250" s="214"/>
      <c r="E250" s="214"/>
      <c r="F250" s="222"/>
      <c r="G250" s="214"/>
      <c r="H250" s="206"/>
      <c r="I250" s="111"/>
      <c r="J250" s="112"/>
      <c r="K250" s="18"/>
      <c r="L250" s="51" t="s">
        <v>283</v>
      </c>
      <c r="M250" s="101" t="s">
        <v>339</v>
      </c>
      <c r="N250" s="16">
        <v>1113672678</v>
      </c>
      <c r="O250" s="16" t="s">
        <v>1345</v>
      </c>
      <c r="P250" s="16">
        <v>3233993237</v>
      </c>
      <c r="Q250" s="72" t="s">
        <v>340</v>
      </c>
      <c r="R250" s="254"/>
      <c r="S250" s="6"/>
      <c r="T250" s="6"/>
    </row>
    <row r="251" spans="1:20" s="17" customFormat="1" ht="32.25" hidden="1" customHeight="1" x14ac:dyDescent="0.25">
      <c r="A251" s="224"/>
      <c r="B251" s="226"/>
      <c r="C251" s="214"/>
      <c r="D251" s="214"/>
      <c r="E251" s="214"/>
      <c r="F251" s="222"/>
      <c r="G251" s="214"/>
      <c r="H251" s="206"/>
      <c r="I251" s="111"/>
      <c r="J251" s="112"/>
      <c r="K251" s="18"/>
      <c r="L251" s="51" t="s">
        <v>283</v>
      </c>
      <c r="M251" s="101" t="s">
        <v>1560</v>
      </c>
      <c r="N251" s="16">
        <v>1006108914</v>
      </c>
      <c r="O251" s="16" t="s">
        <v>1562</v>
      </c>
      <c r="P251" s="16" t="s">
        <v>1563</v>
      </c>
      <c r="Q251" s="72" t="s">
        <v>1564</v>
      </c>
      <c r="R251" s="254"/>
      <c r="S251" s="6"/>
      <c r="T251" s="6"/>
    </row>
    <row r="252" spans="1:20" s="17" customFormat="1" ht="32.25" hidden="1" customHeight="1" x14ac:dyDescent="0.25">
      <c r="A252" s="224"/>
      <c r="B252" s="226"/>
      <c r="C252" s="214"/>
      <c r="D252" s="214"/>
      <c r="E252" s="214"/>
      <c r="F252" s="222"/>
      <c r="G252" s="214"/>
      <c r="H252" s="206"/>
      <c r="I252" s="111"/>
      <c r="J252" s="112"/>
      <c r="K252" s="18"/>
      <c r="L252" s="51" t="s">
        <v>283</v>
      </c>
      <c r="M252" s="6" t="s">
        <v>334</v>
      </c>
      <c r="N252" s="6">
        <v>67045028</v>
      </c>
      <c r="O252" s="6" t="s">
        <v>335</v>
      </c>
      <c r="P252" s="6">
        <v>3215074502</v>
      </c>
      <c r="Q252" s="72" t="s">
        <v>329</v>
      </c>
      <c r="R252" s="254"/>
      <c r="S252" s="6"/>
      <c r="T252" s="6"/>
    </row>
    <row r="253" spans="1:20" s="17" customFormat="1" ht="32.25" hidden="1" customHeight="1" x14ac:dyDescent="0.25">
      <c r="A253" s="244"/>
      <c r="B253" s="245"/>
      <c r="C253" s="232"/>
      <c r="D253" s="232"/>
      <c r="E253" s="232"/>
      <c r="F253" s="233"/>
      <c r="G253" s="232"/>
      <c r="H253" s="239"/>
      <c r="I253" s="113"/>
      <c r="J253" s="114"/>
      <c r="K253" s="18"/>
      <c r="L253" s="51" t="s">
        <v>283</v>
      </c>
      <c r="M253" s="88" t="s">
        <v>336</v>
      </c>
      <c r="N253" s="6">
        <v>1144029456</v>
      </c>
      <c r="O253" s="6" t="s">
        <v>337</v>
      </c>
      <c r="P253" s="6">
        <v>3177797709</v>
      </c>
      <c r="Q253" s="72" t="s">
        <v>31</v>
      </c>
      <c r="R253" s="255"/>
      <c r="S253" s="6"/>
      <c r="T253" s="6"/>
    </row>
    <row r="254" spans="1:20" s="17" customFormat="1" ht="26.25" customHeight="1" x14ac:dyDescent="0.25">
      <c r="A254" s="223">
        <v>890303208</v>
      </c>
      <c r="B254" s="225" t="s">
        <v>32</v>
      </c>
      <c r="C254" s="205" t="s">
        <v>11</v>
      </c>
      <c r="D254" s="205" t="s">
        <v>315</v>
      </c>
      <c r="E254" s="205" t="s">
        <v>46</v>
      </c>
      <c r="F254" s="221">
        <v>3675</v>
      </c>
      <c r="G254" s="205" t="s">
        <v>9</v>
      </c>
      <c r="H254" s="205" t="s">
        <v>421</v>
      </c>
      <c r="I254" s="103" t="s">
        <v>1379</v>
      </c>
      <c r="J254" s="103" t="s">
        <v>1370</v>
      </c>
      <c r="K254" s="18" t="s">
        <v>187</v>
      </c>
      <c r="L254" s="19" t="s">
        <v>186</v>
      </c>
      <c r="M254" s="6" t="s">
        <v>1091</v>
      </c>
      <c r="N254" s="6">
        <v>1151961243</v>
      </c>
      <c r="O254" s="6" t="s">
        <v>1092</v>
      </c>
      <c r="P254" s="6">
        <v>3127729880</v>
      </c>
      <c r="Q254" s="72" t="s">
        <v>1093</v>
      </c>
      <c r="R254" s="237" t="s">
        <v>1234</v>
      </c>
      <c r="S254" s="6" t="s">
        <v>895</v>
      </c>
      <c r="T254" s="6" t="s">
        <v>1606</v>
      </c>
    </row>
    <row r="255" spans="1:20" s="17" customFormat="1" ht="26.25" hidden="1" customHeight="1" x14ac:dyDescent="0.25">
      <c r="A255" s="224"/>
      <c r="B255" s="226"/>
      <c r="C255" s="214"/>
      <c r="D255" s="214"/>
      <c r="E255" s="214"/>
      <c r="F255" s="222"/>
      <c r="G255" s="214"/>
      <c r="H255" s="206"/>
      <c r="I255" s="14" t="s">
        <v>1123</v>
      </c>
      <c r="J255" s="14" t="s">
        <v>1123</v>
      </c>
      <c r="K255" s="18"/>
      <c r="L255" s="19" t="s">
        <v>186</v>
      </c>
      <c r="M255" s="27" t="s">
        <v>316</v>
      </c>
      <c r="N255" s="6">
        <v>29114438</v>
      </c>
      <c r="O255" s="6" t="s">
        <v>317</v>
      </c>
      <c r="P255" s="6">
        <v>3155429553</v>
      </c>
      <c r="Q255" s="72" t="s">
        <v>318</v>
      </c>
      <c r="R255" s="238"/>
      <c r="S255" s="6"/>
      <c r="T255" s="6"/>
    </row>
    <row r="256" spans="1:20" s="17" customFormat="1" ht="26.25" hidden="1" customHeight="1" x14ac:dyDescent="0.25">
      <c r="A256" s="224"/>
      <c r="B256" s="226"/>
      <c r="C256" s="214"/>
      <c r="D256" s="214"/>
      <c r="E256" s="214"/>
      <c r="F256" s="222"/>
      <c r="G256" s="214"/>
      <c r="H256" s="206"/>
      <c r="I256" s="14" t="s">
        <v>1123</v>
      </c>
      <c r="J256" s="14" t="s">
        <v>1123</v>
      </c>
      <c r="K256" s="18"/>
      <c r="L256" s="19" t="s">
        <v>186</v>
      </c>
      <c r="M256" s="27" t="s">
        <v>1173</v>
      </c>
      <c r="N256" s="6">
        <v>1143854965</v>
      </c>
      <c r="O256" s="6" t="s">
        <v>714</v>
      </c>
      <c r="P256" s="6">
        <v>3163252075</v>
      </c>
      <c r="Q256" s="72" t="s">
        <v>1174</v>
      </c>
      <c r="R256" s="238"/>
      <c r="S256" s="6"/>
      <c r="T256" s="20"/>
    </row>
    <row r="257" spans="1:20" s="17" customFormat="1" ht="26.25" hidden="1" customHeight="1" x14ac:dyDescent="0.25">
      <c r="A257" s="224"/>
      <c r="B257" s="226"/>
      <c r="C257" s="214"/>
      <c r="D257" s="214"/>
      <c r="E257" s="214"/>
      <c r="F257" s="222"/>
      <c r="G257" s="214"/>
      <c r="H257" s="206"/>
      <c r="I257" s="14" t="s">
        <v>1123</v>
      </c>
      <c r="J257" s="14" t="s">
        <v>1123</v>
      </c>
      <c r="K257" s="18"/>
      <c r="L257" s="19" t="s">
        <v>186</v>
      </c>
      <c r="M257" s="27" t="s">
        <v>993</v>
      </c>
      <c r="N257" s="6">
        <v>76150032</v>
      </c>
      <c r="O257" s="16" t="s">
        <v>994</v>
      </c>
      <c r="P257" s="6">
        <v>3103719410</v>
      </c>
      <c r="Q257" s="72" t="s">
        <v>992</v>
      </c>
      <c r="R257" s="238"/>
      <c r="S257" s="6"/>
      <c r="T257" s="20"/>
    </row>
    <row r="258" spans="1:20" s="17" customFormat="1" ht="26.25" hidden="1" customHeight="1" x14ac:dyDescent="0.25">
      <c r="A258" s="244"/>
      <c r="B258" s="245"/>
      <c r="C258" s="232"/>
      <c r="D258" s="232"/>
      <c r="E258" s="232"/>
      <c r="F258" s="233"/>
      <c r="G258" s="232"/>
      <c r="H258" s="239"/>
      <c r="I258" s="14" t="s">
        <v>1123</v>
      </c>
      <c r="J258" s="14" t="s">
        <v>1123</v>
      </c>
      <c r="K258" s="18"/>
      <c r="L258" s="19" t="s">
        <v>186</v>
      </c>
      <c r="M258" s="4" t="s">
        <v>319</v>
      </c>
      <c r="N258" s="4">
        <v>31446539</v>
      </c>
      <c r="O258" s="4" t="s">
        <v>320</v>
      </c>
      <c r="P258" s="4">
        <v>3004236044</v>
      </c>
      <c r="Q258" s="72" t="s">
        <v>321</v>
      </c>
      <c r="R258" s="252"/>
      <c r="S258" s="6"/>
      <c r="T258" s="6"/>
    </row>
    <row r="259" spans="1:20" s="17" customFormat="1" ht="29.25" hidden="1" customHeight="1" x14ac:dyDescent="0.25">
      <c r="A259" s="217">
        <v>890300208</v>
      </c>
      <c r="B259" s="295" t="s">
        <v>36</v>
      </c>
      <c r="C259" s="205" t="s">
        <v>37</v>
      </c>
      <c r="D259" s="205" t="s">
        <v>779</v>
      </c>
      <c r="E259" s="205" t="s">
        <v>38</v>
      </c>
      <c r="F259" s="221">
        <v>206</v>
      </c>
      <c r="G259" s="205" t="s">
        <v>26</v>
      </c>
      <c r="H259" s="205" t="s">
        <v>420</v>
      </c>
      <c r="I259" s="103" t="s">
        <v>249</v>
      </c>
      <c r="J259" s="103" t="s">
        <v>1113</v>
      </c>
      <c r="K259" s="86" t="s">
        <v>202</v>
      </c>
      <c r="L259" s="19" t="s">
        <v>186</v>
      </c>
      <c r="M259" s="6" t="s">
        <v>780</v>
      </c>
      <c r="N259" s="6">
        <v>38669197</v>
      </c>
      <c r="O259" s="6" t="s">
        <v>781</v>
      </c>
      <c r="P259" s="6">
        <v>3128847311</v>
      </c>
      <c r="Q259" s="64" t="s">
        <v>782</v>
      </c>
      <c r="R259" s="234"/>
      <c r="S259" s="6"/>
      <c r="T259" s="6"/>
    </row>
    <row r="260" spans="1:20" s="17" customFormat="1" ht="29.25" hidden="1" customHeight="1" x14ac:dyDescent="0.25">
      <c r="A260" s="218"/>
      <c r="B260" s="309"/>
      <c r="C260" s="214"/>
      <c r="D260" s="214"/>
      <c r="E260" s="214"/>
      <c r="F260" s="222"/>
      <c r="G260" s="214"/>
      <c r="H260" s="206"/>
      <c r="I260" s="14" t="s">
        <v>1123</v>
      </c>
      <c r="J260" s="14" t="s">
        <v>1123</v>
      </c>
      <c r="K260" s="18"/>
      <c r="L260" s="19" t="s">
        <v>186</v>
      </c>
      <c r="M260" s="6" t="s">
        <v>783</v>
      </c>
      <c r="N260" s="6">
        <v>1116553096</v>
      </c>
      <c r="O260" s="6" t="s">
        <v>784</v>
      </c>
      <c r="P260" s="6">
        <v>3202793616</v>
      </c>
      <c r="Q260" s="64" t="s">
        <v>785</v>
      </c>
      <c r="R260" s="235"/>
      <c r="S260" s="6"/>
      <c r="T260" s="6"/>
    </row>
    <row r="261" spans="1:20" s="17" customFormat="1" ht="29.25" hidden="1" customHeight="1" x14ac:dyDescent="0.25">
      <c r="A261" s="218"/>
      <c r="B261" s="309"/>
      <c r="C261" s="214"/>
      <c r="D261" s="214"/>
      <c r="E261" s="214"/>
      <c r="F261" s="222"/>
      <c r="G261" s="214"/>
      <c r="H261" s="206"/>
      <c r="I261" s="14" t="s">
        <v>1123</v>
      </c>
      <c r="J261" s="14" t="s">
        <v>1123</v>
      </c>
      <c r="K261" s="18"/>
      <c r="L261" s="19" t="s">
        <v>186</v>
      </c>
      <c r="M261" s="6" t="s">
        <v>917</v>
      </c>
      <c r="N261" s="6">
        <v>31536412</v>
      </c>
      <c r="O261" s="6" t="s">
        <v>918</v>
      </c>
      <c r="P261" s="6">
        <v>3206491784</v>
      </c>
      <c r="Q261" s="64" t="s">
        <v>919</v>
      </c>
      <c r="R261" s="235"/>
      <c r="S261" s="6"/>
      <c r="T261" s="6"/>
    </row>
    <row r="262" spans="1:20" s="17" customFormat="1" ht="29.25" hidden="1" customHeight="1" x14ac:dyDescent="0.25">
      <c r="A262" s="242"/>
      <c r="B262" s="296"/>
      <c r="C262" s="232"/>
      <c r="D262" s="232"/>
      <c r="E262" s="232"/>
      <c r="F262" s="233"/>
      <c r="G262" s="232"/>
      <c r="H262" s="239"/>
      <c r="I262" s="14" t="s">
        <v>1123</v>
      </c>
      <c r="J262" s="14" t="s">
        <v>1123</v>
      </c>
      <c r="K262" s="18"/>
      <c r="L262" s="19" t="s">
        <v>186</v>
      </c>
      <c r="M262" s="6" t="s">
        <v>786</v>
      </c>
      <c r="N262" s="6">
        <v>66759732</v>
      </c>
      <c r="O262" s="6" t="s">
        <v>476</v>
      </c>
      <c r="P262" s="6" t="s">
        <v>787</v>
      </c>
      <c r="Q262" s="64" t="s">
        <v>39</v>
      </c>
      <c r="R262" s="236"/>
      <c r="S262" s="6"/>
      <c r="T262" s="6"/>
    </row>
    <row r="263" spans="1:20" s="17" customFormat="1" ht="26.25" hidden="1" customHeight="1" x14ac:dyDescent="0.25">
      <c r="A263" s="223">
        <v>805004875</v>
      </c>
      <c r="B263" s="225" t="s">
        <v>54</v>
      </c>
      <c r="C263" s="205" t="s">
        <v>7</v>
      </c>
      <c r="D263" s="205" t="s">
        <v>381</v>
      </c>
      <c r="E263" s="205" t="s">
        <v>55</v>
      </c>
      <c r="F263" s="221">
        <v>580</v>
      </c>
      <c r="G263" s="205" t="s">
        <v>9</v>
      </c>
      <c r="H263" s="205" t="s">
        <v>419</v>
      </c>
      <c r="I263" s="103" t="s">
        <v>1108</v>
      </c>
      <c r="J263" s="103" t="s">
        <v>184</v>
      </c>
      <c r="K263" s="18" t="s">
        <v>187</v>
      </c>
      <c r="L263" s="19" t="s">
        <v>186</v>
      </c>
      <c r="M263" s="4" t="s">
        <v>370</v>
      </c>
      <c r="N263" s="4">
        <v>66684254</v>
      </c>
      <c r="O263" s="4" t="s">
        <v>371</v>
      </c>
      <c r="P263" s="4" t="s">
        <v>372</v>
      </c>
      <c r="Q263" s="72" t="s">
        <v>373</v>
      </c>
      <c r="R263" s="237" t="s">
        <v>1228</v>
      </c>
      <c r="S263" s="6"/>
      <c r="T263" s="6"/>
    </row>
    <row r="264" spans="1:20" s="17" customFormat="1" ht="26.25" hidden="1" customHeight="1" x14ac:dyDescent="0.25">
      <c r="A264" s="224"/>
      <c r="B264" s="226"/>
      <c r="C264" s="214"/>
      <c r="D264" s="214"/>
      <c r="E264" s="214"/>
      <c r="F264" s="222"/>
      <c r="G264" s="214"/>
      <c r="H264" s="206"/>
      <c r="I264" s="14" t="s">
        <v>1123</v>
      </c>
      <c r="J264" s="14" t="s">
        <v>1123</v>
      </c>
      <c r="K264" s="18"/>
      <c r="L264" s="19" t="s">
        <v>186</v>
      </c>
      <c r="M264" s="4" t="s">
        <v>874</v>
      </c>
      <c r="N264" s="45"/>
      <c r="O264" s="4" t="s">
        <v>875</v>
      </c>
      <c r="P264" s="4">
        <v>3116298851</v>
      </c>
      <c r="Q264" s="72" t="s">
        <v>873</v>
      </c>
      <c r="R264" s="240"/>
      <c r="S264" s="6"/>
      <c r="T264" s="6"/>
    </row>
    <row r="265" spans="1:20" s="17" customFormat="1" ht="26.25" hidden="1" customHeight="1" x14ac:dyDescent="0.25">
      <c r="A265" s="224"/>
      <c r="B265" s="226"/>
      <c r="C265" s="214"/>
      <c r="D265" s="214"/>
      <c r="E265" s="214"/>
      <c r="F265" s="222"/>
      <c r="G265" s="214"/>
      <c r="H265" s="206"/>
      <c r="I265" s="14" t="s">
        <v>1123</v>
      </c>
      <c r="J265" s="14" t="s">
        <v>1123</v>
      </c>
      <c r="K265" s="18"/>
      <c r="L265" s="19" t="s">
        <v>186</v>
      </c>
      <c r="M265" s="4" t="s">
        <v>882</v>
      </c>
      <c r="N265" s="4">
        <v>66996464</v>
      </c>
      <c r="O265" s="4" t="s">
        <v>883</v>
      </c>
      <c r="P265" s="4">
        <v>3003231572</v>
      </c>
      <c r="Q265" s="72" t="s">
        <v>884</v>
      </c>
      <c r="R265" s="240"/>
      <c r="S265" s="6"/>
      <c r="T265" s="6"/>
    </row>
    <row r="266" spans="1:20" s="17" customFormat="1" ht="26.25" hidden="1" customHeight="1" x14ac:dyDescent="0.25">
      <c r="A266" s="224"/>
      <c r="B266" s="226"/>
      <c r="C266" s="214"/>
      <c r="D266" s="214"/>
      <c r="E266" s="214"/>
      <c r="F266" s="222"/>
      <c r="G266" s="214"/>
      <c r="H266" s="206"/>
      <c r="I266" s="14" t="s">
        <v>1123</v>
      </c>
      <c r="J266" s="14" t="s">
        <v>1123</v>
      </c>
      <c r="K266" s="18"/>
      <c r="L266" s="19" t="s">
        <v>186</v>
      </c>
      <c r="M266" s="6" t="s">
        <v>374</v>
      </c>
      <c r="N266" s="6">
        <v>1113682105</v>
      </c>
      <c r="O266" s="6" t="s">
        <v>375</v>
      </c>
      <c r="P266" s="6">
        <v>3235948479</v>
      </c>
      <c r="Q266" s="72" t="s">
        <v>376</v>
      </c>
      <c r="R266" s="240"/>
      <c r="S266" s="6"/>
      <c r="T266" s="20"/>
    </row>
    <row r="267" spans="1:20" s="17" customFormat="1" ht="26.25" hidden="1" customHeight="1" x14ac:dyDescent="0.25">
      <c r="A267" s="244"/>
      <c r="B267" s="245"/>
      <c r="C267" s="232"/>
      <c r="D267" s="232"/>
      <c r="E267" s="232"/>
      <c r="F267" s="233"/>
      <c r="G267" s="232"/>
      <c r="H267" s="239"/>
      <c r="I267" s="14" t="s">
        <v>1123</v>
      </c>
      <c r="J267" s="14" t="s">
        <v>1123</v>
      </c>
      <c r="K267" s="18"/>
      <c r="L267" s="19" t="s">
        <v>186</v>
      </c>
      <c r="M267" s="6" t="s">
        <v>377</v>
      </c>
      <c r="N267" s="6">
        <v>16458420</v>
      </c>
      <c r="O267" s="6" t="s">
        <v>378</v>
      </c>
      <c r="P267" s="6" t="s">
        <v>379</v>
      </c>
      <c r="Q267" s="72" t="s">
        <v>380</v>
      </c>
      <c r="R267" s="241"/>
      <c r="S267" s="6"/>
      <c r="T267" s="6"/>
    </row>
    <row r="268" spans="1:20" s="17" customFormat="1" ht="28.5" hidden="1" customHeight="1" x14ac:dyDescent="0.25">
      <c r="A268" s="217">
        <v>890300225</v>
      </c>
      <c r="B268" s="295" t="s">
        <v>87</v>
      </c>
      <c r="C268" s="205" t="s">
        <v>11</v>
      </c>
      <c r="D268" s="205" t="s">
        <v>969</v>
      </c>
      <c r="E268" s="205" t="s">
        <v>88</v>
      </c>
      <c r="F268" s="221">
        <v>1182</v>
      </c>
      <c r="G268" s="205" t="s">
        <v>9</v>
      </c>
      <c r="H268" s="205" t="s">
        <v>417</v>
      </c>
      <c r="I268" s="103" t="s">
        <v>449</v>
      </c>
      <c r="J268" s="103" t="s">
        <v>296</v>
      </c>
      <c r="K268" s="86" t="s">
        <v>202</v>
      </c>
      <c r="L268" s="19" t="s">
        <v>186</v>
      </c>
      <c r="M268" s="4" t="s">
        <v>710</v>
      </c>
      <c r="N268" s="4">
        <v>1144188021</v>
      </c>
      <c r="O268" s="4" t="s">
        <v>711</v>
      </c>
      <c r="P268" s="4">
        <v>3206332026</v>
      </c>
      <c r="Q268" s="72" t="s">
        <v>712</v>
      </c>
      <c r="R268" s="312" t="s">
        <v>1259</v>
      </c>
      <c r="S268" s="6"/>
      <c r="T268" s="6"/>
    </row>
    <row r="269" spans="1:20" s="17" customFormat="1" ht="28.5" hidden="1" customHeight="1" x14ac:dyDescent="0.25">
      <c r="A269" s="218"/>
      <c r="B269" s="309"/>
      <c r="C269" s="214"/>
      <c r="D269" s="214"/>
      <c r="E269" s="214"/>
      <c r="F269" s="222"/>
      <c r="G269" s="214"/>
      <c r="H269" s="206"/>
      <c r="I269" s="14" t="s">
        <v>1123</v>
      </c>
      <c r="J269" s="14" t="s">
        <v>1123</v>
      </c>
      <c r="K269" s="18"/>
      <c r="L269" s="19" t="s">
        <v>186</v>
      </c>
      <c r="M269" s="4" t="s">
        <v>713</v>
      </c>
      <c r="N269" s="4">
        <v>1151966583</v>
      </c>
      <c r="O269" s="4" t="s">
        <v>714</v>
      </c>
      <c r="P269" s="4">
        <v>3235790544</v>
      </c>
      <c r="Q269" s="72" t="s">
        <v>715</v>
      </c>
      <c r="R269" s="313"/>
      <c r="S269" s="6" t="s">
        <v>537</v>
      </c>
      <c r="T269" s="6" t="s">
        <v>1610</v>
      </c>
    </row>
    <row r="270" spans="1:20" s="17" customFormat="1" ht="28.5" hidden="1" customHeight="1" x14ac:dyDescent="0.25">
      <c r="A270" s="218"/>
      <c r="B270" s="309"/>
      <c r="C270" s="214"/>
      <c r="D270" s="214"/>
      <c r="E270" s="214"/>
      <c r="F270" s="222"/>
      <c r="G270" s="214"/>
      <c r="H270" s="206"/>
      <c r="I270" s="14" t="s">
        <v>1123</v>
      </c>
      <c r="J270" s="14" t="s">
        <v>1123</v>
      </c>
      <c r="K270" s="18"/>
      <c r="L270" s="19" t="s">
        <v>186</v>
      </c>
      <c r="M270" s="4" t="s">
        <v>716</v>
      </c>
      <c r="N270" s="4">
        <v>1144174340</v>
      </c>
      <c r="O270" s="4" t="s">
        <v>717</v>
      </c>
      <c r="P270" s="4">
        <v>3206323359</v>
      </c>
      <c r="Q270" s="72" t="s">
        <v>718</v>
      </c>
      <c r="R270" s="313"/>
      <c r="S270" s="6"/>
      <c r="T270" s="6"/>
    </row>
    <row r="271" spans="1:20" s="17" customFormat="1" ht="28.5" hidden="1" customHeight="1" x14ac:dyDescent="0.25">
      <c r="A271" s="218"/>
      <c r="B271" s="309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954</v>
      </c>
      <c r="N271" s="4">
        <v>1113532068</v>
      </c>
      <c r="O271" s="4" t="s">
        <v>955</v>
      </c>
      <c r="P271" s="4">
        <v>3105963201</v>
      </c>
      <c r="Q271" s="72" t="s">
        <v>956</v>
      </c>
      <c r="R271" s="313"/>
      <c r="S271" s="6"/>
      <c r="T271" s="6"/>
    </row>
    <row r="272" spans="1:20" s="17" customFormat="1" ht="28.5" hidden="1" customHeight="1" x14ac:dyDescent="0.25">
      <c r="A272" s="218"/>
      <c r="B272" s="309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957</v>
      </c>
      <c r="N272" s="4">
        <v>37392399</v>
      </c>
      <c r="O272" s="4" t="s">
        <v>958</v>
      </c>
      <c r="P272" s="4">
        <v>3117016499</v>
      </c>
      <c r="Q272" s="72" t="s">
        <v>959</v>
      </c>
      <c r="R272" s="313"/>
      <c r="S272" s="6"/>
      <c r="T272" s="6"/>
    </row>
    <row r="273" spans="1:20" s="17" customFormat="1" ht="28.5" hidden="1" customHeight="1" x14ac:dyDescent="0.25">
      <c r="A273" s="218"/>
      <c r="B273" s="309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1149</v>
      </c>
      <c r="N273" s="4">
        <v>1107049197</v>
      </c>
      <c r="O273" s="4" t="s">
        <v>1150</v>
      </c>
      <c r="P273" s="4">
        <v>3113744040</v>
      </c>
      <c r="Q273" s="72" t="s">
        <v>1148</v>
      </c>
      <c r="R273" s="313"/>
      <c r="S273" s="6"/>
      <c r="T273" s="6"/>
    </row>
    <row r="274" spans="1:20" s="17" customFormat="1" ht="28.5" hidden="1" customHeight="1" x14ac:dyDescent="0.25">
      <c r="A274" s="218"/>
      <c r="B274" s="309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1088</v>
      </c>
      <c r="N274" s="4">
        <v>1143843803</v>
      </c>
      <c r="O274" s="4" t="s">
        <v>1090</v>
      </c>
      <c r="P274" s="4">
        <v>3107275253</v>
      </c>
      <c r="Q274" s="72" t="s">
        <v>1089</v>
      </c>
      <c r="R274" s="313"/>
      <c r="S274" s="6"/>
      <c r="T274" s="6"/>
    </row>
    <row r="275" spans="1:20" s="17" customFormat="1" ht="28.5" hidden="1" customHeight="1" x14ac:dyDescent="0.25">
      <c r="A275" s="218"/>
      <c r="B275" s="309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344</v>
      </c>
      <c r="N275" s="4">
        <v>1022403479</v>
      </c>
      <c r="O275" s="4" t="s">
        <v>971</v>
      </c>
      <c r="P275" s="4">
        <v>3133877305</v>
      </c>
      <c r="Q275" s="72" t="s">
        <v>970</v>
      </c>
      <c r="R275" s="313"/>
      <c r="S275" s="6"/>
      <c r="T275" s="6"/>
    </row>
    <row r="276" spans="1:20" s="38" customFormat="1" ht="28.5" hidden="1" customHeight="1" x14ac:dyDescent="0.25">
      <c r="A276" s="242"/>
      <c r="B276" s="296"/>
      <c r="C276" s="232"/>
      <c r="D276" s="232"/>
      <c r="E276" s="232"/>
      <c r="F276" s="233"/>
      <c r="G276" s="232"/>
      <c r="H276" s="239"/>
      <c r="I276" s="14" t="s">
        <v>1123</v>
      </c>
      <c r="J276" s="14" t="s">
        <v>1123</v>
      </c>
      <c r="K276" s="18"/>
      <c r="L276" s="19" t="s">
        <v>186</v>
      </c>
      <c r="M276" s="4" t="s">
        <v>719</v>
      </c>
      <c r="N276" s="4">
        <v>1130678900</v>
      </c>
      <c r="O276" s="4" t="s">
        <v>972</v>
      </c>
      <c r="P276" s="4">
        <v>3145463621</v>
      </c>
      <c r="Q276" s="72" t="s">
        <v>720</v>
      </c>
      <c r="R276" s="314"/>
      <c r="S276" s="6"/>
      <c r="T276" s="6"/>
    </row>
    <row r="277" spans="1:20" s="17" customFormat="1" ht="24.75" hidden="1" customHeight="1" x14ac:dyDescent="0.25">
      <c r="A277" s="223">
        <v>890301884</v>
      </c>
      <c r="B277" s="225" t="s">
        <v>91</v>
      </c>
      <c r="C277" s="205" t="s">
        <v>11</v>
      </c>
      <c r="D277" s="205" t="s">
        <v>314</v>
      </c>
      <c r="E277" s="205" t="s">
        <v>92</v>
      </c>
      <c r="F277" s="221">
        <v>4802</v>
      </c>
      <c r="G277" s="205" t="s">
        <v>9</v>
      </c>
      <c r="H277" s="205" t="s">
        <v>416</v>
      </c>
      <c r="I277" s="103" t="s">
        <v>1215</v>
      </c>
      <c r="J277" s="103" t="s">
        <v>1210</v>
      </c>
      <c r="K277" s="86" t="s">
        <v>202</v>
      </c>
      <c r="L277" s="19" t="s">
        <v>186</v>
      </c>
      <c r="M277" s="6" t="s">
        <v>299</v>
      </c>
      <c r="N277" s="34">
        <v>1130653466</v>
      </c>
      <c r="O277" s="16" t="s">
        <v>300</v>
      </c>
      <c r="P277" s="6">
        <v>3137204965</v>
      </c>
      <c r="Q277" s="72" t="s">
        <v>301</v>
      </c>
      <c r="R277" s="237" t="s">
        <v>1343</v>
      </c>
      <c r="S277" s="6"/>
      <c r="T277" s="6"/>
    </row>
    <row r="278" spans="1:20" s="17" customFormat="1" ht="24.75" hidden="1" customHeight="1" x14ac:dyDescent="0.25">
      <c r="A278" s="224"/>
      <c r="B278" s="226"/>
      <c r="C278" s="214"/>
      <c r="D278" s="214"/>
      <c r="E278" s="214"/>
      <c r="F278" s="222"/>
      <c r="G278" s="214"/>
      <c r="H278" s="206"/>
      <c r="I278" s="14" t="s">
        <v>1123</v>
      </c>
      <c r="J278" s="14" t="s">
        <v>1123</v>
      </c>
      <c r="K278" s="18"/>
      <c r="L278" s="19" t="s">
        <v>186</v>
      </c>
      <c r="M278" s="6" t="s">
        <v>302</v>
      </c>
      <c r="N278" s="6">
        <v>66777276</v>
      </c>
      <c r="O278" s="6" t="s">
        <v>303</v>
      </c>
      <c r="P278" s="6">
        <v>3103758767</v>
      </c>
      <c r="Q278" s="72" t="s">
        <v>93</v>
      </c>
      <c r="R278" s="238"/>
      <c r="S278" s="7"/>
      <c r="T278" s="6"/>
    </row>
    <row r="279" spans="1:20" s="17" customFormat="1" ht="24.75" hidden="1" customHeight="1" x14ac:dyDescent="0.25">
      <c r="A279" s="224"/>
      <c r="B279" s="226"/>
      <c r="C279" s="214"/>
      <c r="D279" s="214"/>
      <c r="E279" s="214"/>
      <c r="F279" s="222"/>
      <c r="G279" s="214"/>
      <c r="H279" s="206"/>
      <c r="I279" s="14" t="s">
        <v>1123</v>
      </c>
      <c r="J279" s="14" t="s">
        <v>1123</v>
      </c>
      <c r="K279" s="18"/>
      <c r="L279" s="19" t="s">
        <v>186</v>
      </c>
      <c r="M279" s="4" t="s">
        <v>304</v>
      </c>
      <c r="N279" s="4">
        <v>1144046320</v>
      </c>
      <c r="O279" s="4" t="s">
        <v>305</v>
      </c>
      <c r="P279" s="4">
        <v>3206732940</v>
      </c>
      <c r="Q279" s="72" t="s">
        <v>306</v>
      </c>
      <c r="R279" s="238"/>
      <c r="S279" s="6"/>
      <c r="T279" s="6"/>
    </row>
    <row r="280" spans="1:20" s="17" customFormat="1" ht="24.75" hidden="1" customHeight="1" x14ac:dyDescent="0.25">
      <c r="A280" s="224"/>
      <c r="B280" s="226"/>
      <c r="C280" s="214"/>
      <c r="D280" s="214"/>
      <c r="E280" s="214"/>
      <c r="F280" s="222"/>
      <c r="G280" s="214"/>
      <c r="H280" s="206"/>
      <c r="I280" s="14" t="s">
        <v>1123</v>
      </c>
      <c r="J280" s="14" t="s">
        <v>1123</v>
      </c>
      <c r="K280" s="18"/>
      <c r="L280" s="19" t="s">
        <v>186</v>
      </c>
      <c r="M280" s="4" t="s">
        <v>307</v>
      </c>
      <c r="N280" s="4">
        <v>1152438468</v>
      </c>
      <c r="O280" s="4" t="s">
        <v>308</v>
      </c>
      <c r="P280" s="4">
        <v>3116304405</v>
      </c>
      <c r="Q280" s="72" t="s">
        <v>309</v>
      </c>
      <c r="R280" s="238"/>
      <c r="S280" s="7"/>
      <c r="T280" s="6"/>
    </row>
    <row r="281" spans="1:20" s="17" customFormat="1" ht="24.75" hidden="1" customHeight="1" x14ac:dyDescent="0.25">
      <c r="A281" s="224"/>
      <c r="B281" s="226"/>
      <c r="C281" s="214"/>
      <c r="D281" s="214"/>
      <c r="E281" s="214"/>
      <c r="F281" s="222"/>
      <c r="G281" s="214"/>
      <c r="H281" s="206"/>
      <c r="I281" s="14" t="s">
        <v>1123</v>
      </c>
      <c r="J281" s="14" t="s">
        <v>1123</v>
      </c>
      <c r="K281" s="18"/>
      <c r="L281" s="19" t="s">
        <v>186</v>
      </c>
      <c r="M281" s="47" t="s">
        <v>310</v>
      </c>
      <c r="N281" s="47">
        <v>1026590344</v>
      </c>
      <c r="O281" s="47" t="s">
        <v>311</v>
      </c>
      <c r="P281" s="47" t="s">
        <v>312</v>
      </c>
      <c r="Q281" s="128" t="s">
        <v>313</v>
      </c>
      <c r="R281" s="238"/>
      <c r="S281" s="47"/>
      <c r="T281" s="47"/>
    </row>
    <row r="282" spans="1:20" s="17" customFormat="1" ht="83.25" hidden="1" customHeight="1" x14ac:dyDescent="0.25">
      <c r="A282" s="172">
        <v>890301163</v>
      </c>
      <c r="B282" s="83" t="s">
        <v>1001</v>
      </c>
      <c r="C282" s="18" t="s">
        <v>11</v>
      </c>
      <c r="D282" s="18" t="s">
        <v>314</v>
      </c>
      <c r="E282" s="18" t="s">
        <v>1002</v>
      </c>
      <c r="F282" s="24">
        <v>1674</v>
      </c>
      <c r="G282" s="18" t="s">
        <v>1003</v>
      </c>
      <c r="H282" s="18" t="s">
        <v>1004</v>
      </c>
      <c r="I282" s="104" t="s">
        <v>1218</v>
      </c>
      <c r="J282" s="104" t="s">
        <v>1176</v>
      </c>
      <c r="K282" s="86" t="s">
        <v>202</v>
      </c>
      <c r="L282" s="19" t="s">
        <v>186</v>
      </c>
      <c r="M282" s="4" t="s">
        <v>304</v>
      </c>
      <c r="N282" s="4">
        <v>1144046320</v>
      </c>
      <c r="O282" s="4" t="s">
        <v>305</v>
      </c>
      <c r="P282" s="4">
        <v>3206732940</v>
      </c>
      <c r="Q282" s="72" t="s">
        <v>306</v>
      </c>
      <c r="R282" s="84" t="s">
        <v>1343</v>
      </c>
      <c r="S282" s="7"/>
      <c r="T282" s="6"/>
    </row>
    <row r="283" spans="1:20" s="17" customFormat="1" ht="27" hidden="1" customHeight="1" x14ac:dyDescent="0.25">
      <c r="A283" s="227">
        <v>890301584</v>
      </c>
      <c r="B283" s="228" t="s">
        <v>101</v>
      </c>
      <c r="C283" s="211" t="s">
        <v>11</v>
      </c>
      <c r="D283" s="229" t="s">
        <v>788</v>
      </c>
      <c r="E283" s="205" t="s">
        <v>102</v>
      </c>
      <c r="F283" s="221">
        <v>1307</v>
      </c>
      <c r="G283" s="205" t="s">
        <v>9</v>
      </c>
      <c r="H283" s="211" t="s">
        <v>412</v>
      </c>
      <c r="I283" s="79" t="s">
        <v>1024</v>
      </c>
      <c r="J283" s="79" t="s">
        <v>447</v>
      </c>
      <c r="K283" s="86" t="s">
        <v>202</v>
      </c>
      <c r="L283" s="25" t="s">
        <v>186</v>
      </c>
      <c r="M283" s="4" t="s">
        <v>789</v>
      </c>
      <c r="N283" s="4">
        <v>1022346143</v>
      </c>
      <c r="O283" s="4" t="s">
        <v>790</v>
      </c>
      <c r="P283" s="4">
        <v>3142747515</v>
      </c>
      <c r="Q283" s="64" t="s">
        <v>103</v>
      </c>
      <c r="R283" s="234"/>
      <c r="S283" s="6"/>
      <c r="T283" s="6"/>
    </row>
    <row r="284" spans="1:20" s="17" customFormat="1" ht="27" hidden="1" customHeight="1" x14ac:dyDescent="0.25">
      <c r="A284" s="227"/>
      <c r="B284" s="228"/>
      <c r="C284" s="211"/>
      <c r="D284" s="230"/>
      <c r="E284" s="214"/>
      <c r="F284" s="222"/>
      <c r="G284" s="214"/>
      <c r="H284" s="213"/>
      <c r="I284" s="109"/>
      <c r="J284" s="110"/>
      <c r="K284" s="18"/>
      <c r="L284" s="25" t="s">
        <v>186</v>
      </c>
      <c r="M284" s="4" t="s">
        <v>791</v>
      </c>
      <c r="N284" s="4">
        <v>1016040601</v>
      </c>
      <c r="O284" s="39" t="s">
        <v>792</v>
      </c>
      <c r="P284" s="4">
        <v>3022281152</v>
      </c>
      <c r="Q284" s="67" t="s">
        <v>793</v>
      </c>
      <c r="R284" s="235"/>
      <c r="S284" s="6"/>
      <c r="T284" s="6"/>
    </row>
    <row r="285" spans="1:20" s="17" customFormat="1" ht="27" hidden="1" customHeight="1" x14ac:dyDescent="0.25">
      <c r="A285" s="227"/>
      <c r="B285" s="228"/>
      <c r="C285" s="211"/>
      <c r="D285" s="230"/>
      <c r="E285" s="214"/>
      <c r="F285" s="222"/>
      <c r="G285" s="214"/>
      <c r="H285" s="213"/>
      <c r="I285" s="111"/>
      <c r="J285" s="112"/>
      <c r="K285" s="18"/>
      <c r="L285" s="25" t="s">
        <v>186</v>
      </c>
      <c r="M285" s="4" t="s">
        <v>1018</v>
      </c>
      <c r="N285" s="4">
        <v>53176491</v>
      </c>
      <c r="O285" s="4" t="s">
        <v>1019</v>
      </c>
      <c r="P285" s="4">
        <v>3103239806</v>
      </c>
      <c r="Q285" s="64" t="s">
        <v>1020</v>
      </c>
      <c r="R285" s="235"/>
      <c r="S285" s="6"/>
      <c r="T285" s="6"/>
    </row>
    <row r="286" spans="1:20" s="17" customFormat="1" ht="27" hidden="1" customHeight="1" x14ac:dyDescent="0.25">
      <c r="A286" s="227"/>
      <c r="B286" s="228"/>
      <c r="C286" s="211"/>
      <c r="D286" s="231"/>
      <c r="E286" s="232"/>
      <c r="F286" s="233"/>
      <c r="G286" s="232"/>
      <c r="H286" s="213"/>
      <c r="I286" s="113"/>
      <c r="J286" s="114"/>
      <c r="K286" s="18"/>
      <c r="L286" s="25" t="s">
        <v>186</v>
      </c>
      <c r="M286" s="6" t="s">
        <v>794</v>
      </c>
      <c r="N286" s="6">
        <v>52533500</v>
      </c>
      <c r="O286" s="6" t="s">
        <v>795</v>
      </c>
      <c r="P286" s="6" t="s">
        <v>796</v>
      </c>
      <c r="Q286" s="64" t="s">
        <v>797</v>
      </c>
      <c r="R286" s="236"/>
      <c r="S286" s="6"/>
      <c r="T286" s="6"/>
    </row>
    <row r="287" spans="1:20" s="17" customFormat="1" ht="24" hidden="1" customHeight="1" x14ac:dyDescent="0.25">
      <c r="A287" s="223">
        <v>891300382</v>
      </c>
      <c r="B287" s="225" t="s">
        <v>133</v>
      </c>
      <c r="C287" s="205" t="s">
        <v>11</v>
      </c>
      <c r="D287" s="205" t="s">
        <v>1112</v>
      </c>
      <c r="E287" s="205" t="s">
        <v>38</v>
      </c>
      <c r="F287" s="221">
        <v>1333</v>
      </c>
      <c r="G287" s="205" t="s">
        <v>9</v>
      </c>
      <c r="H287" s="205" t="s">
        <v>413</v>
      </c>
      <c r="I287" s="103" t="s">
        <v>1220</v>
      </c>
      <c r="J287" s="103" t="s">
        <v>447</v>
      </c>
      <c r="K287" s="18" t="s">
        <v>187</v>
      </c>
      <c r="L287" s="19" t="s">
        <v>186</v>
      </c>
      <c r="M287" s="4" t="s">
        <v>721</v>
      </c>
      <c r="N287" s="4" t="s">
        <v>1094</v>
      </c>
      <c r="O287" s="4" t="s">
        <v>722</v>
      </c>
      <c r="P287" s="4">
        <v>3103893897</v>
      </c>
      <c r="Q287" s="72" t="s">
        <v>723</v>
      </c>
      <c r="R287" s="215" t="s">
        <v>1245</v>
      </c>
      <c r="S287" s="7"/>
      <c r="T287" s="6"/>
    </row>
    <row r="288" spans="1:20" s="17" customFormat="1" ht="24" hidden="1" customHeight="1" x14ac:dyDescent="0.25">
      <c r="A288" s="224"/>
      <c r="B288" s="226"/>
      <c r="C288" s="214"/>
      <c r="D288" s="214"/>
      <c r="E288" s="214"/>
      <c r="F288" s="222"/>
      <c r="G288" s="214"/>
      <c r="H288" s="206"/>
      <c r="I288" s="109"/>
      <c r="J288" s="110"/>
      <c r="K288" s="18"/>
      <c r="L288" s="19" t="s">
        <v>186</v>
      </c>
      <c r="M288" s="4" t="s">
        <v>724</v>
      </c>
      <c r="N288" s="4">
        <v>38552130</v>
      </c>
      <c r="O288" s="4" t="s">
        <v>1244</v>
      </c>
      <c r="P288" s="4">
        <v>3004795484</v>
      </c>
      <c r="Q288" s="72" t="s">
        <v>725</v>
      </c>
      <c r="R288" s="216"/>
      <c r="S288" s="6"/>
      <c r="T288" s="6"/>
    </row>
    <row r="289" spans="1:20" s="17" customFormat="1" ht="24" hidden="1" customHeight="1" x14ac:dyDescent="0.25">
      <c r="A289" s="224"/>
      <c r="B289" s="226"/>
      <c r="C289" s="214"/>
      <c r="D289" s="214"/>
      <c r="E289" s="214"/>
      <c r="F289" s="222"/>
      <c r="G289" s="214"/>
      <c r="H289" s="206"/>
      <c r="I289" s="111"/>
      <c r="J289" s="112"/>
      <c r="K289" s="18"/>
      <c r="L289" s="19" t="s">
        <v>186</v>
      </c>
      <c r="M289" s="4" t="s">
        <v>866</v>
      </c>
      <c r="N289" s="4">
        <v>1144080442</v>
      </c>
      <c r="O289" s="4" t="s">
        <v>726</v>
      </c>
      <c r="P289" s="4">
        <v>3157561467</v>
      </c>
      <c r="Q289" s="72" t="s">
        <v>727</v>
      </c>
      <c r="R289" s="216"/>
      <c r="S289" s="6"/>
      <c r="T289" s="6"/>
    </row>
    <row r="290" spans="1:20" s="17" customFormat="1" ht="24" hidden="1" customHeight="1" x14ac:dyDescent="0.25">
      <c r="A290" s="224"/>
      <c r="B290" s="226"/>
      <c r="C290" s="214"/>
      <c r="D290" s="214"/>
      <c r="E290" s="214"/>
      <c r="F290" s="222"/>
      <c r="G290" s="214"/>
      <c r="H290" s="206"/>
      <c r="I290" s="111"/>
      <c r="J290" s="112"/>
      <c r="K290" s="18"/>
      <c r="L290" s="19" t="s">
        <v>186</v>
      </c>
      <c r="M290" s="4" t="s">
        <v>1073</v>
      </c>
      <c r="N290" s="4">
        <v>1151967813</v>
      </c>
      <c r="O290" s="4" t="s">
        <v>624</v>
      </c>
      <c r="P290" s="4">
        <v>3157364166</v>
      </c>
      <c r="Q290" s="72" t="s">
        <v>1074</v>
      </c>
      <c r="R290" s="216"/>
      <c r="S290" s="6"/>
      <c r="T290" s="6"/>
    </row>
    <row r="291" spans="1:20" s="17" customFormat="1" ht="24" hidden="1" customHeight="1" x14ac:dyDescent="0.25">
      <c r="A291" s="224"/>
      <c r="B291" s="226"/>
      <c r="C291" s="214"/>
      <c r="D291" s="214"/>
      <c r="E291" s="214"/>
      <c r="F291" s="222"/>
      <c r="G291" s="214"/>
      <c r="H291" s="206"/>
      <c r="I291" s="111"/>
      <c r="J291" s="112"/>
      <c r="K291" s="18"/>
      <c r="L291" s="19" t="s">
        <v>186</v>
      </c>
      <c r="M291" s="4" t="s">
        <v>728</v>
      </c>
      <c r="N291" s="4">
        <v>1107098615</v>
      </c>
      <c r="O291" s="4" t="s">
        <v>501</v>
      </c>
      <c r="P291" s="4">
        <v>3206735391</v>
      </c>
      <c r="Q291" s="72" t="s">
        <v>729</v>
      </c>
      <c r="R291" s="216"/>
      <c r="S291" s="7"/>
      <c r="T291" s="6"/>
    </row>
    <row r="292" spans="1:20" s="17" customFormat="1" ht="24" hidden="1" customHeight="1" x14ac:dyDescent="0.25">
      <c r="A292" s="224"/>
      <c r="B292" s="226"/>
      <c r="C292" s="214"/>
      <c r="D292" s="214"/>
      <c r="E292" s="214"/>
      <c r="F292" s="222"/>
      <c r="G292" s="214"/>
      <c r="H292" s="206"/>
      <c r="I292" s="111"/>
      <c r="J292" s="112"/>
      <c r="K292" s="18"/>
      <c r="L292" s="19" t="s">
        <v>186</v>
      </c>
      <c r="M292" s="4" t="s">
        <v>1246</v>
      </c>
      <c r="N292" s="4">
        <v>1151968895</v>
      </c>
      <c r="O292" s="4" t="s">
        <v>734</v>
      </c>
      <c r="P292" s="4">
        <v>3206619882</v>
      </c>
      <c r="Q292" s="72" t="s">
        <v>1247</v>
      </c>
      <c r="R292" s="216"/>
      <c r="S292" s="7"/>
      <c r="T292" s="6"/>
    </row>
    <row r="293" spans="1:20" s="17" customFormat="1" ht="23.25" hidden="1" customHeight="1" x14ac:dyDescent="0.25">
      <c r="A293" s="224"/>
      <c r="B293" s="226"/>
      <c r="C293" s="214"/>
      <c r="D293" s="214"/>
      <c r="E293" s="214"/>
      <c r="F293" s="222"/>
      <c r="G293" s="214"/>
      <c r="H293" s="206"/>
      <c r="I293" s="111"/>
      <c r="J293" s="112"/>
      <c r="K293" s="18"/>
      <c r="L293" s="19" t="s">
        <v>186</v>
      </c>
      <c r="M293" s="4" t="s">
        <v>978</v>
      </c>
      <c r="N293" s="4">
        <v>1144078607</v>
      </c>
      <c r="O293" s="4" t="s">
        <v>979</v>
      </c>
      <c r="P293" s="4">
        <v>3167405310</v>
      </c>
      <c r="Q293" s="72" t="s">
        <v>980</v>
      </c>
      <c r="R293" s="216"/>
      <c r="S293" s="6"/>
      <c r="T293" s="6"/>
    </row>
    <row r="294" spans="1:20" s="17" customFormat="1" ht="24" hidden="1" customHeight="1" x14ac:dyDescent="0.25">
      <c r="A294" s="224"/>
      <c r="B294" s="226"/>
      <c r="C294" s="214"/>
      <c r="D294" s="214"/>
      <c r="E294" s="214"/>
      <c r="F294" s="222"/>
      <c r="G294" s="214"/>
      <c r="H294" s="206"/>
      <c r="I294" s="113"/>
      <c r="J294" s="114"/>
      <c r="K294" s="18"/>
      <c r="L294" s="19" t="s">
        <v>186</v>
      </c>
      <c r="M294" s="4" t="s">
        <v>730</v>
      </c>
      <c r="N294" s="4">
        <v>31642258</v>
      </c>
      <c r="O294" s="4" t="s">
        <v>731</v>
      </c>
      <c r="P294" s="4">
        <v>3113860221</v>
      </c>
      <c r="Q294" s="72" t="s">
        <v>732</v>
      </c>
      <c r="R294" s="216"/>
      <c r="S294" s="6"/>
      <c r="T294" s="6"/>
    </row>
    <row r="295" spans="1:20" s="17" customFormat="1" ht="21" hidden="1" customHeight="1" x14ac:dyDescent="0.25">
      <c r="A295" s="217">
        <v>890304099</v>
      </c>
      <c r="B295" s="295" t="s">
        <v>134</v>
      </c>
      <c r="C295" s="205" t="s">
        <v>11</v>
      </c>
      <c r="D295" s="205" t="s">
        <v>478</v>
      </c>
      <c r="E295" s="205" t="s">
        <v>135</v>
      </c>
      <c r="F295" s="221">
        <v>1952</v>
      </c>
      <c r="G295" s="205" t="s">
        <v>9</v>
      </c>
      <c r="H295" s="205" t="s">
        <v>1076</v>
      </c>
      <c r="I295" s="103" t="s">
        <v>1222</v>
      </c>
      <c r="J295" s="103" t="s">
        <v>414</v>
      </c>
      <c r="K295" s="18" t="s">
        <v>187</v>
      </c>
      <c r="L295" s="51" t="s">
        <v>283</v>
      </c>
      <c r="M295" s="6" t="s">
        <v>461</v>
      </c>
      <c r="N295" s="6">
        <v>1032373513</v>
      </c>
      <c r="O295" s="6" t="s">
        <v>462</v>
      </c>
      <c r="P295" s="6">
        <v>3184043317</v>
      </c>
      <c r="Q295" s="72" t="s">
        <v>463</v>
      </c>
      <c r="R295" s="320" t="s">
        <v>1318</v>
      </c>
      <c r="S295" s="6"/>
      <c r="T295" s="6"/>
    </row>
    <row r="296" spans="1:20" s="17" customFormat="1" ht="21" hidden="1" customHeight="1" x14ac:dyDescent="0.25">
      <c r="A296" s="218"/>
      <c r="B296" s="309"/>
      <c r="C296" s="214"/>
      <c r="D296" s="214"/>
      <c r="E296" s="214"/>
      <c r="F296" s="222"/>
      <c r="G296" s="214"/>
      <c r="H296" s="206"/>
      <c r="I296" s="14"/>
      <c r="J296" s="14"/>
      <c r="K296" s="18"/>
      <c r="L296" s="51" t="s">
        <v>283</v>
      </c>
      <c r="M296" s="6" t="s">
        <v>464</v>
      </c>
      <c r="N296" s="6">
        <v>46450059</v>
      </c>
      <c r="O296" s="6" t="s">
        <v>465</v>
      </c>
      <c r="P296" s="6">
        <v>3174280220</v>
      </c>
      <c r="Q296" s="72" t="s">
        <v>466</v>
      </c>
      <c r="R296" s="320"/>
      <c r="S296" s="6"/>
      <c r="T296" s="6"/>
    </row>
    <row r="297" spans="1:20" s="17" customFormat="1" ht="21" hidden="1" customHeight="1" x14ac:dyDescent="0.25">
      <c r="A297" s="218"/>
      <c r="B297" s="309"/>
      <c r="C297" s="214"/>
      <c r="D297" s="214"/>
      <c r="E297" s="214"/>
      <c r="F297" s="222"/>
      <c r="G297" s="214"/>
      <c r="H297" s="206"/>
      <c r="I297" s="14"/>
      <c r="J297" s="14"/>
      <c r="K297" s="18"/>
      <c r="L297" s="51" t="s">
        <v>283</v>
      </c>
      <c r="M297" s="4" t="s">
        <v>467</v>
      </c>
      <c r="N297" s="4">
        <v>29177906</v>
      </c>
      <c r="O297" s="4" t="s">
        <v>468</v>
      </c>
      <c r="P297" s="4">
        <v>3168200418</v>
      </c>
      <c r="Q297" s="72" t="s">
        <v>469</v>
      </c>
      <c r="R297" s="320"/>
      <c r="S297" s="7"/>
      <c r="T297" s="6"/>
    </row>
    <row r="298" spans="1:20" s="17" customFormat="1" ht="21" hidden="1" customHeight="1" x14ac:dyDescent="0.25">
      <c r="A298" s="218"/>
      <c r="B298" s="309"/>
      <c r="C298" s="214"/>
      <c r="D298" s="214"/>
      <c r="E298" s="214"/>
      <c r="F298" s="222"/>
      <c r="G298" s="214"/>
      <c r="H298" s="206"/>
      <c r="I298" s="14"/>
      <c r="J298" s="14"/>
      <c r="K298" s="18"/>
      <c r="L298" s="51" t="s">
        <v>283</v>
      </c>
      <c r="M298" s="6" t="s">
        <v>470</v>
      </c>
      <c r="N298" s="6">
        <v>38877536</v>
      </c>
      <c r="O298" s="6" t="s">
        <v>1275</v>
      </c>
      <c r="P298" s="6">
        <v>3103972923</v>
      </c>
      <c r="Q298" s="72" t="s">
        <v>471</v>
      </c>
      <c r="R298" s="320"/>
      <c r="S298" s="6"/>
      <c r="T298" s="6"/>
    </row>
    <row r="299" spans="1:20" s="17" customFormat="1" ht="21" hidden="1" customHeight="1" x14ac:dyDescent="0.25">
      <c r="A299" s="218"/>
      <c r="B299" s="309"/>
      <c r="C299" s="214"/>
      <c r="D299" s="214"/>
      <c r="E299" s="214"/>
      <c r="F299" s="222"/>
      <c r="G299" s="214"/>
      <c r="H299" s="206"/>
      <c r="I299" s="14"/>
      <c r="J299" s="14"/>
      <c r="K299" s="18"/>
      <c r="L299" s="51" t="s">
        <v>283</v>
      </c>
      <c r="M299" s="6" t="s">
        <v>472</v>
      </c>
      <c r="N299" s="6">
        <v>1005182883</v>
      </c>
      <c r="O299" s="6" t="s">
        <v>473</v>
      </c>
      <c r="P299" s="6">
        <v>3176573098</v>
      </c>
      <c r="Q299" s="72" t="s">
        <v>474</v>
      </c>
      <c r="R299" s="320"/>
      <c r="S299" s="6"/>
      <c r="T299" s="6"/>
    </row>
    <row r="300" spans="1:20" s="17" customFormat="1" ht="21" hidden="1" customHeight="1" x14ac:dyDescent="0.25">
      <c r="A300" s="218"/>
      <c r="B300" s="309"/>
      <c r="C300" s="214"/>
      <c r="D300" s="214"/>
      <c r="E300" s="214"/>
      <c r="F300" s="222"/>
      <c r="G300" s="214"/>
      <c r="H300" s="206"/>
      <c r="I300" s="14"/>
      <c r="J300" s="14"/>
      <c r="K300" s="18"/>
      <c r="L300" s="51" t="s">
        <v>283</v>
      </c>
      <c r="M300" s="47" t="s">
        <v>475</v>
      </c>
      <c r="N300" s="47">
        <v>1053765172</v>
      </c>
      <c r="O300" s="47" t="s">
        <v>476</v>
      </c>
      <c r="P300" s="47">
        <v>3178553516</v>
      </c>
      <c r="Q300" s="128" t="s">
        <v>477</v>
      </c>
      <c r="R300" s="312"/>
      <c r="S300" s="47"/>
      <c r="T300" s="47"/>
    </row>
    <row r="301" spans="1:20" s="17" customFormat="1" ht="26.25" hidden="1" customHeight="1" x14ac:dyDescent="0.25">
      <c r="A301" s="209">
        <v>890303797</v>
      </c>
      <c r="B301" s="210" t="s">
        <v>157</v>
      </c>
      <c r="C301" s="211" t="s">
        <v>11</v>
      </c>
      <c r="D301" s="211" t="s">
        <v>699</v>
      </c>
      <c r="E301" s="211" t="s">
        <v>158</v>
      </c>
      <c r="F301" s="212">
        <v>1257</v>
      </c>
      <c r="G301" s="211" t="s">
        <v>9</v>
      </c>
      <c r="H301" s="211" t="s">
        <v>415</v>
      </c>
      <c r="I301" s="85" t="s">
        <v>298</v>
      </c>
      <c r="J301" s="85" t="s">
        <v>1309</v>
      </c>
      <c r="K301" s="86" t="s">
        <v>202</v>
      </c>
      <c r="L301" s="25" t="s">
        <v>186</v>
      </c>
      <c r="M301" s="6" t="s">
        <v>1281</v>
      </c>
      <c r="N301" s="7">
        <v>1143858786</v>
      </c>
      <c r="O301" s="6" t="s">
        <v>1282</v>
      </c>
      <c r="P301" s="6">
        <v>3163077832</v>
      </c>
      <c r="Q301" s="72" t="s">
        <v>159</v>
      </c>
      <c r="R301" s="204" t="s">
        <v>1310</v>
      </c>
      <c r="S301" s="6"/>
      <c r="T301" s="6"/>
    </row>
    <row r="302" spans="1:20" s="17" customFormat="1" ht="26.25" hidden="1" customHeight="1" x14ac:dyDescent="0.25">
      <c r="A302" s="209"/>
      <c r="B302" s="210"/>
      <c r="C302" s="211"/>
      <c r="D302" s="211"/>
      <c r="E302" s="211"/>
      <c r="F302" s="212"/>
      <c r="G302" s="211"/>
      <c r="H302" s="213"/>
      <c r="I302" s="14"/>
      <c r="J302" s="14"/>
      <c r="K302" s="18"/>
      <c r="L302" s="25" t="s">
        <v>186</v>
      </c>
      <c r="M302" s="4" t="s">
        <v>700</v>
      </c>
      <c r="N302" s="5">
        <v>1151950793</v>
      </c>
      <c r="O302" s="4" t="s">
        <v>701</v>
      </c>
      <c r="P302" s="4">
        <v>3155909548</v>
      </c>
      <c r="Q302" s="72" t="s">
        <v>702</v>
      </c>
      <c r="R302" s="204"/>
      <c r="S302" s="6"/>
      <c r="T302" s="6"/>
    </row>
    <row r="303" spans="1:20" x14ac:dyDescent="0.25">
      <c r="I303" s="106"/>
    </row>
    <row r="304" spans="1:20" x14ac:dyDescent="0.25">
      <c r="I304" s="106"/>
      <c r="J304" s="106"/>
    </row>
    <row r="305" spans="1:23" x14ac:dyDescent="0.25">
      <c r="Q305" s="40" t="s">
        <v>537</v>
      </c>
      <c r="R305" s="41">
        <v>11</v>
      </c>
    </row>
    <row r="306" spans="1:23" x14ac:dyDescent="0.25">
      <c r="Q306" s="40" t="s">
        <v>895</v>
      </c>
      <c r="R306" s="30">
        <v>3</v>
      </c>
    </row>
    <row r="307" spans="1:23" x14ac:dyDescent="0.25">
      <c r="Q307" s="40" t="s">
        <v>929</v>
      </c>
      <c r="R307" s="41">
        <v>3</v>
      </c>
    </row>
    <row r="308" spans="1:23" x14ac:dyDescent="0.25">
      <c r="Q308" s="40" t="s">
        <v>930</v>
      </c>
      <c r="R308" s="42">
        <v>2</v>
      </c>
    </row>
    <row r="309" spans="1:23" x14ac:dyDescent="0.25">
      <c r="Q309" s="40" t="s">
        <v>931</v>
      </c>
      <c r="R309" s="42"/>
    </row>
    <row r="310" spans="1:23" s="21" customFormat="1" ht="15.75" x14ac:dyDescent="0.25">
      <c r="A310"/>
      <c r="B310"/>
      <c r="C310"/>
      <c r="D310"/>
      <c r="E310"/>
      <c r="F310"/>
      <c r="G310"/>
      <c r="H310"/>
      <c r="I310" s="70"/>
      <c r="J310" s="70"/>
      <c r="K310"/>
      <c r="L310" s="22"/>
      <c r="M310"/>
      <c r="N310"/>
      <c r="O310" s="32"/>
      <c r="P310"/>
      <c r="Q310" s="43" t="s">
        <v>932</v>
      </c>
      <c r="R310" s="44">
        <f>SUM(R305:R309)</f>
        <v>19</v>
      </c>
      <c r="T310" s="22"/>
      <c r="U310"/>
      <c r="V310"/>
    </row>
    <row r="316" spans="1:23" x14ac:dyDescent="0.25">
      <c r="K316" s="55"/>
    </row>
    <row r="317" spans="1:23" s="22" customFormat="1" x14ac:dyDescent="0.25">
      <c r="A317"/>
      <c r="B317"/>
      <c r="C317"/>
      <c r="D317"/>
      <c r="E317"/>
      <c r="F317"/>
      <c r="G317"/>
      <c r="H317"/>
      <c r="I317" s="70"/>
      <c r="J317" s="70"/>
      <c r="K317" s="55"/>
      <c r="M317"/>
      <c r="N317"/>
      <c r="O317" s="32"/>
      <c r="P317"/>
      <c r="Q317" s="32"/>
      <c r="R317"/>
      <c r="S317" s="21"/>
      <c r="U317"/>
      <c r="V317"/>
      <c r="W317"/>
    </row>
  </sheetData>
  <autoFilter ref="A1:W302" xr:uid="{B991F57D-DAB6-48CB-81A9-4F82974B61C7}">
    <filterColumn colId="18">
      <filters>
        <filter val="WHATSAPP"/>
      </filters>
    </filterColumn>
  </autoFilter>
  <mergeCells count="588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64:A69"/>
    <mergeCell ref="B64:B69"/>
    <mergeCell ref="C64:C69"/>
    <mergeCell ref="D64:D69"/>
    <mergeCell ref="E64:E69"/>
    <mergeCell ref="F64:F69"/>
    <mergeCell ref="G64:G69"/>
    <mergeCell ref="H64:H69"/>
    <mergeCell ref="R64:R69"/>
    <mergeCell ref="A70:A74"/>
    <mergeCell ref="B70:B74"/>
    <mergeCell ref="C70:C74"/>
    <mergeCell ref="D70:D74"/>
    <mergeCell ref="E70:E74"/>
    <mergeCell ref="F70:F74"/>
    <mergeCell ref="G70:G74"/>
    <mergeCell ref="H70:H74"/>
    <mergeCell ref="R70:R74"/>
    <mergeCell ref="G77:G79"/>
    <mergeCell ref="H77:H79"/>
    <mergeCell ref="R77:R79"/>
    <mergeCell ref="A83:A84"/>
    <mergeCell ref="B83:B84"/>
    <mergeCell ref="C83:C84"/>
    <mergeCell ref="D83:D84"/>
    <mergeCell ref="E83:E84"/>
    <mergeCell ref="F83:F84"/>
    <mergeCell ref="G83:G84"/>
    <mergeCell ref="A77:A79"/>
    <mergeCell ref="B77:B79"/>
    <mergeCell ref="C77:C79"/>
    <mergeCell ref="D77:D79"/>
    <mergeCell ref="E77:E79"/>
    <mergeCell ref="F77:F79"/>
    <mergeCell ref="H83:H84"/>
    <mergeCell ref="R83:R84"/>
    <mergeCell ref="A85:A90"/>
    <mergeCell ref="B85:B90"/>
    <mergeCell ref="C85:C90"/>
    <mergeCell ref="D85:D90"/>
    <mergeCell ref="E85:E90"/>
    <mergeCell ref="F85:F90"/>
    <mergeCell ref="G85:G90"/>
    <mergeCell ref="H85:H90"/>
    <mergeCell ref="R85:R90"/>
    <mergeCell ref="A91:A97"/>
    <mergeCell ref="B91:B97"/>
    <mergeCell ref="C91:C97"/>
    <mergeCell ref="D91:D97"/>
    <mergeCell ref="E91:E97"/>
    <mergeCell ref="F91:F97"/>
    <mergeCell ref="G91:G97"/>
    <mergeCell ref="H91:H97"/>
    <mergeCell ref="R91:R97"/>
    <mergeCell ref="G98:G102"/>
    <mergeCell ref="H98:H102"/>
    <mergeCell ref="R98:R102"/>
    <mergeCell ref="A103:A106"/>
    <mergeCell ref="B103:B106"/>
    <mergeCell ref="C103:C106"/>
    <mergeCell ref="D103:D106"/>
    <mergeCell ref="E103:E106"/>
    <mergeCell ref="F103:F106"/>
    <mergeCell ref="G103:G106"/>
    <mergeCell ref="A98:A102"/>
    <mergeCell ref="B98:B102"/>
    <mergeCell ref="C98:C102"/>
    <mergeCell ref="D98:D102"/>
    <mergeCell ref="E98:E102"/>
    <mergeCell ref="F98:F102"/>
    <mergeCell ref="H103:H106"/>
    <mergeCell ref="R103:R106"/>
    <mergeCell ref="A107:A116"/>
    <mergeCell ref="B107:B116"/>
    <mergeCell ref="C107:C116"/>
    <mergeCell ref="D107:D116"/>
    <mergeCell ref="E107:E116"/>
    <mergeCell ref="F107:F116"/>
    <mergeCell ref="G107:G116"/>
    <mergeCell ref="H107:H116"/>
    <mergeCell ref="R107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R117:R120"/>
    <mergeCell ref="G121:G123"/>
    <mergeCell ref="H121:H123"/>
    <mergeCell ref="R121:R123"/>
    <mergeCell ref="A124:A130"/>
    <mergeCell ref="B124:B130"/>
    <mergeCell ref="C124:C130"/>
    <mergeCell ref="D124:D130"/>
    <mergeCell ref="E124:E130"/>
    <mergeCell ref="F124:F130"/>
    <mergeCell ref="G124:G130"/>
    <mergeCell ref="A121:A123"/>
    <mergeCell ref="B121:B123"/>
    <mergeCell ref="C121:C123"/>
    <mergeCell ref="D121:D123"/>
    <mergeCell ref="E121:E123"/>
    <mergeCell ref="F121:F123"/>
    <mergeCell ref="H124:H130"/>
    <mergeCell ref="R124:R130"/>
    <mergeCell ref="R131:R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R133:R134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L131:L132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R136:R137"/>
    <mergeCell ref="G138:G140"/>
    <mergeCell ref="H138:H140"/>
    <mergeCell ref="R138:R140"/>
    <mergeCell ref="U139:U140"/>
    <mergeCell ref="A141:A142"/>
    <mergeCell ref="B141:B142"/>
    <mergeCell ref="C141:C142"/>
    <mergeCell ref="D141:D142"/>
    <mergeCell ref="E141:E142"/>
    <mergeCell ref="F141:F142"/>
    <mergeCell ref="A138:A140"/>
    <mergeCell ref="B138:B140"/>
    <mergeCell ref="C138:C140"/>
    <mergeCell ref="D138:D140"/>
    <mergeCell ref="E138:E140"/>
    <mergeCell ref="F138:F140"/>
    <mergeCell ref="G141:G142"/>
    <mergeCell ref="H141:H142"/>
    <mergeCell ref="R141:R142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R144:R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R146:R147"/>
    <mergeCell ref="A148:A151"/>
    <mergeCell ref="B148:B151"/>
    <mergeCell ref="C148:C151"/>
    <mergeCell ref="D148:D151"/>
    <mergeCell ref="E148:E151"/>
    <mergeCell ref="F148:F151"/>
    <mergeCell ref="G148:G151"/>
    <mergeCell ref="H148:H151"/>
    <mergeCell ref="R148:R151"/>
    <mergeCell ref="G152:G155"/>
    <mergeCell ref="H152:H155"/>
    <mergeCell ref="R152:R155"/>
    <mergeCell ref="A156:A158"/>
    <mergeCell ref="B156:B158"/>
    <mergeCell ref="C156:C158"/>
    <mergeCell ref="D156:D158"/>
    <mergeCell ref="E156:E158"/>
    <mergeCell ref="F156:F158"/>
    <mergeCell ref="G156:G158"/>
    <mergeCell ref="A152:A155"/>
    <mergeCell ref="B152:B155"/>
    <mergeCell ref="C152:C155"/>
    <mergeCell ref="D152:D155"/>
    <mergeCell ref="E152:E155"/>
    <mergeCell ref="F152:F155"/>
    <mergeCell ref="H156:H158"/>
    <mergeCell ref="R156:R158"/>
    <mergeCell ref="A159:A164"/>
    <mergeCell ref="B159:B164"/>
    <mergeCell ref="C159:C164"/>
    <mergeCell ref="D159:D164"/>
    <mergeCell ref="E159:E164"/>
    <mergeCell ref="F159:F164"/>
    <mergeCell ref="G159:G164"/>
    <mergeCell ref="H159:H164"/>
    <mergeCell ref="R159:R164"/>
    <mergeCell ref="A165:A167"/>
    <mergeCell ref="B165:B167"/>
    <mergeCell ref="C165:C167"/>
    <mergeCell ref="D165:D167"/>
    <mergeCell ref="E165:E167"/>
    <mergeCell ref="F165:F167"/>
    <mergeCell ref="G165:G167"/>
    <mergeCell ref="H165:H167"/>
    <mergeCell ref="R165:R167"/>
    <mergeCell ref="G170:G171"/>
    <mergeCell ref="H170:H171"/>
    <mergeCell ref="R170:R171"/>
    <mergeCell ref="A172:A176"/>
    <mergeCell ref="B172:B176"/>
    <mergeCell ref="C172:C176"/>
    <mergeCell ref="D172:D176"/>
    <mergeCell ref="E172:E176"/>
    <mergeCell ref="F172:F176"/>
    <mergeCell ref="G172:G176"/>
    <mergeCell ref="A170:A171"/>
    <mergeCell ref="B170:B171"/>
    <mergeCell ref="C170:C171"/>
    <mergeCell ref="D170:D171"/>
    <mergeCell ref="E170:E171"/>
    <mergeCell ref="F170:F171"/>
    <mergeCell ref="H172:H176"/>
    <mergeCell ref="R172:R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R177:R180"/>
    <mergeCell ref="A182:A186"/>
    <mergeCell ref="B182:B186"/>
    <mergeCell ref="C182:C186"/>
    <mergeCell ref="D182:D186"/>
    <mergeCell ref="E182:E186"/>
    <mergeCell ref="F182:F186"/>
    <mergeCell ref="G182:G186"/>
    <mergeCell ref="H182:H186"/>
    <mergeCell ref="R182:R186"/>
    <mergeCell ref="G187:G189"/>
    <mergeCell ref="H187:H189"/>
    <mergeCell ref="R187:R189"/>
    <mergeCell ref="A190:A203"/>
    <mergeCell ref="B190:B203"/>
    <mergeCell ref="C190:C203"/>
    <mergeCell ref="D190:D203"/>
    <mergeCell ref="E190:E203"/>
    <mergeCell ref="F190:F203"/>
    <mergeCell ref="G190:G203"/>
    <mergeCell ref="A187:A189"/>
    <mergeCell ref="B187:B189"/>
    <mergeCell ref="C187:C189"/>
    <mergeCell ref="D187:D189"/>
    <mergeCell ref="E187:E189"/>
    <mergeCell ref="F187:F189"/>
    <mergeCell ref="H190:H203"/>
    <mergeCell ref="R190:R203"/>
    <mergeCell ref="A204:A209"/>
    <mergeCell ref="B204:B209"/>
    <mergeCell ref="C204:C209"/>
    <mergeCell ref="D204:D209"/>
    <mergeCell ref="E204:E209"/>
    <mergeCell ref="F204:F209"/>
    <mergeCell ref="G204:G209"/>
    <mergeCell ref="H204:H209"/>
    <mergeCell ref="R204:R209"/>
    <mergeCell ref="U210:U211"/>
    <mergeCell ref="A212:A214"/>
    <mergeCell ref="B212:B214"/>
    <mergeCell ref="C212:C214"/>
    <mergeCell ref="D212:D214"/>
    <mergeCell ref="E212:E214"/>
    <mergeCell ref="F212:F214"/>
    <mergeCell ref="G212:G214"/>
    <mergeCell ref="H212:H214"/>
    <mergeCell ref="R212:R214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R210:R211"/>
    <mergeCell ref="G215:G220"/>
    <mergeCell ref="H215:H220"/>
    <mergeCell ref="R215:R220"/>
    <mergeCell ref="A221:A225"/>
    <mergeCell ref="B221:B225"/>
    <mergeCell ref="C221:C225"/>
    <mergeCell ref="D221:D225"/>
    <mergeCell ref="E221:E225"/>
    <mergeCell ref="F221:F225"/>
    <mergeCell ref="G221:G225"/>
    <mergeCell ref="A215:A220"/>
    <mergeCell ref="B215:B220"/>
    <mergeCell ref="C215:C220"/>
    <mergeCell ref="D215:D220"/>
    <mergeCell ref="E215:E220"/>
    <mergeCell ref="F215:F220"/>
    <mergeCell ref="H221:H225"/>
    <mergeCell ref="R221:R225"/>
    <mergeCell ref="A226:A231"/>
    <mergeCell ref="B226:B231"/>
    <mergeCell ref="C226:C231"/>
    <mergeCell ref="D226:D231"/>
    <mergeCell ref="E226:E231"/>
    <mergeCell ref="F226:F231"/>
    <mergeCell ref="G226:G231"/>
    <mergeCell ref="H226:H231"/>
    <mergeCell ref="R226:R231"/>
    <mergeCell ref="A232:A235"/>
    <mergeCell ref="B232:B235"/>
    <mergeCell ref="C232:C235"/>
    <mergeCell ref="D232:D235"/>
    <mergeCell ref="E232:E235"/>
    <mergeCell ref="F232:F235"/>
    <mergeCell ref="G232:G235"/>
    <mergeCell ref="H232:H235"/>
    <mergeCell ref="R232:R235"/>
    <mergeCell ref="G236:G238"/>
    <mergeCell ref="H236:H238"/>
    <mergeCell ref="R236:R238"/>
    <mergeCell ref="A239:A241"/>
    <mergeCell ref="B239:B241"/>
    <mergeCell ref="C239:C241"/>
    <mergeCell ref="D239:D241"/>
    <mergeCell ref="E239:E241"/>
    <mergeCell ref="F239:F241"/>
    <mergeCell ref="G239:G241"/>
    <mergeCell ref="A236:A238"/>
    <mergeCell ref="B236:B238"/>
    <mergeCell ref="C236:C238"/>
    <mergeCell ref="D236:D238"/>
    <mergeCell ref="E236:E238"/>
    <mergeCell ref="F236:F238"/>
    <mergeCell ref="H239:H241"/>
    <mergeCell ref="R239:R241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R242:R245"/>
    <mergeCell ref="A246:A248"/>
    <mergeCell ref="B246:B248"/>
    <mergeCell ref="C246:C248"/>
    <mergeCell ref="D246:D248"/>
    <mergeCell ref="E246:E248"/>
    <mergeCell ref="F246:F248"/>
    <mergeCell ref="G246:G248"/>
    <mergeCell ref="H246:H248"/>
    <mergeCell ref="R246:R248"/>
    <mergeCell ref="G249:G253"/>
    <mergeCell ref="H249:H253"/>
    <mergeCell ref="R249:R253"/>
    <mergeCell ref="A254:A258"/>
    <mergeCell ref="B254:B258"/>
    <mergeCell ref="C254:C258"/>
    <mergeCell ref="D254:D258"/>
    <mergeCell ref="E254:E258"/>
    <mergeCell ref="F254:F258"/>
    <mergeCell ref="G254:G258"/>
    <mergeCell ref="A249:A253"/>
    <mergeCell ref="B249:B253"/>
    <mergeCell ref="C249:C253"/>
    <mergeCell ref="D249:D253"/>
    <mergeCell ref="E249:E253"/>
    <mergeCell ref="F249:F253"/>
    <mergeCell ref="H254:H258"/>
    <mergeCell ref="R254:R258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R259:R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R263:R267"/>
    <mergeCell ref="G268:G276"/>
    <mergeCell ref="H268:H276"/>
    <mergeCell ref="R268:R276"/>
    <mergeCell ref="A277:A281"/>
    <mergeCell ref="B277:B281"/>
    <mergeCell ref="C277:C281"/>
    <mergeCell ref="D277:D281"/>
    <mergeCell ref="E277:E281"/>
    <mergeCell ref="F277:F281"/>
    <mergeCell ref="G277:G281"/>
    <mergeCell ref="A268:A276"/>
    <mergeCell ref="B268:B276"/>
    <mergeCell ref="C268:C276"/>
    <mergeCell ref="D268:D276"/>
    <mergeCell ref="E268:E276"/>
    <mergeCell ref="F268:F276"/>
    <mergeCell ref="H277:H281"/>
    <mergeCell ref="R277:R281"/>
    <mergeCell ref="A283:A286"/>
    <mergeCell ref="B283:B286"/>
    <mergeCell ref="C283:C286"/>
    <mergeCell ref="D283:D286"/>
    <mergeCell ref="E283:E286"/>
    <mergeCell ref="F283:F286"/>
    <mergeCell ref="G283:G286"/>
    <mergeCell ref="H283:H286"/>
    <mergeCell ref="R283:R286"/>
    <mergeCell ref="A287:A294"/>
    <mergeCell ref="B287:B294"/>
    <mergeCell ref="C287:C294"/>
    <mergeCell ref="D287:D294"/>
    <mergeCell ref="E287:E294"/>
    <mergeCell ref="F287:F294"/>
    <mergeCell ref="G287:G294"/>
    <mergeCell ref="H287:H294"/>
    <mergeCell ref="R287:R294"/>
    <mergeCell ref="H301:H302"/>
    <mergeCell ref="R301:R302"/>
    <mergeCell ref="G295:G300"/>
    <mergeCell ref="H295:H300"/>
    <mergeCell ref="R295:R300"/>
    <mergeCell ref="A301:A302"/>
    <mergeCell ref="B301:B302"/>
    <mergeCell ref="C301:C302"/>
    <mergeCell ref="D301:D302"/>
    <mergeCell ref="E301:E302"/>
    <mergeCell ref="F301:F302"/>
    <mergeCell ref="G301:G302"/>
    <mergeCell ref="A295:A300"/>
    <mergeCell ref="B295:B300"/>
    <mergeCell ref="C295:C300"/>
    <mergeCell ref="D295:D300"/>
    <mergeCell ref="E295:E300"/>
    <mergeCell ref="F295:F300"/>
  </mergeCells>
  <conditionalFormatting sqref="S162:T162">
    <cfRule type="duplicateValues" dxfId="8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5:P167 P246:P247 P90 P134" xr:uid="{4BFEAC46-F58B-4145-8EF9-2370A8D3A043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4 Q90 Q165:Q167 Q246:Q247" xr:uid="{28363993-893F-44EE-AA01-6B4345EB4EFB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81:A182 A246:A247 A36 A39 A80:A83 A239 A254 A277 A51:A52 A210 A212 A124 A226 A232 A236:A237 A70 A55 A64:A65 A85 A91 A98 A107 A117:A118 A204 A190 A187 A146:A150 A215:A219 A221 A268 A295 A172 A156:A157 A159 A301 A259 A263:A265 A283 A287 A152 A62 A75:A78 A165 A31 A170 A242:A244 A22 A41:A45 A131 A133 A168 A27:A29 A135:A136 A138 A177:A179 A11:A16 A18:A20 A141 A143:A144 A121:A122 A249:A252" xr:uid="{97D47A49-BC1D-4885-B712-518ECE830917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81:F182 F246:F247 F36 F39 F80:F83 F239 F254 F277 F51:F52 F210 F212 F124 F226 F232 F236:F237 F70 F55 F64:F65 F85 F91 F98 F107 F117:F118 F204 F190 F187 F146:F150 F215:F219 F221 F268 F295 F172 F156:F157 F159 F301 F259 F263:F265 F283 F287 F152 F62 F75:F78 F165 F31 F170 F242:F244 F22 F41:F45 F131 F133 F168 F27:F29 F135:F136 F138 F177:F179 F11:F16 F18:F20 F141 F143:F144 F121:F122 F249:F252" xr:uid="{4E38CED2-9947-463D-832D-48B4796E0B29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81:C182 C242:D244 C36 C39 C80:D83 C295:D295 C254:D254 C239:D239 C277:D277 C51:C52 C210 C212:D212 C124 C226 C232 C236:C237 C70:D70 C55 C62 C64:D65 C85:D85 C91 C107 C98 C117:C118 C204:D204 C190:D190 C187:D187 C146:D150 C215:C219 C221:D221 C268 C172:D172 C156:C157 C159 C301:D301 D181 C259 C263:D265 C283 C287:D287 C152:D152 C75:D78 C165:D165 C31 C170:D170 C246:D247 C22 C41:D45 C133:D133 C131:D131 C168:D168 C27:C29 C135:D136 C138:D138 C177:C179 C11:C16 C18:C20 C143:D144 C141:D141 C121:D122 C249:C252" xr:uid="{3521CFEA-BC0B-4379-8FA1-B06CAB6A56FF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81:B182 B246:B247 B36 B39 B80:B83 B239 B254 B277 B51:B52 B210 B212 B124 B226 B232 B236:B237 B70 B55 B64:B65 B85 B91 B98 B107 B117:B118 B204 B190 B187 B146:B150 B215:B219 B221 B268 B295 B172 B156:B157 B159 B301 B259 B263:B265 B283 B287 B152 B62 B75:B78 B165 B31 B170 B242:B244 B22 B41:B45 B131 B133 B168 B27:B29 B135:B136 B138 B177:B179 B11:B16 B18:B20 B141 B143:B144 B121:B122 B249:B252" xr:uid="{F97F2F9B-5A56-447B-9684-7971C8970361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L153:L164 I236:J236 I2:K2 E36:G36 E39:G39 L255:L262 E254:L254 I246:J246 E268:L268 E210:K210 E124:L124 E232:K232 E226:K226 I215:J215 E55:L55 E62:L62 E91:L91 L90:O90 E107:L107 I75:J77 E204:L204 E190:L190 E187:L187 E212:K212 E277:L277 E295:L295 E152:L152 E172:L172 E259:K259 E287:L287 E283:L283 E301:L301 M165:O167 E70:K70 E165:L165 E170:L170 I242:J242 E22:G22 E143:L144 L278:L282 L284:L286 E221:K221 I156:J156 L188:L189 I117:J117 E98:K98 E85:L85 E80:K83 L86:L89 I51:J51 I64:J64 L191:L203 L31:L40 I148:J148 L145:L151 E159:K159 K171:L171 L245 E41:L45 E131:K131 L125:L131 L296:L300 L166:L169 L205:L241 E31:G31 E27:G29 K99:K102 E168:G168 L269:L276 H168:K169 I121:J121 K134:O134 E51:H52 E64:H65 K63:K65 E75:H78 K75:K78 E117:H118 E133:L133 K146:K150 L63:L84 E146:H150 K153:K157 I146:J146 E156:H157 E215:H219 E236:H237 K246:O247 E242:H244 K242:L244 E246:H247 K255:K258 H249:J249 K248:L249 E263:H265 K288:L294 I263:J263 K137:L137 K84 K125:K130 I142:K142 K302:L302 K263:L267 K260:K262 E239:J239 K233:K241 K227:K231 K222:K225 K213:K219 K166:K167 K160:K164 K46:L54 K56:L61 K92:K97 E138:H138 E135:L136 K108:L118 E181:K182 E177:I179 J180:K180 I137:J140 L138:L142 L92:L106 L173:L186 E11:G16 E18:G20 E141:K141 K138:K140 K121:K122 E121:H122 L119:L123 L250:L253 E249:G252" xr:uid="{E700B999-0BE5-4AAD-B714-846F3BD08E62}"/>
  </dataValidations>
  <hyperlinks>
    <hyperlink ref="Q26" r:id="rId1" xr:uid="{2ADF26BB-8294-48CB-BD7C-5F376FE37FCE}"/>
    <hyperlink ref="Q22" r:id="rId2" xr:uid="{43E9EE8F-E712-40F6-B05E-13F0DA82E850}"/>
    <hyperlink ref="Q24" r:id="rId3" xr:uid="{FF3AFC3B-D11C-40AD-8A91-0D859C05F1F7}"/>
    <hyperlink ref="Q23" r:id="rId4" xr:uid="{6D8B5E9F-BDEE-434A-9A63-87ADD98165E4}"/>
    <hyperlink ref="Q32" r:id="rId5" xr:uid="{A9D26940-D171-4324-8720-4C9E51FAEDBF}"/>
    <hyperlink ref="Q33" r:id="rId6" xr:uid="{6F7CE4E8-EEDA-4B65-95F2-AE5CD6241F30}"/>
    <hyperlink ref="Q35" r:id="rId7" xr:uid="{94C9F1C4-0295-4E0E-AF14-5D2C942792E5}"/>
    <hyperlink ref="Q31" r:id="rId8" xr:uid="{FDF44282-B768-4443-935B-9AD0C6E145C3}"/>
    <hyperlink ref="Q36" r:id="rId9" xr:uid="{DF4E8F71-E879-4F6D-A212-DEEDD3C2DEBF}"/>
    <hyperlink ref="Q37" r:id="rId10" xr:uid="{4C994C1C-6AE7-4A98-80B3-663DAF267303}"/>
    <hyperlink ref="Q38" r:id="rId11" xr:uid="{1DC64285-8C5F-49EB-BCE5-487F4DFEBB9F}"/>
    <hyperlink ref="Q40" r:id="rId12" xr:uid="{E9BF072A-038D-48CE-A509-0568213DA2D8}"/>
    <hyperlink ref="Q39" r:id="rId13" xr:uid="{1BFDDF1F-E3F7-4427-BD41-A66A98D81347}"/>
    <hyperlink ref="Q42" r:id="rId14" xr:uid="{D2D965D8-7DF3-40C3-B95E-A8F7E2CEBCA1}"/>
    <hyperlink ref="Q44" r:id="rId15" xr:uid="{79E353C3-37CE-4E13-990A-4D0DDEBA394F}"/>
    <hyperlink ref="Q50" r:id="rId16" xr:uid="{0147F49F-2621-44B7-A073-99D8A8CA48F9}"/>
    <hyperlink ref="Q46" r:id="rId17" xr:uid="{EF0B7A87-762D-48EE-92BF-CC18A2EA3E85}"/>
    <hyperlink ref="Q45" r:id="rId18" xr:uid="{74659E30-7075-485A-9BCB-9AFFF104E7A7}"/>
    <hyperlink ref="Q48" r:id="rId19" xr:uid="{AAD4755D-2339-47A8-BF54-FCECCE11C7B1}"/>
    <hyperlink ref="Q111" r:id="rId20" xr:uid="{3C15237B-6500-4758-8F28-80EE38F19D6D}"/>
    <hyperlink ref="Q108" r:id="rId21" xr:uid="{B4904211-EBE9-4520-847D-5C95B6C77082}"/>
    <hyperlink ref="Q107" r:id="rId22" xr:uid="{93CC92A4-AA81-44CC-97C9-0F5C48566C0A}"/>
    <hyperlink ref="Q114" r:id="rId23" xr:uid="{99BDEAE8-7E58-4254-9D61-6CC83E961B47}"/>
    <hyperlink ref="Q116" r:id="rId24" xr:uid="{A4EF0B85-CD1B-43A2-89C3-774AFB3B8CED}"/>
    <hyperlink ref="Q88" r:id="rId25" xr:uid="{B1B065C9-4F8E-4D1C-AF51-C8485F20820D}"/>
    <hyperlink ref="Q85" r:id="rId26" xr:uid="{9726C309-CDB3-4E18-9399-6EDF01F87D7C}"/>
    <hyperlink ref="Q87" r:id="rId27" xr:uid="{351F97A8-6466-4F56-BFF1-ACEAD7814874}"/>
    <hyperlink ref="Q86" r:id="rId28" xr:uid="{0BC90E6F-2EB7-495A-98E5-1AD3683794DA}"/>
    <hyperlink ref="Q90" r:id="rId29" xr:uid="{CA15607D-9A7D-44BF-B5AA-B8AA2AC9DAB0}"/>
    <hyperlink ref="Q123" r:id="rId30" xr:uid="{5E953959-AC6F-4FC3-921E-0225E367335B}"/>
    <hyperlink ref="Q73" r:id="rId31" xr:uid="{5D6C464E-1E96-4608-9ACE-7A245BC5294B}"/>
    <hyperlink ref="Q71" r:id="rId32" xr:uid="{0F02587C-7754-4FA2-AC48-99EDBCFD6E02}"/>
    <hyperlink ref="Q74" r:id="rId33" xr:uid="{86CDE616-C360-458D-A167-4E25048515DC}"/>
    <hyperlink ref="Q70" r:id="rId34" xr:uid="{A08F92E4-C83C-4881-AD56-3D3BB36B3909}"/>
    <hyperlink ref="Q80" r:id="rId35" xr:uid="{3346F993-D31B-49A2-AE44-AB3AC23DEF50}"/>
    <hyperlink ref="Q54" r:id="rId36" xr:uid="{571ADF6A-1C8E-4230-8BE4-ADA8BF98531A}"/>
    <hyperlink ref="Q125" r:id="rId37" xr:uid="{80577F42-A897-45EC-931D-C4BC776F1DBA}"/>
    <hyperlink ref="Q126" r:id="rId38" xr:uid="{1BA638F5-747E-4CA0-9B12-91CACF34648B}"/>
    <hyperlink ref="Q64" r:id="rId39" xr:uid="{03A2FDC1-144D-435F-AEF4-C279C493DD16}"/>
    <hyperlink ref="Q69" r:id="rId40" xr:uid="{E40F3E7B-4422-43CF-906E-410ECF6B2EB7}"/>
    <hyperlink ref="Q66" r:id="rId41" xr:uid="{0093124C-F842-4A53-BDB1-AF2BAAD7643B}"/>
    <hyperlink ref="Q56" r:id="rId42" xr:uid="{F14ECC16-88AD-4618-9006-3A23EF68BC23}"/>
    <hyperlink ref="Q63" r:id="rId43" xr:uid="{2B2369CB-9334-41A8-9E1C-A2CEF7A38EB1}"/>
    <hyperlink ref="Q75" r:id="rId44" xr:uid="{0DDB594B-6261-4C61-9EB7-30F287E15FC9}"/>
    <hyperlink ref="Q77" r:id="rId45" xr:uid="{31EFA542-4244-42C2-92E5-A168AA0214F6}"/>
    <hyperlink ref="Q79" r:id="rId46" xr:uid="{A5DB8DFA-C43C-4C16-9B33-7C0870409813}"/>
    <hyperlink ref="Q91" r:id="rId47" xr:uid="{CEAB8178-80A4-41E3-8C8D-510FFB2C9B66}"/>
    <hyperlink ref="Q95" r:id="rId48" xr:uid="{9F2DDCCB-873B-4D6E-A542-11DF9DF3E373}"/>
    <hyperlink ref="Q92" r:id="rId49" xr:uid="{FDC073A4-0ECC-4869-BCB1-760DDA8D6190}"/>
    <hyperlink ref="Q94" r:id="rId50" xr:uid="{DBAE3C00-30EB-4326-B5CD-B56995520343}"/>
    <hyperlink ref="Q96" r:id="rId51" xr:uid="{B74BD26F-BE72-4C9E-AC5B-66DF5F7662B3}"/>
    <hyperlink ref="Q98" r:id="rId52" xr:uid="{3D68A913-7773-4E9F-B99E-D15B82EE2FC2}"/>
    <hyperlink ref="Q99" r:id="rId53" xr:uid="{DD51DAD6-994B-45C4-8D70-F648B1FF8F2C}"/>
    <hyperlink ref="Q100" r:id="rId54" xr:uid="{F7A4D357-7D6A-49BE-8FCE-9B2D7FAD2458}"/>
    <hyperlink ref="Q120" r:id="rId55" xr:uid="{FE921381-4E32-4853-9276-BECFD519A048}"/>
    <hyperlink ref="Q117" r:id="rId56" xr:uid="{43B0D45C-9655-40C7-AEE2-D1F0F1617246}"/>
    <hyperlink ref="Q119" r:id="rId57" xr:uid="{994123BD-979C-4638-BDB5-9E85CCD6A0BF}"/>
    <hyperlink ref="Q155" r:id="rId58" xr:uid="{14600BB1-C45F-44A3-933B-9A3B01F2AFE9}"/>
    <hyperlink ref="Q154" r:id="rId59" xr:uid="{CEDEEA05-6601-4001-A497-86E14448F657}"/>
    <hyperlink ref="Q153" r:id="rId60" xr:uid="{15B31805-A5D6-4BB6-86BE-649BF2E4BA0B}"/>
    <hyperlink ref="Q152" r:id="rId61" xr:uid="{7237E37E-EBA3-4782-A8CC-25FF2A8260B3}"/>
    <hyperlink ref="Q148" r:id="rId62" xr:uid="{48445DEB-B4E3-408D-B45B-94DCB7A15D47}"/>
    <hyperlink ref="Q151" r:id="rId63" xr:uid="{4FD65D92-044F-4203-A371-BB72422898E8}"/>
    <hyperlink ref="Q146" r:id="rId64" xr:uid="{96134541-FB4F-4609-BC8D-F8718DB72312}"/>
    <hyperlink ref="Q139" r:id="rId65" xr:uid="{6D78A233-4764-484F-85AD-443D95813827}"/>
    <hyperlink ref="Q140" r:id="rId66" xr:uid="{66D50A57-0C55-437D-9C3D-6E00D8D0D32F}"/>
    <hyperlink ref="Q132" r:id="rId67" xr:uid="{94E3B7B3-C88C-42D6-89A5-D97ADCBB8CAB}"/>
    <hyperlink ref="Q137" r:id="rId68" xr:uid="{57BC974C-8C6B-41D8-907F-253124565AE3}"/>
    <hyperlink ref="Q149" r:id="rId69" xr:uid="{9CB6CA70-1D84-4FE6-83AE-57EE17EC05FF}"/>
    <hyperlink ref="Q150" r:id="rId70" xr:uid="{078B9A76-0972-4E41-AC30-745C5630E8F2}"/>
    <hyperlink ref="Q65" r:id="rId71" xr:uid="{F1B864B9-9AB3-4CB6-A444-F21A1CDBF827}"/>
    <hyperlink ref="Q130" r:id="rId72" xr:uid="{8AF9C62A-57EA-4D4B-82A7-2B9906AE379F}"/>
    <hyperlink ref="Q129" r:id="rId73" xr:uid="{D121A98F-E05B-4243-982D-087685C2F2A0}"/>
    <hyperlink ref="Q62" r:id="rId74" xr:uid="{BA19640F-DBB6-4891-9BE2-C28E91A75121}"/>
    <hyperlink ref="Q76" r:id="rId75" xr:uid="{BB589B75-3D38-4B41-BEEA-8537647E1781}"/>
    <hyperlink ref="Q89" r:id="rId76" xr:uid="{E6D29A3E-C833-47A9-94B9-2AA3F7530A6E}"/>
    <hyperlink ref="Q102" r:id="rId77" xr:uid="{FE7EA745-CE0D-4351-AF77-B7620646B9C1}"/>
    <hyperlink ref="Q122" r:id="rId78" xr:uid="{B8B1140B-2AA8-447B-A829-685EE530792C}"/>
    <hyperlink ref="Q143" r:id="rId79" xr:uid="{0CBED9B3-96F6-42E0-B2EC-250B10C61469}"/>
    <hyperlink ref="Q81" r:id="rId80" xr:uid="{0F5D74FD-5888-4204-8084-62F5EA70F645}"/>
    <hyperlink ref="Q68" r:id="rId81" xr:uid="{3144272F-44C6-4052-A07D-043D28C0F71B}"/>
    <hyperlink ref="Q144" r:id="rId82" xr:uid="{2617C706-0ACC-4AC8-A8CF-D0A1615DC1F6}"/>
    <hyperlink ref="Q145" r:id="rId83" xr:uid="{D933D504-3D6F-4E25-900F-14F51A06FA4A}"/>
    <hyperlink ref="Q147" r:id="rId84" xr:uid="{646AEF82-103C-4CE7-B15B-5C9D6AF4831C}"/>
    <hyperlink ref="Q49" r:id="rId85" xr:uid="{AA52C863-0C23-4104-AAC6-298DE94C3DD3}"/>
    <hyperlink ref="Q93" r:id="rId86" xr:uid="{A6C2AF28-969E-46A7-B104-C30AF439BD9A}"/>
    <hyperlink ref="Q34" r:id="rId87" xr:uid="{60F2440D-1DE6-4D21-B054-98A41673882A}"/>
    <hyperlink ref="Q115" r:id="rId88" xr:uid="{AA466493-BA15-4BF5-8C1C-9D8C0BB45AE4}"/>
    <hyperlink ref="Q82" r:id="rId89" xr:uid="{5FBA58A6-5975-497B-AC37-9199A6EEBDB7}"/>
    <hyperlink ref="Q53" r:id="rId90" xr:uid="{529C4C23-A084-44A2-8714-CA6D43495E2D}"/>
    <hyperlink ref="Q43" r:id="rId91" xr:uid="{9525141F-C1D1-4E5F-9F3E-8339275FDDF1}"/>
    <hyperlink ref="Q30" r:id="rId92" xr:uid="{3AD4333B-D5C0-4F70-BAB9-C10BAD5E718B}"/>
    <hyperlink ref="Q78" r:id="rId93" xr:uid="{1A92F119-9CF2-4876-A8C1-82BFEBC7673B}"/>
    <hyperlink ref="Q131" r:id="rId94" xr:uid="{45BE5D4C-E201-42CC-8A6E-18282C57B33F}"/>
    <hyperlink ref="Q41" r:id="rId95" xr:uid="{6A0D5D8D-1900-4BF7-89FD-8C07AD229D8E}"/>
    <hyperlink ref="Q84" r:id="rId96" xr:uid="{D26B5BB2-A8E2-4801-B7F3-EACEAAE60343}"/>
    <hyperlink ref="Q83" r:id="rId97" xr:uid="{4BE773FC-F3D7-4DE1-90E5-656C7DB90C41}"/>
    <hyperlink ref="Q110" r:id="rId98" xr:uid="{44430465-F781-4BCB-A95C-847FDA211303}"/>
    <hyperlink ref="Q97" r:id="rId99" xr:uid="{C6A5DB2E-0DB7-4F39-B9C8-8C4B404832FF}"/>
    <hyperlink ref="Q135" r:id="rId100" xr:uid="{4909638B-BA0C-4A73-9D48-61D907CF979C}"/>
    <hyperlink ref="Q124" r:id="rId101" xr:uid="{02BCB533-47D6-4A16-9BC4-DB3807221D5A}"/>
    <hyperlink ref="Q47" r:id="rId102" xr:uid="{EADF6A28-A0B9-4313-9643-95B9EA996283}"/>
    <hyperlink ref="Q27" r:id="rId103" xr:uid="{AD995E86-4C62-4B54-9C09-38FB3EFC9176}"/>
    <hyperlink ref="Q29" r:id="rId104" xr:uid="{8E90E5F0-6DDC-4922-94FF-455CED04AE06}"/>
    <hyperlink ref="Q118" r:id="rId105" xr:uid="{6CC9AADF-1093-4873-9938-585C144D1942}"/>
    <hyperlink ref="Q59" r:id="rId106" xr:uid="{773413AB-6882-48E3-8C50-CD9F78E7EB70}"/>
    <hyperlink ref="Q60" r:id="rId107" xr:uid="{83469CFF-F18C-4E5C-AB7C-A29D45F48ADA}"/>
    <hyperlink ref="Q61" r:id="rId108" xr:uid="{72A17BA3-0022-4BF2-94E8-8B6541831E78}"/>
    <hyperlink ref="Q55" r:id="rId109" xr:uid="{D65AF0A0-D3B6-460C-8EF4-FAC6C1D1D20E}"/>
    <hyperlink ref="Q58" r:id="rId110" xr:uid="{173B3C1B-CB98-4924-A511-6C9EDA7DDDDA}"/>
    <hyperlink ref="Q25" r:id="rId111" xr:uid="{87A16515-F12A-4A27-9A1E-C9186A7CCB2A}"/>
    <hyperlink ref="Q128" r:id="rId112" xr:uid="{020D49A8-B691-4C8B-8183-393F27AF8153}"/>
    <hyperlink ref="Q127" r:id="rId113" xr:uid="{B1C56707-42DB-4EE2-9F51-B7D832B2571A}"/>
    <hyperlink ref="Q51" r:id="rId114" xr:uid="{31796128-94A6-417E-9102-B617E9239077}"/>
    <hyperlink ref="Q52" r:id="rId115" xr:uid="{83B2E09F-158E-4A59-B6CB-8964869DD858}"/>
    <hyperlink ref="Q112" r:id="rId116" xr:uid="{8D94BB33-B81C-4293-A5F8-E305E4D01A3D}"/>
    <hyperlink ref="Q28" r:id="rId117" xr:uid="{73BF8E2E-B9B0-4139-A0A6-8C69CB0B0D48}"/>
    <hyperlink ref="Q138" r:id="rId118" xr:uid="{7CEBACAA-453A-4087-ABEC-4906AEA85CBA}"/>
    <hyperlink ref="Q134" r:id="rId119" xr:uid="{093DA858-D09D-47C4-BC8D-ADE7076BD378}"/>
    <hyperlink ref="Q109" r:id="rId120" xr:uid="{C9EE6303-27FA-4EB7-B53A-4FB102B95DCF}"/>
    <hyperlink ref="Q210" r:id="rId121" xr:uid="{E8CA6896-7FF5-48CF-B256-562172671A34}"/>
    <hyperlink ref="Q136" r:id="rId122" xr:uid="{3EBCE64E-F7A7-43C5-851E-B9739BBBF6CC}"/>
    <hyperlink ref="Q211" r:id="rId123" xr:uid="{16D69FD2-597E-45DE-A3C7-946419126918}"/>
    <hyperlink ref="Q2" r:id="rId124" xr:uid="{EC30205B-74A1-471D-977A-34B7B901F4DA}"/>
    <hyperlink ref="Q3" r:id="rId125" xr:uid="{F8336C60-64D1-4409-ACE1-3A41A79D94A4}"/>
    <hyperlink ref="Q4" r:id="rId126" xr:uid="{74DAC062-52FA-42B1-9A0C-C604F7884AEA}"/>
    <hyperlink ref="Q11" r:id="rId127" xr:uid="{C9D59B73-C84E-44B5-B4B5-DDC5DA258B0D}"/>
    <hyperlink ref="Q17" r:id="rId128" xr:uid="{5B952F09-29FE-420E-BBAC-B2D728938C1F}"/>
    <hyperlink ref="Q15" r:id="rId129" xr:uid="{D3B3015E-41AE-4B3E-98E0-2E2AEB0034F0}"/>
    <hyperlink ref="Q12" r:id="rId130" xr:uid="{FC091E62-A5E1-4B02-9DBA-30E297B6CB4A}"/>
    <hyperlink ref="Q13" r:id="rId131" xr:uid="{C55C0954-4CE9-4AA0-A33E-F22571660694}"/>
    <hyperlink ref="Q14" r:id="rId132" xr:uid="{3A76B825-D226-4712-A26F-6879B7E4CCC2}"/>
    <hyperlink ref="Q21" r:id="rId133" xr:uid="{7D28D637-78AA-46DC-8003-A9683F0D5E93}"/>
    <hyperlink ref="Q18" r:id="rId134" xr:uid="{3AA0E364-A1B3-4B2D-AB78-F3FF9309EEBB}"/>
    <hyperlink ref="Q20" r:id="rId135" xr:uid="{BCA4CE7E-F472-4D2B-BB78-D5E15B57DCCB}"/>
    <hyperlink ref="Q19" r:id="rId136" xr:uid="{A57EE3EF-8499-4587-923E-23BD7F7FACF1}"/>
    <hyperlink ref="Q142" r:id="rId137" xr:uid="{AD218A95-436E-4F94-83A7-3D48C052090C}"/>
    <hyperlink ref="Q158" r:id="rId138" xr:uid="{73C898EC-C0B8-4975-8C53-6AA34497A59B}"/>
    <hyperlink ref="Q156" r:id="rId139" xr:uid="{BECCE43D-A9E7-4E62-BB30-A7ECF5476873}"/>
    <hyperlink ref="Q157" r:id="rId140" xr:uid="{CD0D6A55-3958-465A-9DA6-DBFD06F49B42}"/>
    <hyperlink ref="Q159" r:id="rId141" xr:uid="{1C3A3FE4-E843-4DE8-9EF4-A3FC9C059A5A}"/>
    <hyperlink ref="Q160" r:id="rId142" xr:uid="{BF8208A8-27EB-43D1-9C37-F779DC7E53B2}"/>
    <hyperlink ref="Q164" r:id="rId143" xr:uid="{546F3ECA-94BD-4385-B899-EF5E7A7D11E1}"/>
    <hyperlink ref="Q163" r:id="rId144" xr:uid="{0A6293B9-FEB9-4A27-92A5-AFC0245F8A31}"/>
    <hyperlink ref="Q161" r:id="rId145" xr:uid="{D7DFD7DF-CA6F-482B-A969-20F3CF0325F4}"/>
    <hyperlink ref="Q162" r:id="rId146" xr:uid="{56C28D0B-D9F6-492B-B67D-CEEE0780755E}"/>
    <hyperlink ref="Q167" r:id="rId147" xr:uid="{E443092D-4E95-48C6-A360-DF2B7EA49C6F}"/>
    <hyperlink ref="Q165" r:id="rId148" xr:uid="{EFC6F91D-7F46-430D-BA7F-4C73F077F969}"/>
    <hyperlink ref="Q166" r:id="rId149" xr:uid="{69462628-B6D0-408E-8CF6-259C04EB1E55}"/>
    <hyperlink ref="Q176" r:id="rId150" xr:uid="{46647105-7681-4EE9-897B-8C558F2E8DD8}"/>
    <hyperlink ref="Q172" r:id="rId151" xr:uid="{E28C6BEE-2049-47A8-866F-226A63844741}"/>
    <hyperlink ref="Q175" r:id="rId152" xr:uid="{00A084AB-3761-45AA-AEF2-4C92AD8C88CC}"/>
    <hyperlink ref="Q173" r:id="rId153" xr:uid="{E6BF23D2-CA62-4AC8-863B-A0EA7B66EDCA}"/>
    <hyperlink ref="Q168" r:id="rId154" xr:uid="{5EA6C77B-EE0F-4DCF-90A8-4599639920E3}"/>
    <hyperlink ref="Q171" r:id="rId155" display="balopezn@tecnoquimicas.com" xr:uid="{4A9E06D8-4DAF-4AE6-BC7B-BB390E760CB1}"/>
    <hyperlink ref="Q170" r:id="rId156" xr:uid="{E11A228E-D4EA-431A-AE49-C8E130BAF747}"/>
    <hyperlink ref="Q174" r:id="rId157" xr:uid="{57E3B228-C3F4-412F-B459-51F0520445FB}"/>
    <hyperlink ref="Q169" r:id="rId158" xr:uid="{A3F08831-E32B-4A66-9248-4C611B70A392}"/>
    <hyperlink ref="Q180" r:id="rId159" xr:uid="{441CD7C0-1711-431C-A1EA-4A7DA9589CBB}"/>
    <hyperlink ref="Q209" r:id="rId160" xr:uid="{4D771129-F604-403E-89A0-F10768C412A9}"/>
    <hyperlink ref="Q204" r:id="rId161" xr:uid="{CA23DCE6-6D08-4971-823D-0C900580D20C}"/>
    <hyperlink ref="Q206" r:id="rId162" xr:uid="{0BF69541-7EE7-4804-853F-942469F6ADAC}"/>
    <hyperlink ref="Q208" r:id="rId163" xr:uid="{446849CD-6A9E-4EE1-B2F1-73A904718069}"/>
    <hyperlink ref="Q205" r:id="rId164" xr:uid="{6E2314BF-FDD7-4CD5-87DC-DC2514ACF3D1}"/>
    <hyperlink ref="Q186" r:id="rId165" xr:uid="{E2D643C2-8AFD-4151-B47F-5496EBAC8D64}"/>
    <hyperlink ref="Q203" r:id="rId166" xr:uid="{7C45EDCE-4450-4041-9ACF-D94CE2CB3DBA}"/>
    <hyperlink ref="Q193" r:id="rId167" xr:uid="{CDB034B3-D4FB-4800-89EA-E36A85CC301C}"/>
    <hyperlink ref="Q192" r:id="rId168" xr:uid="{E69F3996-DA52-44AF-A67F-BDCBE6F58A2B}"/>
    <hyperlink ref="Q191" r:id="rId169" xr:uid="{BF3D4359-27DC-4E4C-8F00-6CFFF1B83095}"/>
    <hyperlink ref="Q201" r:id="rId170" xr:uid="{5F482980-95BA-44C2-A038-F7A5F794E1E0}"/>
    <hyperlink ref="Q197" r:id="rId171" xr:uid="{16BEC38A-62F2-4EC5-AD68-F2B55C6418F3}"/>
    <hyperlink ref="Q190" r:id="rId172" xr:uid="{86928B77-C9DC-441F-B72E-5745533419DC}"/>
    <hyperlink ref="Q196" r:id="rId173" xr:uid="{350A00C2-05C7-42AD-95CF-CADC96961C48}"/>
    <hyperlink ref="Q199" r:id="rId174" xr:uid="{1296C089-99F7-4B39-A219-F1A382E03AE7}"/>
    <hyperlink ref="Q200" r:id="rId175" xr:uid="{2CAC1AB4-6B8C-4A2E-B7FE-045846669296}"/>
    <hyperlink ref="Q198" r:id="rId176" xr:uid="{BC22D67F-ACED-4786-94B8-246B714A46C1}"/>
    <hyperlink ref="Q202" r:id="rId177" xr:uid="{CF57612A-B077-4EC6-AE81-0921F3C8C18A}"/>
    <hyperlink ref="Q188" r:id="rId178" xr:uid="{FB923C1E-115C-4BA4-951F-7770F22DFF8F}"/>
    <hyperlink ref="Q189" r:id="rId179" xr:uid="{08F0BC49-A623-4CE6-941A-C2DDFD5BEC56}"/>
    <hyperlink ref="Q187" r:id="rId180" xr:uid="{C6BFCF49-ED5F-42D8-8A08-2367A4A5B068}"/>
    <hyperlink ref="Q182" r:id="rId181" xr:uid="{271A6C4C-F44A-49B4-A613-57B0A2E8E922}"/>
    <hyperlink ref="Q183" r:id="rId182" xr:uid="{ECF62910-2D9A-43A5-8FBD-A96D75C02276}"/>
    <hyperlink ref="Q185" r:id="rId183" xr:uid="{938132D5-0F18-4CDA-B454-1EF5139050CE}"/>
    <hyperlink ref="Q181" r:id="rId184" xr:uid="{08AACD12-3C8D-4994-8697-96879460EF63}"/>
    <hyperlink ref="Q207" r:id="rId185" xr:uid="{C1F8B347-BD52-417C-A092-BB9A51C4CB42}"/>
    <hyperlink ref="Q194" r:id="rId186" xr:uid="{88CB9108-804D-40A5-9D19-FC2591343388}"/>
    <hyperlink ref="Q184" r:id="rId187" xr:uid="{290DD392-ABAC-4021-874B-9DB109CA69A6}"/>
    <hyperlink ref="Q278" r:id="rId188" xr:uid="{7DCC9028-83C5-4AFF-956F-8BC96C41C15D}"/>
    <hyperlink ref="Q279" r:id="rId189" xr:uid="{F030274B-C6B6-4B4D-87E2-FECD42EAFB3D}"/>
    <hyperlink ref="Q281" r:id="rId190" xr:uid="{99868AC6-AD8B-41BA-BB25-2D5AA292DDFB}"/>
    <hyperlink ref="Q277" r:id="rId191" xr:uid="{62DB1616-D0B5-47E1-BA95-BD38C526F06D}"/>
    <hyperlink ref="Q280" r:id="rId192" xr:uid="{3C795ABD-112D-4458-9278-B6379E7CF44A}"/>
    <hyperlink ref="Q255" r:id="rId193" xr:uid="{C4CB32D7-7EF8-44CE-AE47-417E243E36FC}"/>
    <hyperlink ref="Q254" r:id="rId194" xr:uid="{B287C083-7635-4A6B-978C-1C8E572D7526}"/>
    <hyperlink ref="Q258" r:id="rId195" xr:uid="{DE1F4777-03DE-4B35-9FAE-3A1260BF9039}"/>
    <hyperlink ref="Q248" r:id="rId196" xr:uid="{6BD269B7-CA0F-4495-8C6D-2BB459234EF5}"/>
    <hyperlink ref="Q246" r:id="rId197" xr:uid="{F8883879-D94A-4F7D-805D-23B44ABE8222}"/>
    <hyperlink ref="Q253" r:id="rId198" xr:uid="{6E5903AD-41DF-4E92-BC34-6F0B3E9E7002}"/>
    <hyperlink ref="Q252" r:id="rId199" xr:uid="{7A74050A-0CE4-48F0-A4CF-12B80B489BE8}"/>
    <hyperlink ref="Q249" r:id="rId200" xr:uid="{E63FE8B2-8CC3-4307-AEBE-15AF3C5CB9A3}"/>
    <hyperlink ref="Q267" r:id="rId201" xr:uid="{252D34C6-BEC7-4E0D-889D-EF444CA86844}"/>
    <hyperlink ref="Q266" r:id="rId202" xr:uid="{F2D5D061-D40D-4E12-916D-86542EAAAB10}"/>
    <hyperlink ref="Q263" r:id="rId203" xr:uid="{D23570E2-F190-4005-955F-A4FB3E75C201}"/>
    <hyperlink ref="Q214" r:id="rId204" xr:uid="{B32641FE-53F9-499D-9103-687A68F20D35}"/>
    <hyperlink ref="Q212" r:id="rId205" xr:uid="{0E657CD1-A206-4CB3-A390-308939B92BE9}"/>
    <hyperlink ref="Q213" r:id="rId206" xr:uid="{327C0819-5701-4645-8793-84716798BC92}"/>
    <hyperlink ref="Q299" r:id="rId207" xr:uid="{6C79A5B7-8F96-49C6-9297-4A289E43EA9C}"/>
    <hyperlink ref="Q298" r:id="rId208" xr:uid="{20874BB3-B9C2-4976-99C9-AB5CAC9081AC}"/>
    <hyperlink ref="Q295" r:id="rId209" xr:uid="{8166527E-379D-4582-8C48-DF2BBB8E72F8}"/>
    <hyperlink ref="Q296" r:id="rId210" xr:uid="{8D050641-D944-4C1F-9945-6D5B96A0F74B}"/>
    <hyperlink ref="Q297" r:id="rId211" xr:uid="{D7002BD9-DE40-40A6-99A7-0298A3D9E259}"/>
    <hyperlink ref="Q300" r:id="rId212" xr:uid="{2A9ED209-6F89-43A2-BF99-D62491DBA5BB}"/>
    <hyperlink ref="Q225" r:id="rId213" xr:uid="{6BCC1D60-9A0A-4722-B0A9-9AB04B2792A0}"/>
    <hyperlink ref="Q222" r:id="rId214" xr:uid="{34E7BFA5-E6FC-4C77-B9CC-0681F0CF105A}"/>
    <hyperlink ref="Q221" r:id="rId215" xr:uid="{B7B88AE3-4F40-4F32-B41D-93E86C68F423}"/>
    <hyperlink ref="Q227" r:id="rId216" xr:uid="{61C0CA25-79B8-406E-92D6-A808B5BF3191}"/>
    <hyperlink ref="Q231" r:id="rId217" xr:uid="{F9616360-BC73-4541-BC9C-42BE04AFD7F7}"/>
    <hyperlink ref="Q241" r:id="rId218" xr:uid="{EAB53914-853E-4E66-BF28-5456E5739C21}"/>
    <hyperlink ref="Q233" r:id="rId219" xr:uid="{A5AD3E04-98CC-499F-A0C7-E6BF0BDB21FA}"/>
    <hyperlink ref="Q232" r:id="rId220" xr:uid="{5A1FAEE1-744B-4DD8-B406-4510416CE7B6}"/>
    <hyperlink ref="Q235" r:id="rId221" xr:uid="{751160DC-28A0-4B06-906D-BD5CAF6EF069}"/>
    <hyperlink ref="Q302" r:id="rId222" xr:uid="{12B1F876-52D4-4AE9-9C86-16DB706B1E2C}"/>
    <hyperlink ref="Q220" r:id="rId223" xr:uid="{2FA4F3FA-3F2F-41F2-B2DC-63B8F83742D8}"/>
    <hyperlink ref="Q215" r:id="rId224" xr:uid="{23E654CD-BBA6-4478-ACDF-700A4F1E8E99}"/>
    <hyperlink ref="Q268" r:id="rId225" xr:uid="{EBC60E64-2E22-4831-93A2-D61BDAD39044}"/>
    <hyperlink ref="Q269" r:id="rId226" xr:uid="{32DE0BB3-CA42-4A31-A267-164F5930232E}"/>
    <hyperlink ref="Q276" r:id="rId227" xr:uid="{25CE762E-931A-4EA8-92F6-CAD41BE66B1F}"/>
    <hyperlink ref="Q270" r:id="rId228" xr:uid="{5EBFC332-7A0D-43EA-ACF9-F91ECE2BE367}"/>
    <hyperlink ref="Q259" r:id="rId229" xr:uid="{04DB2A65-3976-49ED-B975-EF584E33A937}"/>
    <hyperlink ref="Q260" r:id="rId230" xr:uid="{A79E2EF4-9FB5-4659-AEED-ECDF62424C3B}"/>
    <hyperlink ref="Q262" r:id="rId231" xr:uid="{36D164E1-3A22-4EA6-BA8E-0AB8E9E56022}"/>
    <hyperlink ref="Q283" r:id="rId232" xr:uid="{59265791-04AA-4589-86DF-4CFB53C83455}"/>
    <hyperlink ref="Q284" r:id="rId233" xr:uid="{22E6D093-A0DF-441A-BC34-2217BBF7840E}"/>
    <hyperlink ref="Q286" r:id="rId234" xr:uid="{21DF8E6C-189C-405A-984A-547D00BC6884}"/>
    <hyperlink ref="Q240" r:id="rId235" xr:uid="{53077928-144E-49CF-9D45-25CE0637C09A}"/>
    <hyperlink ref="Q291" r:id="rId236" xr:uid="{BE2E486A-2519-4AE8-826B-81BBDCDCAC70}"/>
    <hyperlink ref="Q290" r:id="rId237" xr:uid="{6FBC253B-E1CC-4356-B805-DB87B657D804}"/>
    <hyperlink ref="Q289" r:id="rId238" display="sandra.ochoa@fvl.org.co" xr:uid="{519B0545-8F60-4B40-B6B9-F1A24A32630B}"/>
    <hyperlink ref="Q288" r:id="rId239" display="diana.benavides@fvl.org.co" xr:uid="{0A7D62DD-8E00-47BB-B850-7F49BB79292A}"/>
    <hyperlink ref="Q287" r:id="rId240" xr:uid="{9EADFE63-1890-44A5-9715-7DA0350372FB}"/>
    <hyperlink ref="Q294" r:id="rId241" display="Paulo.Noguera@quironsalud.com" xr:uid="{89C7A849-E371-42E4-A5D4-1A6DECE8A785}"/>
    <hyperlink ref="Q264" r:id="rId242" xr:uid="{678128F1-341D-457E-BD61-8DE1467EB9AE}"/>
    <hyperlink ref="Q265" r:id="rId243" xr:uid="{4234A3F3-0D7E-45CD-9420-3E96162A3943}"/>
    <hyperlink ref="Q216" r:id="rId244" xr:uid="{27882ED9-E2B5-4E51-B7EC-8DB69476F059}"/>
    <hyperlink ref="Q217" r:id="rId245" xr:uid="{F9A007AE-A67D-4A8A-8C07-1113F3467D83}"/>
    <hyperlink ref="Q261" r:id="rId246" xr:uid="{01A265F8-27D1-4C13-A546-474AFA72F715}"/>
    <hyperlink ref="Q250" r:id="rId247" xr:uid="{EEA79A10-F246-4C99-B76C-8FC3C12C3864}"/>
    <hyperlink ref="Q242" r:id="rId248" xr:uid="{DE2978D1-1B4E-4FB4-8AD7-76758FC10197}"/>
    <hyperlink ref="Q271" r:id="rId249" xr:uid="{EF56B7C7-9338-4E62-BA11-A64F378BDB95}"/>
    <hyperlink ref="Q272" r:id="rId250" xr:uid="{90685941-1520-4984-9CCC-255C6E5685B2}"/>
    <hyperlink ref="Q275" r:id="rId251" xr:uid="{DAFC1325-D8A9-4489-8FAD-3DA84586FE9E}"/>
    <hyperlink ref="Q293" r:id="rId252" xr:uid="{B517DCB8-3932-423B-9AE4-4A47F94D8B3D}"/>
    <hyperlink ref="Q228" r:id="rId253" xr:uid="{9FCE38E8-927B-4E06-9F6F-01A8692C9393}"/>
    <hyperlink ref="Q239" r:id="rId254" xr:uid="{2092CBF1-36FB-462B-A311-EF4852EB97E3}"/>
    <hyperlink ref="Q257" r:id="rId255" xr:uid="{EA152F39-B35F-428F-88A9-90482B49266A}"/>
    <hyperlink ref="Q218" r:id="rId256" xr:uid="{0F7EDB8D-3D74-420D-82AC-EBC1ECF05F81}"/>
    <hyperlink ref="Q282" r:id="rId257" xr:uid="{120905A3-6648-4D5C-9CA1-0E2AA5FD97BF}"/>
    <hyperlink ref="Q229" r:id="rId258" display="jennifer.vergara@studiof.com.co" xr:uid="{EABDAEA9-FF50-4F88-B6A7-AC2DC79C14CA}"/>
    <hyperlink ref="Q285" r:id="rId259" xr:uid="{B97106DE-6E3C-44DA-9A16-7DFFE0FDA476}"/>
    <hyperlink ref="Q219" r:id="rId260" xr:uid="{CFE04E19-5EF3-41D6-A9C1-A375AD7B87E7}"/>
    <hyperlink ref="Q238" r:id="rId261" xr:uid="{2DC2B3FE-1D31-496F-9693-7652BDE956A5}"/>
    <hyperlink ref="Q236" r:id="rId262" display="ncastano@manuelita.com" xr:uid="{7DF7D0C2-5C0B-42BA-A2E5-C008805733F7}"/>
    <hyperlink ref="Q274" r:id="rId263" xr:uid="{71C06F85-ABE4-4F3C-8F29-AD744F6DD80A}"/>
    <hyperlink ref="Q273" r:id="rId264" xr:uid="{ED765610-A850-4B17-B161-C7AFB03B1F46}"/>
    <hyperlink ref="Q230" r:id="rId265" xr:uid="{1FAFC876-DA56-4ED3-9713-BAAD2739A6F0}"/>
    <hyperlink ref="Q224" r:id="rId266" xr:uid="{1ADB8651-570E-4D0C-9689-C8F0C41CF482}"/>
    <hyperlink ref="Q243" r:id="rId267" xr:uid="{8908A196-8C6E-478D-84BC-489828F94648}"/>
    <hyperlink ref="Q256" r:id="rId268" xr:uid="{C3997D2A-360C-465A-941A-07F03BABBB62}"/>
    <hyperlink ref="Q247" r:id="rId269" xr:uid="{28D79F6C-AF3B-4E18-BEE4-BC640CE612E7}"/>
    <hyperlink ref="Q237" r:id="rId270" xr:uid="{C37933B4-1C10-4B02-BE2B-E93A4D82D190}"/>
    <hyperlink ref="Q226" r:id="rId271" xr:uid="{5351D83D-EBD4-4772-9FC2-86CB296997FA}"/>
    <hyperlink ref="Q292" r:id="rId272" xr:uid="{BEF56D74-4A5B-4887-AA44-7398EDD5949A}"/>
    <hyperlink ref="Q223" r:id="rId273" xr:uid="{A6511AF0-4FD6-4213-9046-AB3518FCA1BE}"/>
    <hyperlink ref="Q234" r:id="rId274" xr:uid="{C53509B1-0C48-4DA8-8121-455AEB4DBE25}"/>
    <hyperlink ref="Q133" r:id="rId275" xr:uid="{5515BC70-E120-4F07-965D-7B20E8D8C020}"/>
    <hyperlink ref="Q301" r:id="rId276" xr:uid="{AABAC5CC-151E-4E8F-ABDE-A353A1A17AD1}"/>
    <hyperlink ref="Q113" r:id="rId277" xr:uid="{5DE70321-6353-4C9D-BFD3-DE4B21B3E781}"/>
    <hyperlink ref="Q10" r:id="rId278" xr:uid="{36A930C9-7D39-403B-951E-5237EEDB590D}"/>
    <hyperlink ref="Q9" r:id="rId279" xr:uid="{25F9D290-960D-4703-9CFD-FC2F2B7D6641}"/>
    <hyperlink ref="Q6" r:id="rId280" xr:uid="{24B8BC34-0166-4731-A3CC-5FDC198CDFC0}"/>
    <hyperlink ref="Q5" r:id="rId281" xr:uid="{69C523CC-916F-45BA-99E2-AC826E850937}"/>
    <hyperlink ref="Q7" r:id="rId282" xr:uid="{0A9F3EB5-E54F-47F0-8EF7-B9D3EC4F8030}"/>
    <hyperlink ref="Q8" r:id="rId283" xr:uid="{6E033151-01C2-4C42-8D63-DBE1980A9110}"/>
    <hyperlink ref="Q195" r:id="rId284" xr:uid="{122D9E6F-A31D-4C6C-ADE7-F51596680DE4}"/>
    <hyperlink ref="Q177" r:id="rId285" xr:uid="{8701643E-CBB5-4148-A504-629208E5C5B9}"/>
    <hyperlink ref="Q104" r:id="rId286" xr:uid="{01647FC6-A402-48F8-9143-33594CC21278}"/>
    <hyperlink ref="Q106" r:id="rId287" xr:uid="{F722AF30-9A26-4873-9AE6-5245A3E9F6AB}"/>
    <hyperlink ref="Q103" r:id="rId288" xr:uid="{0CF6CA66-5DC4-4C9A-BF16-6232D4017CC2}"/>
    <hyperlink ref="Q178" r:id="rId289" xr:uid="{2032F62F-E757-4088-8854-2BF6B4EA3F14}"/>
    <hyperlink ref="Q179" r:id="rId290" xr:uid="{7841EAAF-97ED-41E6-86E8-11A9BD47E0DE}"/>
    <hyperlink ref="Q16" r:id="rId291" xr:uid="{EC8EF905-FCF8-42F3-852A-0D640E8D3902}"/>
    <hyperlink ref="Q141" r:id="rId292" xr:uid="{E5C6B56C-9C4F-4320-AC57-2C55D8068259}"/>
    <hyperlink ref="Q105" r:id="rId293" xr:uid="{072802C6-E71A-4E3B-995B-D8B0352F1F86}"/>
    <hyperlink ref="Q121" r:id="rId294" xr:uid="{7ADA1B14-9DD0-4487-B4A7-464DCDBE64A8}"/>
    <hyperlink ref="Q245" r:id="rId295" xr:uid="{D9643BDE-C3C1-4539-B8DA-52227C9D7E98}"/>
    <hyperlink ref="Q244" r:id="rId296" xr:uid="{6596B4EB-A5B8-4CCD-AE7C-6E6FBB8C2864}"/>
    <hyperlink ref="Q251" r:id="rId297" xr:uid="{009EE9FE-8814-472C-B86A-89199986258B}"/>
  </hyperlinks>
  <pageMargins left="0.7" right="0.7" top="0.75" bottom="0.75" header="0.3" footer="0.3"/>
  <pageSetup orientation="portrait" r:id="rId298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99AA1-E80D-4A6B-8456-3E23F0E4406E}">
  <sheetPr filterMode="1"/>
  <dimension ref="A1:W318"/>
  <sheetViews>
    <sheetView topLeftCell="I1" zoomScale="90" zoomScaleNormal="90" workbookViewId="0">
      <selection activeCell="T311" sqref="T311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43.5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262">
        <v>890301463</v>
      </c>
      <c r="B11" s="225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59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6" t="s">
        <v>1471</v>
      </c>
      <c r="S11" s="163"/>
      <c r="T11" s="161"/>
    </row>
    <row r="12" spans="1:20" s="3" customFormat="1" ht="27" hidden="1" customHeight="1" x14ac:dyDescent="0.25">
      <c r="A12" s="263"/>
      <c r="B12" s="226"/>
      <c r="C12" s="214"/>
      <c r="D12" s="214"/>
      <c r="E12" s="311"/>
      <c r="F12" s="269"/>
      <c r="G12" s="260"/>
      <c r="H12" s="214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6"/>
      <c r="S12" s="6"/>
      <c r="T12" s="6"/>
    </row>
    <row r="13" spans="1:20" s="3" customFormat="1" ht="27" hidden="1" customHeight="1" x14ac:dyDescent="0.25">
      <c r="A13" s="263"/>
      <c r="B13" s="226"/>
      <c r="C13" s="214"/>
      <c r="D13" s="214"/>
      <c r="E13" s="311"/>
      <c r="F13" s="269"/>
      <c r="G13" s="260"/>
      <c r="H13" s="214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6"/>
      <c r="S13" s="6"/>
      <c r="T13" s="6"/>
    </row>
    <row r="14" spans="1:20" s="3" customFormat="1" ht="27" hidden="1" customHeight="1" x14ac:dyDescent="0.25">
      <c r="A14" s="263"/>
      <c r="B14" s="226"/>
      <c r="C14" s="214"/>
      <c r="D14" s="214"/>
      <c r="E14" s="311"/>
      <c r="F14" s="269"/>
      <c r="G14" s="260"/>
      <c r="H14" s="214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6"/>
      <c r="S14" s="6"/>
      <c r="T14" s="6"/>
    </row>
    <row r="15" spans="1:20" s="3" customFormat="1" ht="27" hidden="1" customHeight="1" x14ac:dyDescent="0.25">
      <c r="A15" s="263"/>
      <c r="B15" s="226"/>
      <c r="C15" s="214"/>
      <c r="D15" s="214"/>
      <c r="E15" s="311"/>
      <c r="F15" s="269"/>
      <c r="G15" s="261"/>
      <c r="H15" s="232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6"/>
      <c r="S15" s="7"/>
      <c r="T15" s="6"/>
    </row>
    <row r="16" spans="1:20" s="3" customFormat="1" ht="46.5" hidden="1" customHeight="1" x14ac:dyDescent="0.25">
      <c r="A16" s="262">
        <v>890300292</v>
      </c>
      <c r="B16" s="265" t="s">
        <v>1006</v>
      </c>
      <c r="C16" s="259" t="s">
        <v>11</v>
      </c>
      <c r="D16" s="205" t="s">
        <v>1474</v>
      </c>
      <c r="E16" s="205" t="s">
        <v>12</v>
      </c>
      <c r="F16" s="268">
        <v>1285</v>
      </c>
      <c r="G16" s="260" t="s">
        <v>9</v>
      </c>
      <c r="H16" s="214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7"/>
      <c r="T16" s="6"/>
    </row>
    <row r="17" spans="1:20" s="3" customFormat="1" ht="45" hidden="1" customHeight="1" x14ac:dyDescent="0.25">
      <c r="A17" s="264"/>
      <c r="B17" s="267"/>
      <c r="C17" s="261"/>
      <c r="D17" s="232"/>
      <c r="E17" s="232"/>
      <c r="F17" s="270"/>
      <c r="G17" s="261"/>
      <c r="H17" s="232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/>
      <c r="T17" s="6"/>
    </row>
    <row r="18" spans="1:20" s="3" customFormat="1" ht="33" hidden="1" customHeight="1" x14ac:dyDescent="0.25">
      <c r="A18" s="223">
        <v>805011262</v>
      </c>
      <c r="B18" s="225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15" t="s">
        <v>1486</v>
      </c>
      <c r="S18" s="6"/>
      <c r="T18" s="6"/>
    </row>
    <row r="19" spans="1:20" s="3" customFormat="1" ht="33" hidden="1" customHeight="1" x14ac:dyDescent="0.25">
      <c r="A19" s="224"/>
      <c r="B19" s="226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  <c r="R19" s="216"/>
      <c r="S19" s="6"/>
      <c r="T19" s="6"/>
    </row>
    <row r="20" spans="1:20" s="3" customFormat="1" ht="33" hidden="1" customHeight="1" x14ac:dyDescent="0.25">
      <c r="A20" s="224"/>
      <c r="B20" s="226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  <c r="R20" s="216"/>
      <c r="S20" s="6"/>
      <c r="T20" s="6"/>
    </row>
    <row r="21" spans="1:20" s="17" customFormat="1" ht="33" hidden="1" customHeight="1" x14ac:dyDescent="0.25">
      <c r="A21" s="244"/>
      <c r="B21" s="245"/>
      <c r="C21" s="232"/>
      <c r="D21" s="232"/>
      <c r="E21" s="232"/>
      <c r="F21" s="233"/>
      <c r="G21" s="232"/>
      <c r="H21" s="232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  <c r="R21" s="251"/>
      <c r="S21" s="7"/>
      <c r="T21" s="20"/>
    </row>
    <row r="22" spans="1:20" s="17" customFormat="1" ht="22.5" hidden="1" customHeight="1" x14ac:dyDescent="0.25">
      <c r="A22" s="223">
        <v>800118334</v>
      </c>
      <c r="B22" s="225" t="s">
        <v>49</v>
      </c>
      <c r="C22" s="205" t="s">
        <v>11</v>
      </c>
      <c r="D22" s="205" t="s">
        <v>208</v>
      </c>
      <c r="E22" s="205" t="s">
        <v>8</v>
      </c>
      <c r="F22" s="221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  <c r="R22" s="215" t="s">
        <v>1194</v>
      </c>
      <c r="S22" s="6"/>
      <c r="T22" s="6"/>
    </row>
    <row r="23" spans="1:20" s="17" customFormat="1" ht="22.5" hidden="1" customHeight="1" x14ac:dyDescent="0.25">
      <c r="A23" s="224"/>
      <c r="B23" s="226"/>
      <c r="C23" s="214"/>
      <c r="D23" s="214"/>
      <c r="E23" s="214"/>
      <c r="F23" s="222"/>
      <c r="G23" s="214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  <c r="R23" s="216"/>
      <c r="S23" s="6"/>
      <c r="T23" s="6"/>
    </row>
    <row r="24" spans="1:20" s="17" customFormat="1" ht="22.5" hidden="1" customHeight="1" x14ac:dyDescent="0.25">
      <c r="A24" s="224"/>
      <c r="B24" s="226"/>
      <c r="C24" s="214"/>
      <c r="D24" s="214"/>
      <c r="E24" s="214"/>
      <c r="F24" s="222"/>
      <c r="G24" s="214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  <c r="R24" s="216"/>
      <c r="S24" s="6"/>
      <c r="T24" s="6"/>
    </row>
    <row r="25" spans="1:20" s="17" customFormat="1" ht="22.5" hidden="1" customHeight="1" x14ac:dyDescent="0.25">
      <c r="A25" s="224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  <c r="R25" s="216"/>
      <c r="S25" s="6"/>
      <c r="T25" s="6"/>
    </row>
    <row r="26" spans="1:20" s="17" customFormat="1" ht="22.5" hidden="1" customHeight="1" x14ac:dyDescent="0.25">
      <c r="A26" s="244"/>
      <c r="B26" s="245"/>
      <c r="C26" s="232"/>
      <c r="D26" s="232"/>
      <c r="E26" s="232"/>
      <c r="F26" s="233"/>
      <c r="G26" s="232"/>
      <c r="H26" s="239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  <c r="R26" s="251"/>
      <c r="S26" s="6"/>
      <c r="T26" s="6"/>
    </row>
    <row r="27" spans="1:20" s="17" customFormat="1" ht="44.25" hidden="1" customHeight="1" x14ac:dyDescent="0.25">
      <c r="A27" s="262">
        <v>890300546</v>
      </c>
      <c r="B27" s="265" t="s">
        <v>89</v>
      </c>
      <c r="C27" s="259" t="s">
        <v>11</v>
      </c>
      <c r="D27" s="205" t="s">
        <v>219</v>
      </c>
      <c r="E27" s="205" t="s">
        <v>8</v>
      </c>
      <c r="F27" s="268">
        <v>1048</v>
      </c>
      <c r="G27" s="259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  <c r="R27" s="237" t="s">
        <v>1209</v>
      </c>
      <c r="S27" s="6"/>
      <c r="T27" s="6"/>
    </row>
    <row r="28" spans="1:20" s="17" customFormat="1" ht="44.25" hidden="1" customHeight="1" x14ac:dyDescent="0.25">
      <c r="A28" s="263"/>
      <c r="B28" s="266"/>
      <c r="C28" s="260"/>
      <c r="D28" s="214"/>
      <c r="E28" s="214"/>
      <c r="F28" s="269"/>
      <c r="G28" s="260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  <c r="R28" s="238"/>
      <c r="S28" s="6"/>
      <c r="T28" s="6"/>
    </row>
    <row r="29" spans="1:20" s="17" customFormat="1" ht="44.25" hidden="1" customHeight="1" x14ac:dyDescent="0.25">
      <c r="A29" s="263"/>
      <c r="B29" s="266"/>
      <c r="C29" s="260"/>
      <c r="D29" s="214"/>
      <c r="E29" s="214"/>
      <c r="F29" s="269"/>
      <c r="G29" s="260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  <c r="R29" s="238"/>
      <c r="S29" s="6"/>
      <c r="T29" s="6"/>
    </row>
    <row r="30" spans="1:20" s="17" customFormat="1" ht="47.25" hidden="1" customHeight="1" x14ac:dyDescent="0.25">
      <c r="A30" s="264"/>
      <c r="B30" s="267"/>
      <c r="C30" s="261"/>
      <c r="D30" s="232"/>
      <c r="E30" s="232"/>
      <c r="F30" s="270"/>
      <c r="G30" s="261"/>
      <c r="H30" s="239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  <c r="R30" s="252"/>
      <c r="S30" s="6"/>
      <c r="T30" s="6"/>
    </row>
    <row r="31" spans="1:20" s="3" customFormat="1" ht="42" hidden="1" customHeight="1" x14ac:dyDescent="0.25">
      <c r="A31" s="293">
        <v>890300466</v>
      </c>
      <c r="B31" s="299" t="s">
        <v>153</v>
      </c>
      <c r="C31" s="259" t="s">
        <v>11</v>
      </c>
      <c r="D31" s="205" t="s">
        <v>224</v>
      </c>
      <c r="E31" s="205" t="s">
        <v>52</v>
      </c>
      <c r="F31" s="268">
        <v>4384</v>
      </c>
      <c r="G31" s="259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  <c r="R31" s="351" t="s">
        <v>1393</v>
      </c>
      <c r="S31" s="6"/>
      <c r="T31" s="6"/>
    </row>
    <row r="32" spans="1:20" s="3" customFormat="1" ht="42" hidden="1" customHeight="1" x14ac:dyDescent="0.25">
      <c r="A32" s="306"/>
      <c r="B32" s="300"/>
      <c r="C32" s="260"/>
      <c r="D32" s="214"/>
      <c r="E32" s="214"/>
      <c r="F32" s="269"/>
      <c r="G32" s="260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  <c r="R32" s="352"/>
      <c r="S32" s="6"/>
      <c r="T32" s="6"/>
    </row>
    <row r="33" spans="1:20" s="3" customFormat="1" ht="42" customHeight="1" x14ac:dyDescent="0.25">
      <c r="A33" s="306"/>
      <c r="B33" s="300"/>
      <c r="C33" s="260"/>
      <c r="D33" s="214"/>
      <c r="E33" s="214"/>
      <c r="F33" s="269"/>
      <c r="G33" s="260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  <c r="R33" s="352"/>
      <c r="S33" s="6" t="s">
        <v>895</v>
      </c>
      <c r="T33" s="6" t="s">
        <v>1629</v>
      </c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  <c r="R34" s="352"/>
      <c r="S34" s="6"/>
      <c r="T34" s="6"/>
    </row>
    <row r="35" spans="1:20" s="3" customFormat="1" ht="42" hidden="1" customHeight="1" x14ac:dyDescent="0.25">
      <c r="A35" s="294"/>
      <c r="B35" s="301"/>
      <c r="C35" s="261"/>
      <c r="D35" s="232"/>
      <c r="E35" s="232"/>
      <c r="F35" s="270"/>
      <c r="G35" s="261"/>
      <c r="H35" s="239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  <c r="R35" s="353"/>
      <c r="S35" s="6"/>
      <c r="T35" s="6"/>
    </row>
    <row r="36" spans="1:20" s="17" customFormat="1" ht="24" hidden="1" customHeight="1" x14ac:dyDescent="0.25">
      <c r="A36" s="217">
        <v>900041136</v>
      </c>
      <c r="B36" s="219" t="s">
        <v>160</v>
      </c>
      <c r="C36" s="205" t="s">
        <v>11</v>
      </c>
      <c r="D36" s="205" t="s">
        <v>238</v>
      </c>
      <c r="E36" s="205" t="s">
        <v>161</v>
      </c>
      <c r="F36" s="221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  <c r="R36" s="351" t="s">
        <v>1537</v>
      </c>
      <c r="S36" s="6"/>
      <c r="T36" s="6"/>
    </row>
    <row r="37" spans="1:20" s="17" customFormat="1" ht="24" hidden="1" customHeight="1" x14ac:dyDescent="0.25">
      <c r="A37" s="218"/>
      <c r="B37" s="220"/>
      <c r="C37" s="214"/>
      <c r="D37" s="214"/>
      <c r="E37" s="214"/>
      <c r="F37" s="222"/>
      <c r="G37" s="214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  <c r="R37" s="356"/>
      <c r="S37" s="6"/>
      <c r="T37" s="6"/>
    </row>
    <row r="38" spans="1:20" s="17" customFormat="1" ht="24" hidden="1" customHeight="1" x14ac:dyDescent="0.25">
      <c r="A38" s="242"/>
      <c r="B38" s="243"/>
      <c r="C38" s="232"/>
      <c r="D38" s="232"/>
      <c r="E38" s="232"/>
      <c r="F38" s="233"/>
      <c r="G38" s="232"/>
      <c r="H38" s="239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  <c r="R38" s="357"/>
      <c r="S38" s="6"/>
      <c r="T38" s="6"/>
    </row>
    <row r="39" spans="1:20" s="17" customFormat="1" ht="30" hidden="1" customHeight="1" x14ac:dyDescent="0.25">
      <c r="A39" s="293">
        <v>800106404</v>
      </c>
      <c r="B39" s="299" t="s">
        <v>25</v>
      </c>
      <c r="C39" s="259" t="s">
        <v>11</v>
      </c>
      <c r="D39" s="205" t="s">
        <v>251</v>
      </c>
      <c r="E39" s="259" t="s">
        <v>14</v>
      </c>
      <c r="F39" s="268">
        <v>155</v>
      </c>
      <c r="G39" s="259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  <c r="R39" s="367" t="s">
        <v>1539</v>
      </c>
      <c r="S39" s="6"/>
      <c r="T39" s="6"/>
    </row>
    <row r="40" spans="1:20" s="13" customFormat="1" ht="30" hidden="1" customHeight="1" x14ac:dyDescent="0.25">
      <c r="A40" s="294"/>
      <c r="B40" s="301"/>
      <c r="C40" s="261"/>
      <c r="D40" s="232"/>
      <c r="E40" s="261"/>
      <c r="F40" s="270"/>
      <c r="G40" s="261"/>
      <c r="H40" s="239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  <c r="R40" s="353"/>
      <c r="S40" s="7"/>
      <c r="T40" s="6"/>
    </row>
    <row r="41" spans="1:20" s="17" customFormat="1" ht="70.5" hidden="1" customHeight="1" x14ac:dyDescent="0.25">
      <c r="A41" s="172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1502</v>
      </c>
      <c r="R41" s="84" t="s">
        <v>1168</v>
      </c>
      <c r="S41" s="6"/>
      <c r="T41" s="6"/>
    </row>
    <row r="42" spans="1:20" s="17" customFormat="1" ht="71.25" hidden="1" customHeight="1" x14ac:dyDescent="0.25">
      <c r="A42" s="171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  <c r="R42" s="84" t="s">
        <v>1168</v>
      </c>
      <c r="S42" s="6"/>
      <c r="T42" s="6"/>
    </row>
    <row r="43" spans="1:20" s="17" customFormat="1" ht="75" hidden="1" customHeight="1" x14ac:dyDescent="0.25">
      <c r="A43" s="171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  <c r="R43" s="84" t="s">
        <v>1168</v>
      </c>
      <c r="S43" s="6"/>
      <c r="T43" s="6"/>
    </row>
    <row r="44" spans="1:20" s="13" customFormat="1" ht="75" hidden="1" x14ac:dyDescent="0.25">
      <c r="A44" s="186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  <c r="R44" s="136" t="s">
        <v>1291</v>
      </c>
      <c r="S44" s="6"/>
      <c r="T44" s="6"/>
    </row>
    <row r="45" spans="1:20" s="17" customFormat="1" ht="27.75" hidden="1" customHeight="1" x14ac:dyDescent="0.25">
      <c r="A45" s="223">
        <v>800137960</v>
      </c>
      <c r="B45" s="225" t="s">
        <v>107</v>
      </c>
      <c r="C45" s="205" t="s">
        <v>11</v>
      </c>
      <c r="D45" s="205" t="s">
        <v>272</v>
      </c>
      <c r="E45" s="205" t="s">
        <v>108</v>
      </c>
      <c r="F45" s="221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  <c r="R45" s="215" t="s">
        <v>1291</v>
      </c>
      <c r="S45" s="6"/>
      <c r="T45" s="6"/>
    </row>
    <row r="46" spans="1:20" s="17" customFormat="1" ht="27.75" hidden="1" customHeight="1" x14ac:dyDescent="0.25">
      <c r="A46" s="224"/>
      <c r="B46" s="226"/>
      <c r="C46" s="214"/>
      <c r="D46" s="214"/>
      <c r="E46" s="214"/>
      <c r="F46" s="222"/>
      <c r="G46" s="214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  <c r="R46" s="216"/>
      <c r="S46" s="6"/>
      <c r="T46" s="6"/>
    </row>
    <row r="47" spans="1:20" s="17" customFormat="1" ht="27.75" hidden="1" customHeight="1" x14ac:dyDescent="0.25">
      <c r="A47" s="224"/>
      <c r="B47" s="226"/>
      <c r="C47" s="214"/>
      <c r="D47" s="214"/>
      <c r="E47" s="214"/>
      <c r="F47" s="222"/>
      <c r="G47" s="214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  <c r="R47" s="216"/>
      <c r="S47" s="6"/>
      <c r="T47" s="6"/>
    </row>
    <row r="48" spans="1:20" s="17" customFormat="1" ht="27.75" hidden="1" customHeight="1" x14ac:dyDescent="0.25">
      <c r="A48" s="224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  <c r="R48" s="216"/>
      <c r="S48" s="6"/>
      <c r="T48" s="6"/>
    </row>
    <row r="49" spans="1:20" s="17" customFormat="1" ht="27.75" hidden="1" customHeight="1" x14ac:dyDescent="0.25">
      <c r="A49" s="224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  <c r="R49" s="216"/>
      <c r="S49" s="6"/>
      <c r="T49" s="6"/>
    </row>
    <row r="50" spans="1:20" s="17" customFormat="1" ht="27.75" hidden="1" customHeight="1" x14ac:dyDescent="0.25">
      <c r="A50" s="244"/>
      <c r="B50" s="245"/>
      <c r="C50" s="232"/>
      <c r="D50" s="232"/>
      <c r="E50" s="232"/>
      <c r="F50" s="233"/>
      <c r="G50" s="232"/>
      <c r="H50" s="239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  <c r="R50" s="251"/>
      <c r="S50" s="6"/>
      <c r="T50" s="6"/>
    </row>
    <row r="51" spans="1:20" s="17" customFormat="1" ht="36" hidden="1" customHeight="1" x14ac:dyDescent="0.25">
      <c r="A51" s="223">
        <v>800125313</v>
      </c>
      <c r="B51" s="225" t="s">
        <v>151</v>
      </c>
      <c r="C51" s="205" t="s">
        <v>11</v>
      </c>
      <c r="D51" s="205" t="s">
        <v>503</v>
      </c>
      <c r="E51" s="205" t="s">
        <v>152</v>
      </c>
      <c r="F51" s="221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  <c r="R51" s="215" t="s">
        <v>1208</v>
      </c>
      <c r="S51" s="6"/>
      <c r="T51" s="6"/>
    </row>
    <row r="52" spans="1:20" s="17" customFormat="1" ht="36" hidden="1" customHeight="1" x14ac:dyDescent="0.25">
      <c r="A52" s="224"/>
      <c r="B52" s="226"/>
      <c r="C52" s="214"/>
      <c r="D52" s="214"/>
      <c r="E52" s="214"/>
      <c r="F52" s="222"/>
      <c r="G52" s="214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  <c r="R52" s="216"/>
      <c r="S52" s="6"/>
      <c r="T52" s="6"/>
    </row>
    <row r="53" spans="1:20" s="17" customFormat="1" ht="36" hidden="1" customHeight="1" x14ac:dyDescent="0.25">
      <c r="A53" s="224"/>
      <c r="B53" s="226"/>
      <c r="C53" s="214"/>
      <c r="D53" s="214"/>
      <c r="E53" s="214"/>
      <c r="F53" s="222"/>
      <c r="G53" s="214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  <c r="R53" s="216"/>
      <c r="S53" s="6"/>
      <c r="T53" s="6"/>
    </row>
    <row r="54" spans="1:20" s="17" customFormat="1" ht="36" hidden="1" customHeight="1" x14ac:dyDescent="0.25">
      <c r="A54" s="244"/>
      <c r="B54" s="245"/>
      <c r="C54" s="232"/>
      <c r="D54" s="232"/>
      <c r="E54" s="232"/>
      <c r="F54" s="233"/>
      <c r="G54" s="232"/>
      <c r="H54" s="239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  <c r="R54" s="251"/>
      <c r="S54" s="6"/>
      <c r="T54" s="6"/>
    </row>
    <row r="55" spans="1:20" s="17" customFormat="1" ht="30.75" hidden="1" customHeight="1" x14ac:dyDescent="0.25">
      <c r="A55" s="223">
        <v>890300327</v>
      </c>
      <c r="B55" s="225" t="s">
        <v>51</v>
      </c>
      <c r="C55" s="205" t="s">
        <v>11</v>
      </c>
      <c r="D55" s="295" t="s">
        <v>572</v>
      </c>
      <c r="E55" s="205" t="s">
        <v>52</v>
      </c>
      <c r="F55" s="221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  <c r="R55" s="237" t="s">
        <v>1166</v>
      </c>
      <c r="S55" s="6"/>
      <c r="T55" s="6"/>
    </row>
    <row r="56" spans="1:20" s="17" customFormat="1" ht="30.75" hidden="1" customHeight="1" x14ac:dyDescent="0.25">
      <c r="A56" s="224"/>
      <c r="B56" s="226"/>
      <c r="C56" s="214"/>
      <c r="D56" s="309"/>
      <c r="E56" s="214"/>
      <c r="F56" s="222"/>
      <c r="G56" s="214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  <c r="R56" s="238"/>
      <c r="S56" s="6"/>
      <c r="T56" s="6"/>
    </row>
    <row r="57" spans="1:20" s="17" customFormat="1" ht="30.75" hidden="1" customHeight="1" x14ac:dyDescent="0.25">
      <c r="A57" s="224"/>
      <c r="B57" s="226"/>
      <c r="C57" s="214"/>
      <c r="D57" s="309"/>
      <c r="E57" s="214"/>
      <c r="F57" s="222"/>
      <c r="G57" s="214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  <c r="R57" s="238"/>
      <c r="S57" s="6"/>
      <c r="T57" s="6"/>
    </row>
    <row r="58" spans="1:20" s="17" customFormat="1" ht="30.75" hidden="1" customHeight="1" x14ac:dyDescent="0.25">
      <c r="A58" s="224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  <c r="R58" s="238"/>
      <c r="S58" s="6"/>
      <c r="T58" s="6"/>
    </row>
    <row r="59" spans="1:20" s="17" customFormat="1" ht="30.75" hidden="1" customHeight="1" x14ac:dyDescent="0.25">
      <c r="A59" s="224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  <c r="R59" s="238"/>
      <c r="S59" s="6"/>
      <c r="T59" s="6"/>
    </row>
    <row r="60" spans="1:20" s="17" customFormat="1" ht="30.75" hidden="1" customHeight="1" x14ac:dyDescent="0.25">
      <c r="A60" s="224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  <c r="R60" s="238"/>
      <c r="S60" s="6"/>
      <c r="T60" s="6"/>
    </row>
    <row r="61" spans="1:20" s="17" customFormat="1" ht="30.75" hidden="1" customHeight="1" x14ac:dyDescent="0.25">
      <c r="A61" s="224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  <c r="R61" s="238"/>
      <c r="S61" s="6"/>
      <c r="T61" s="6"/>
    </row>
    <row r="62" spans="1:20" s="17" customFormat="1" ht="30.75" hidden="1" customHeight="1" x14ac:dyDescent="0.25">
      <c r="A62" s="223">
        <v>890303178</v>
      </c>
      <c r="B62" s="225" t="s">
        <v>40</v>
      </c>
      <c r="C62" s="205" t="s">
        <v>11</v>
      </c>
      <c r="D62" s="295" t="s">
        <v>584</v>
      </c>
      <c r="E62" s="205" t="s">
        <v>41</v>
      </c>
      <c r="F62" s="221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  <c r="R62" s="237" t="s">
        <v>1177</v>
      </c>
      <c r="S62" s="6"/>
      <c r="T62" s="6"/>
    </row>
    <row r="63" spans="1:20" s="17" customFormat="1" ht="32.25" hidden="1" customHeight="1" x14ac:dyDescent="0.25">
      <c r="A63" s="244"/>
      <c r="B63" s="245"/>
      <c r="C63" s="232"/>
      <c r="D63" s="296"/>
      <c r="E63" s="232"/>
      <c r="F63" s="233"/>
      <c r="G63" s="232"/>
      <c r="H63" s="239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  <c r="R63" s="241"/>
      <c r="S63" s="6"/>
      <c r="T63" s="6"/>
    </row>
    <row r="64" spans="1:20" s="17" customFormat="1" ht="30.75" hidden="1" customHeight="1" x14ac:dyDescent="0.25">
      <c r="A64" s="217">
        <v>891300241</v>
      </c>
      <c r="B64" s="280" t="s">
        <v>15</v>
      </c>
      <c r="C64" s="205" t="s">
        <v>16</v>
      </c>
      <c r="D64" s="205" t="s">
        <v>571</v>
      </c>
      <c r="E64" s="205" t="s">
        <v>17</v>
      </c>
      <c r="F64" s="221">
        <v>2046</v>
      </c>
      <c r="G64" s="205" t="s">
        <v>9</v>
      </c>
      <c r="H64" s="205" t="s">
        <v>966</v>
      </c>
      <c r="I64" s="103" t="s">
        <v>1226</v>
      </c>
      <c r="J64" s="103" t="s">
        <v>973</v>
      </c>
      <c r="K64" s="18" t="s">
        <v>187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  <c r="R64" s="277" t="s">
        <v>1535</v>
      </c>
      <c r="S64" s="6"/>
      <c r="T64" s="6"/>
    </row>
    <row r="65" spans="1:20" s="17" customFormat="1" ht="30.75" hidden="1" customHeight="1" x14ac:dyDescent="0.25">
      <c r="A65" s="218"/>
      <c r="B65" s="298"/>
      <c r="C65" s="214"/>
      <c r="D65" s="214"/>
      <c r="E65" s="214"/>
      <c r="F65" s="222"/>
      <c r="G65" s="214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 t="s">
        <v>858</v>
      </c>
      <c r="Q65" s="72" t="s">
        <v>859</v>
      </c>
      <c r="R65" s="297"/>
      <c r="S65" s="6"/>
      <c r="T65" s="6"/>
    </row>
    <row r="66" spans="1:20" s="17" customFormat="1" ht="30.75" hidden="1" customHeight="1" x14ac:dyDescent="0.25">
      <c r="A66" s="218"/>
      <c r="B66" s="298"/>
      <c r="C66" s="214"/>
      <c r="D66" s="214"/>
      <c r="E66" s="214"/>
      <c r="F66" s="222"/>
      <c r="G66" s="214"/>
      <c r="H66" s="206"/>
      <c r="I66" s="107"/>
      <c r="J66" s="108"/>
      <c r="K66" s="18"/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  <c r="R66" s="297"/>
      <c r="S66" s="6"/>
      <c r="T66" s="20"/>
    </row>
    <row r="67" spans="1:20" s="17" customFormat="1" ht="30.75" hidden="1" customHeight="1" x14ac:dyDescent="0.25">
      <c r="A67" s="218"/>
      <c r="B67" s="298"/>
      <c r="C67" s="214"/>
      <c r="D67" s="214"/>
      <c r="E67" s="214"/>
      <c r="F67" s="222"/>
      <c r="G67" s="214"/>
      <c r="H67" s="206"/>
      <c r="I67" s="107"/>
      <c r="J67" s="108"/>
      <c r="K67" s="18"/>
      <c r="L67" s="19" t="s">
        <v>186</v>
      </c>
      <c r="M67" s="6" t="s">
        <v>961</v>
      </c>
      <c r="N67" s="7">
        <v>38670475</v>
      </c>
      <c r="O67" s="6" t="s">
        <v>962</v>
      </c>
      <c r="P67" s="6">
        <v>3174426183</v>
      </c>
      <c r="Q67" s="66"/>
      <c r="R67" s="297"/>
      <c r="S67" s="6"/>
      <c r="T67" s="6"/>
    </row>
    <row r="68" spans="1:20" s="17" customFormat="1" ht="30.75" hidden="1" customHeight="1" x14ac:dyDescent="0.25">
      <c r="A68" s="218"/>
      <c r="B68" s="298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963</v>
      </c>
      <c r="N68" s="7">
        <v>1116262585</v>
      </c>
      <c r="O68" s="6" t="s">
        <v>964</v>
      </c>
      <c r="P68" s="6">
        <v>3162483098</v>
      </c>
      <c r="Q68" s="72" t="s">
        <v>965</v>
      </c>
      <c r="R68" s="297"/>
      <c r="S68" s="6"/>
      <c r="T68" s="20"/>
    </row>
    <row r="69" spans="1:20" s="17" customFormat="1" ht="30.75" hidden="1" customHeight="1" x14ac:dyDescent="0.25">
      <c r="A69" s="242"/>
      <c r="B69" s="281"/>
      <c r="C69" s="232"/>
      <c r="D69" s="232"/>
      <c r="E69" s="232"/>
      <c r="F69" s="233"/>
      <c r="G69" s="232"/>
      <c r="H69" s="239"/>
      <c r="I69" s="115"/>
      <c r="J69" s="116"/>
      <c r="K69" s="18"/>
      <c r="L69" s="19" t="s">
        <v>186</v>
      </c>
      <c r="M69" s="6" t="s">
        <v>568</v>
      </c>
      <c r="N69" s="7">
        <v>1144070484</v>
      </c>
      <c r="O69" s="6" t="s">
        <v>569</v>
      </c>
      <c r="P69" s="6">
        <v>3160248309</v>
      </c>
      <c r="Q69" s="72" t="s">
        <v>570</v>
      </c>
      <c r="R69" s="278"/>
      <c r="S69" s="6"/>
      <c r="T69" s="6"/>
    </row>
    <row r="70" spans="1:20" s="17" customFormat="1" ht="36" hidden="1" customHeight="1" x14ac:dyDescent="0.25">
      <c r="A70" s="223">
        <v>890302594</v>
      </c>
      <c r="B70" s="225" t="s">
        <v>19</v>
      </c>
      <c r="C70" s="205" t="s">
        <v>20</v>
      </c>
      <c r="D70" s="205" t="s">
        <v>1277</v>
      </c>
      <c r="E70" s="205" t="s">
        <v>17</v>
      </c>
      <c r="F70" s="221">
        <v>2169</v>
      </c>
      <c r="G70" s="205" t="s">
        <v>9</v>
      </c>
      <c r="H70" s="205" t="s">
        <v>392</v>
      </c>
      <c r="I70" s="103" t="s">
        <v>1114</v>
      </c>
      <c r="J70" s="103" t="s">
        <v>1461</v>
      </c>
      <c r="K70" s="86" t="s">
        <v>202</v>
      </c>
      <c r="L70" s="19" t="s">
        <v>186</v>
      </c>
      <c r="M70" s="129" t="s">
        <v>854</v>
      </c>
      <c r="N70" s="130">
        <v>1113643216</v>
      </c>
      <c r="O70" s="129" t="s">
        <v>855</v>
      </c>
      <c r="P70" s="129">
        <v>3017326148</v>
      </c>
      <c r="Q70" s="131" t="s">
        <v>1022</v>
      </c>
      <c r="R70" s="215" t="s">
        <v>1347</v>
      </c>
      <c r="S70" s="6"/>
      <c r="T70" s="6"/>
    </row>
    <row r="71" spans="1:20" s="17" customFormat="1" ht="36" hidden="1" customHeight="1" x14ac:dyDescent="0.25">
      <c r="A71" s="224"/>
      <c r="B71" s="226"/>
      <c r="C71" s="214"/>
      <c r="D71" s="214"/>
      <c r="E71" s="214"/>
      <c r="F71" s="222"/>
      <c r="G71" s="214"/>
      <c r="H71" s="206"/>
      <c r="I71" s="117"/>
      <c r="J71" s="118"/>
      <c r="K71" s="18"/>
      <c r="L71" s="19" t="s">
        <v>186</v>
      </c>
      <c r="M71" s="4" t="s">
        <v>487</v>
      </c>
      <c r="N71" s="26">
        <v>66774097</v>
      </c>
      <c r="O71" s="6" t="s">
        <v>488</v>
      </c>
      <c r="P71" s="6">
        <v>890300292</v>
      </c>
      <c r="Q71" s="72" t="s">
        <v>21</v>
      </c>
      <c r="R71" s="216"/>
      <c r="S71" s="6"/>
      <c r="T71" s="6"/>
    </row>
    <row r="72" spans="1:20" s="17" customFormat="1" ht="36" hidden="1" customHeight="1" x14ac:dyDescent="0.25">
      <c r="A72" s="224"/>
      <c r="B72" s="226"/>
      <c r="C72" s="214"/>
      <c r="D72" s="214"/>
      <c r="E72" s="214"/>
      <c r="F72" s="222"/>
      <c r="G72" s="214"/>
      <c r="H72" s="206"/>
      <c r="I72" s="107"/>
      <c r="J72" s="108"/>
      <c r="K72" s="18"/>
      <c r="L72" s="19" t="s">
        <v>186</v>
      </c>
      <c r="M72" s="4" t="s">
        <v>1242</v>
      </c>
      <c r="N72" s="124"/>
      <c r="O72" s="45"/>
      <c r="P72" s="45"/>
      <c r="Q72" s="66"/>
      <c r="R72" s="216"/>
      <c r="S72" s="6"/>
      <c r="T72" s="6"/>
    </row>
    <row r="73" spans="1:20" s="17" customFormat="1" ht="36" hidden="1" customHeight="1" x14ac:dyDescent="0.25">
      <c r="A73" s="224"/>
      <c r="B73" s="226"/>
      <c r="C73" s="214"/>
      <c r="D73" s="214"/>
      <c r="E73" s="214"/>
      <c r="F73" s="222"/>
      <c r="G73" s="214"/>
      <c r="H73" s="206"/>
      <c r="I73" s="107"/>
      <c r="J73" s="108"/>
      <c r="K73" s="18"/>
      <c r="L73" s="19" t="s">
        <v>186</v>
      </c>
      <c r="M73" s="166" t="s">
        <v>489</v>
      </c>
      <c r="N73" s="26">
        <v>66930367</v>
      </c>
      <c r="O73" s="4" t="s">
        <v>490</v>
      </c>
      <c r="P73" s="4">
        <v>3122981573</v>
      </c>
      <c r="Q73" s="72" t="s">
        <v>491</v>
      </c>
      <c r="R73" s="216"/>
      <c r="S73" s="6"/>
      <c r="T73" s="6"/>
    </row>
    <row r="74" spans="1:20" s="17" customFormat="1" ht="36" hidden="1" customHeight="1" x14ac:dyDescent="0.25">
      <c r="A74" s="244"/>
      <c r="B74" s="245"/>
      <c r="C74" s="232"/>
      <c r="D74" s="232"/>
      <c r="E74" s="232"/>
      <c r="F74" s="233"/>
      <c r="G74" s="232"/>
      <c r="H74" s="239"/>
      <c r="I74" s="115"/>
      <c r="J74" s="116"/>
      <c r="K74" s="18"/>
      <c r="L74" s="19" t="s">
        <v>186</v>
      </c>
      <c r="M74" s="165" t="s">
        <v>492</v>
      </c>
      <c r="N74" s="6">
        <v>1113642428</v>
      </c>
      <c r="O74" s="6" t="s">
        <v>493</v>
      </c>
      <c r="P74" s="6" t="s">
        <v>494</v>
      </c>
      <c r="Q74" s="72" t="s">
        <v>495</v>
      </c>
      <c r="R74" s="251"/>
      <c r="S74" s="6"/>
      <c r="T74" s="6"/>
    </row>
    <row r="75" spans="1:20" s="17" customFormat="1" ht="66" hidden="1" customHeight="1" x14ac:dyDescent="0.25">
      <c r="A75" s="172">
        <v>900495079</v>
      </c>
      <c r="B75" s="157" t="s">
        <v>72</v>
      </c>
      <c r="C75" s="18" t="s">
        <v>11</v>
      </c>
      <c r="D75" s="18" t="s">
        <v>588</v>
      </c>
      <c r="E75" s="18" t="s">
        <v>73</v>
      </c>
      <c r="F75" s="24">
        <v>511</v>
      </c>
      <c r="G75" s="18" t="s">
        <v>9</v>
      </c>
      <c r="H75" s="18" t="s">
        <v>393</v>
      </c>
      <c r="I75" s="104" t="s">
        <v>1071</v>
      </c>
      <c r="J75" s="104" t="s">
        <v>1252</v>
      </c>
      <c r="K75" s="86" t="s">
        <v>202</v>
      </c>
      <c r="L75" s="19" t="s">
        <v>186</v>
      </c>
      <c r="M75" s="4" t="s">
        <v>893</v>
      </c>
      <c r="N75" s="4">
        <v>1007500619</v>
      </c>
      <c r="O75" s="4" t="s">
        <v>891</v>
      </c>
      <c r="P75" s="4">
        <v>3226500271</v>
      </c>
      <c r="Q75" s="72" t="s">
        <v>892</v>
      </c>
      <c r="R75" s="136" t="s">
        <v>1328</v>
      </c>
      <c r="S75" s="6"/>
      <c r="T75" s="6"/>
    </row>
    <row r="76" spans="1:20" s="17" customFormat="1" ht="49.5" hidden="1" customHeight="1" x14ac:dyDescent="0.25">
      <c r="A76" s="171">
        <v>900031681</v>
      </c>
      <c r="B76" s="156" t="s">
        <v>100</v>
      </c>
      <c r="C76" s="9" t="s">
        <v>11</v>
      </c>
      <c r="D76" s="9" t="s">
        <v>588</v>
      </c>
      <c r="E76" s="9" t="s">
        <v>73</v>
      </c>
      <c r="F76" s="15">
        <v>779</v>
      </c>
      <c r="G76" s="9" t="s">
        <v>9</v>
      </c>
      <c r="H76" s="9" t="s">
        <v>394</v>
      </c>
      <c r="I76" s="79" t="s">
        <v>395</v>
      </c>
      <c r="J76" s="79" t="s">
        <v>1212</v>
      </c>
      <c r="K76" s="86" t="s">
        <v>202</v>
      </c>
      <c r="L76" s="19" t="s">
        <v>186</v>
      </c>
      <c r="M76" s="6" t="s">
        <v>589</v>
      </c>
      <c r="N76" s="6">
        <v>1116445882</v>
      </c>
      <c r="O76" s="6" t="s">
        <v>590</v>
      </c>
      <c r="P76" s="6">
        <v>3135974458</v>
      </c>
      <c r="Q76" s="72" t="s">
        <v>74</v>
      </c>
      <c r="R76" s="105" t="s">
        <v>1328</v>
      </c>
      <c r="S76" s="6"/>
      <c r="T76" s="6"/>
    </row>
    <row r="77" spans="1:20" s="17" customFormat="1" ht="49.5" hidden="1" customHeight="1" x14ac:dyDescent="0.25">
      <c r="A77" s="262">
        <v>900087414</v>
      </c>
      <c r="B77" s="307" t="s">
        <v>138</v>
      </c>
      <c r="C77" s="259" t="s">
        <v>20</v>
      </c>
      <c r="D77" s="205" t="s">
        <v>1276</v>
      </c>
      <c r="E77" s="205" t="s">
        <v>17</v>
      </c>
      <c r="F77" s="268">
        <v>2364</v>
      </c>
      <c r="G77" s="259" t="s">
        <v>9</v>
      </c>
      <c r="H77" s="205" t="s">
        <v>398</v>
      </c>
      <c r="I77" s="69" t="s">
        <v>1370</v>
      </c>
      <c r="J77" s="69" t="s">
        <v>1176</v>
      </c>
      <c r="K77" s="46" t="s">
        <v>202</v>
      </c>
      <c r="L77" s="19" t="s">
        <v>186</v>
      </c>
      <c r="M77" s="16" t="s">
        <v>591</v>
      </c>
      <c r="N77" s="7">
        <v>1116131486</v>
      </c>
      <c r="O77" s="6" t="s">
        <v>592</v>
      </c>
      <c r="P77" s="6">
        <v>3107023205</v>
      </c>
      <c r="Q77" s="72" t="s">
        <v>593</v>
      </c>
      <c r="R77" s="215" t="s">
        <v>1328</v>
      </c>
      <c r="S77" s="6"/>
      <c r="T77" s="6"/>
    </row>
    <row r="78" spans="1:20" s="17" customFormat="1" ht="49.5" hidden="1" customHeight="1" x14ac:dyDescent="0.25">
      <c r="A78" s="263"/>
      <c r="B78" s="308"/>
      <c r="C78" s="260"/>
      <c r="D78" s="214"/>
      <c r="E78" s="214"/>
      <c r="F78" s="269"/>
      <c r="G78" s="260"/>
      <c r="H78" s="206"/>
      <c r="I78" s="117"/>
      <c r="J78" s="118"/>
      <c r="K78" s="14"/>
      <c r="L78" s="19" t="s">
        <v>186</v>
      </c>
      <c r="M78" s="16" t="s">
        <v>1060</v>
      </c>
      <c r="N78" s="7">
        <v>1005862436</v>
      </c>
      <c r="O78" s="6" t="s">
        <v>1059</v>
      </c>
      <c r="P78" s="6">
        <v>3173525679</v>
      </c>
      <c r="Q78" s="72" t="s">
        <v>1075</v>
      </c>
      <c r="R78" s="216"/>
      <c r="S78" s="6"/>
      <c r="T78" s="6"/>
    </row>
    <row r="79" spans="1:20" s="17" customFormat="1" ht="49.5" hidden="1" customHeight="1" x14ac:dyDescent="0.25">
      <c r="A79" s="263"/>
      <c r="B79" s="308"/>
      <c r="C79" s="260"/>
      <c r="D79" s="214"/>
      <c r="E79" s="214"/>
      <c r="F79" s="269"/>
      <c r="G79" s="260"/>
      <c r="H79" s="206"/>
      <c r="I79" s="115"/>
      <c r="J79" s="116"/>
      <c r="K79" s="14"/>
      <c r="L79" s="19" t="s">
        <v>186</v>
      </c>
      <c r="M79" s="16" t="s">
        <v>594</v>
      </c>
      <c r="N79" s="7">
        <v>29974995</v>
      </c>
      <c r="O79" s="6" t="s">
        <v>595</v>
      </c>
      <c r="P79" s="6">
        <v>3145029044</v>
      </c>
      <c r="Q79" s="72" t="s">
        <v>596</v>
      </c>
      <c r="R79" s="254"/>
      <c r="S79" s="6"/>
      <c r="T79" s="6"/>
    </row>
    <row r="80" spans="1:20" s="17" customFormat="1" ht="75" hidden="1" x14ac:dyDescent="0.25">
      <c r="A80" s="172">
        <v>800157686</v>
      </c>
      <c r="B80" s="83" t="s">
        <v>136</v>
      </c>
      <c r="C80" s="18" t="s">
        <v>11</v>
      </c>
      <c r="D80" s="18" t="s">
        <v>598</v>
      </c>
      <c r="E80" s="18" t="s">
        <v>73</v>
      </c>
      <c r="F80" s="24">
        <v>939</v>
      </c>
      <c r="G80" s="18" t="s">
        <v>9</v>
      </c>
      <c r="H80" s="18" t="s">
        <v>1044</v>
      </c>
      <c r="I80" s="104" t="s">
        <v>1147</v>
      </c>
      <c r="J80" s="104" t="s">
        <v>293</v>
      </c>
      <c r="K80" s="86" t="s">
        <v>202</v>
      </c>
      <c r="L80" s="19" t="s">
        <v>186</v>
      </c>
      <c r="M80" s="6" t="s">
        <v>498</v>
      </c>
      <c r="N80" s="6">
        <v>29707256</v>
      </c>
      <c r="O80" s="6" t="s">
        <v>499</v>
      </c>
      <c r="P80" s="6">
        <v>3182049459</v>
      </c>
      <c r="Q80" s="72" t="s">
        <v>137</v>
      </c>
      <c r="R80" s="136" t="s">
        <v>1521</v>
      </c>
      <c r="S80" s="6"/>
      <c r="T80" s="6"/>
    </row>
    <row r="81" spans="1:20" s="17" customFormat="1" ht="84.75" hidden="1" customHeight="1" x14ac:dyDescent="0.25">
      <c r="A81" s="171">
        <v>891300237</v>
      </c>
      <c r="B81" s="50" t="s">
        <v>1213</v>
      </c>
      <c r="C81" s="9" t="s">
        <v>11</v>
      </c>
      <c r="D81" s="9" t="s">
        <v>599</v>
      </c>
      <c r="E81" s="9" t="s">
        <v>17</v>
      </c>
      <c r="F81" s="15">
        <v>3107</v>
      </c>
      <c r="G81" s="9" t="s">
        <v>9</v>
      </c>
      <c r="H81" s="9" t="s">
        <v>396</v>
      </c>
      <c r="I81" s="79" t="s">
        <v>403</v>
      </c>
      <c r="J81" s="79" t="s">
        <v>1515</v>
      </c>
      <c r="K81" s="86" t="s">
        <v>202</v>
      </c>
      <c r="L81" s="19" t="s">
        <v>186</v>
      </c>
      <c r="M81" s="6" t="s">
        <v>496</v>
      </c>
      <c r="N81" s="6">
        <v>1113637534</v>
      </c>
      <c r="O81" s="6" t="s">
        <v>320</v>
      </c>
      <c r="P81" s="6">
        <v>3172524964</v>
      </c>
      <c r="Q81" s="72" t="s">
        <v>497</v>
      </c>
      <c r="R81" s="136" t="s">
        <v>1521</v>
      </c>
      <c r="S81" s="6" t="s">
        <v>537</v>
      </c>
      <c r="T81" s="6" t="s">
        <v>1637</v>
      </c>
    </row>
    <row r="82" spans="1:20" s="17" customFormat="1" ht="75" hidden="1" x14ac:dyDescent="0.25">
      <c r="A82" s="172">
        <v>900934328</v>
      </c>
      <c r="B82" s="83" t="s">
        <v>165</v>
      </c>
      <c r="C82" s="18" t="s">
        <v>11</v>
      </c>
      <c r="D82" s="18" t="s">
        <v>599</v>
      </c>
      <c r="E82" s="18" t="s">
        <v>166</v>
      </c>
      <c r="F82" s="24">
        <v>21</v>
      </c>
      <c r="G82" s="18" t="s">
        <v>98</v>
      </c>
      <c r="H82" s="18" t="s">
        <v>397</v>
      </c>
      <c r="I82" s="85" t="s">
        <v>186</v>
      </c>
      <c r="J82" s="85" t="s">
        <v>186</v>
      </c>
      <c r="K82" s="18" t="s">
        <v>187</v>
      </c>
      <c r="L82" s="19" t="s">
        <v>186</v>
      </c>
      <c r="M82" s="181" t="s">
        <v>960</v>
      </c>
      <c r="N82" s="181">
        <v>66802283</v>
      </c>
      <c r="O82" s="181" t="s">
        <v>501</v>
      </c>
      <c r="P82" s="181">
        <v>3206875290</v>
      </c>
      <c r="Q82" s="191" t="s">
        <v>997</v>
      </c>
      <c r="R82" s="136" t="s">
        <v>1521</v>
      </c>
      <c r="S82" s="6"/>
      <c r="T82" s="6"/>
    </row>
    <row r="83" spans="1:20" s="17" customFormat="1" ht="36" hidden="1" customHeight="1" x14ac:dyDescent="0.25">
      <c r="A83" s="262">
        <v>900211167</v>
      </c>
      <c r="B83" s="265" t="s">
        <v>141</v>
      </c>
      <c r="C83" s="259" t="s">
        <v>11</v>
      </c>
      <c r="D83" s="205" t="s">
        <v>602</v>
      </c>
      <c r="E83" s="259" t="s">
        <v>35</v>
      </c>
      <c r="F83" s="268">
        <v>1017</v>
      </c>
      <c r="G83" s="259" t="s">
        <v>9</v>
      </c>
      <c r="H83" s="205" t="s">
        <v>399</v>
      </c>
      <c r="I83" s="69" t="s">
        <v>288</v>
      </c>
      <c r="J83" s="69" t="s">
        <v>223</v>
      </c>
      <c r="K83" s="14" t="s">
        <v>187</v>
      </c>
      <c r="L83" s="19" t="s">
        <v>186</v>
      </c>
      <c r="M83" s="6" t="s">
        <v>1143</v>
      </c>
      <c r="N83" s="7">
        <v>1107524630</v>
      </c>
      <c r="O83" s="6" t="s">
        <v>361</v>
      </c>
      <c r="P83" s="6">
        <v>3108965101</v>
      </c>
      <c r="Q83" s="72" t="s">
        <v>1142</v>
      </c>
      <c r="R83" s="215" t="s">
        <v>1144</v>
      </c>
      <c r="S83" s="6"/>
      <c r="T83" s="20"/>
    </row>
    <row r="84" spans="1:20" s="17" customFormat="1" ht="36" hidden="1" customHeight="1" x14ac:dyDescent="0.25">
      <c r="A84" s="263"/>
      <c r="B84" s="266"/>
      <c r="C84" s="260"/>
      <c r="D84" s="214"/>
      <c r="E84" s="260"/>
      <c r="F84" s="269"/>
      <c r="G84" s="260"/>
      <c r="H84" s="206"/>
      <c r="I84" s="14" t="s">
        <v>1123</v>
      </c>
      <c r="J84" s="14" t="s">
        <v>1123</v>
      </c>
      <c r="K84" s="14"/>
      <c r="L84" s="19" t="s">
        <v>186</v>
      </c>
      <c r="M84" s="6" t="s">
        <v>600</v>
      </c>
      <c r="N84" s="7">
        <v>1143986928</v>
      </c>
      <c r="O84" s="6" t="s">
        <v>601</v>
      </c>
      <c r="P84" s="6">
        <v>3506137506</v>
      </c>
      <c r="Q84" s="72" t="s">
        <v>142</v>
      </c>
      <c r="R84" s="216"/>
      <c r="S84" s="6"/>
      <c r="T84" s="6"/>
    </row>
    <row r="85" spans="1:20" s="13" customFormat="1" ht="24.75" hidden="1" customHeight="1" x14ac:dyDescent="0.25">
      <c r="A85" s="293">
        <v>891301549</v>
      </c>
      <c r="B85" s="299" t="s">
        <v>22</v>
      </c>
      <c r="C85" s="259" t="s">
        <v>11</v>
      </c>
      <c r="D85" s="205" t="s">
        <v>369</v>
      </c>
      <c r="E85" s="205" t="s">
        <v>23</v>
      </c>
      <c r="F85" s="268">
        <v>489</v>
      </c>
      <c r="G85" s="259" t="s">
        <v>9</v>
      </c>
      <c r="H85" s="205" t="s">
        <v>401</v>
      </c>
      <c r="I85" s="89" t="s">
        <v>296</v>
      </c>
      <c r="J85" s="89" t="s">
        <v>281</v>
      </c>
      <c r="K85" s="46" t="s">
        <v>202</v>
      </c>
      <c r="L85" s="19" t="s">
        <v>186</v>
      </c>
      <c r="M85" s="16" t="s">
        <v>354</v>
      </c>
      <c r="N85" s="7">
        <v>32785377</v>
      </c>
      <c r="O85" s="6" t="s">
        <v>355</v>
      </c>
      <c r="P85" s="6">
        <v>3186084372</v>
      </c>
      <c r="Q85" s="72" t="s">
        <v>356</v>
      </c>
      <c r="R85" s="351" t="s">
        <v>1540</v>
      </c>
      <c r="S85" s="6"/>
      <c r="T85" s="6"/>
    </row>
    <row r="86" spans="1:20" s="13" customFormat="1" ht="24.75" hidden="1" customHeight="1" x14ac:dyDescent="0.25">
      <c r="A86" s="306"/>
      <c r="B86" s="300"/>
      <c r="C86" s="260"/>
      <c r="D86" s="214"/>
      <c r="E86" s="214"/>
      <c r="F86" s="269"/>
      <c r="G86" s="260"/>
      <c r="H86" s="206"/>
      <c r="I86" s="109"/>
      <c r="J86" s="110"/>
      <c r="K86" s="14"/>
      <c r="L86" s="19" t="s">
        <v>186</v>
      </c>
      <c r="M86" s="16" t="s">
        <v>357</v>
      </c>
      <c r="N86" s="7">
        <v>52543198</v>
      </c>
      <c r="O86" s="6" t="s">
        <v>358</v>
      </c>
      <c r="P86" s="6">
        <v>3102832411</v>
      </c>
      <c r="Q86" s="72" t="s">
        <v>359</v>
      </c>
      <c r="R86" s="352"/>
      <c r="S86" s="7"/>
      <c r="T86" s="6"/>
    </row>
    <row r="87" spans="1:20" s="13" customFormat="1" ht="24.75" hidden="1" customHeight="1" x14ac:dyDescent="0.25">
      <c r="A87" s="306"/>
      <c r="B87" s="300"/>
      <c r="C87" s="260"/>
      <c r="D87" s="214"/>
      <c r="E87" s="214"/>
      <c r="F87" s="269"/>
      <c r="G87" s="260"/>
      <c r="H87" s="206"/>
      <c r="I87" s="111"/>
      <c r="J87" s="112"/>
      <c r="K87" s="14"/>
      <c r="L87" s="19" t="s">
        <v>186</v>
      </c>
      <c r="M87" s="16" t="s">
        <v>360</v>
      </c>
      <c r="N87" s="28"/>
      <c r="O87" s="6" t="s">
        <v>361</v>
      </c>
      <c r="P87" s="6" t="s">
        <v>1187</v>
      </c>
      <c r="Q87" s="72" t="s">
        <v>362</v>
      </c>
      <c r="R87" s="352"/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11"/>
      <c r="J88" s="112"/>
      <c r="K88" s="14"/>
      <c r="L88" s="19" t="s">
        <v>186</v>
      </c>
      <c r="M88" s="16" t="s">
        <v>363</v>
      </c>
      <c r="N88" s="7">
        <v>1116261521</v>
      </c>
      <c r="O88" s="6" t="s">
        <v>364</v>
      </c>
      <c r="P88" s="6" t="s">
        <v>365</v>
      </c>
      <c r="Q88" s="72" t="s">
        <v>24</v>
      </c>
      <c r="R88" s="352"/>
      <c r="S88" s="7"/>
      <c r="T88" s="6"/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920</v>
      </c>
      <c r="N89" s="7">
        <v>1123313725</v>
      </c>
      <c r="O89" s="6" t="s">
        <v>714</v>
      </c>
      <c r="P89" s="6">
        <v>3164465688</v>
      </c>
      <c r="Q89" s="72" t="s">
        <v>921</v>
      </c>
      <c r="R89" s="352"/>
      <c r="S89" s="7"/>
      <c r="T89" s="6"/>
    </row>
    <row r="90" spans="1:20" s="13" customFormat="1" ht="24.75" hidden="1" customHeight="1" x14ac:dyDescent="0.25">
      <c r="A90" s="294"/>
      <c r="B90" s="301"/>
      <c r="C90" s="261"/>
      <c r="D90" s="232"/>
      <c r="E90" s="232"/>
      <c r="F90" s="270"/>
      <c r="G90" s="261"/>
      <c r="H90" s="239"/>
      <c r="I90" s="113"/>
      <c r="J90" s="114"/>
      <c r="K90" s="14"/>
      <c r="L90" s="19" t="s">
        <v>186</v>
      </c>
      <c r="M90" s="49" t="s">
        <v>366</v>
      </c>
      <c r="N90" s="14" t="s">
        <v>861</v>
      </c>
      <c r="O90" s="18" t="s">
        <v>367</v>
      </c>
      <c r="P90" s="14" t="s">
        <v>860</v>
      </c>
      <c r="Q90" s="72" t="s">
        <v>368</v>
      </c>
      <c r="R90" s="353"/>
      <c r="S90" s="7"/>
      <c r="T90" s="6"/>
    </row>
    <row r="91" spans="1:20" s="13" customFormat="1" ht="21.75" hidden="1" customHeight="1" x14ac:dyDescent="0.25">
      <c r="A91" s="365">
        <v>815000863</v>
      </c>
      <c r="B91" s="265" t="s">
        <v>42</v>
      </c>
      <c r="C91" s="205" t="s">
        <v>43</v>
      </c>
      <c r="D91" s="205" t="s">
        <v>603</v>
      </c>
      <c r="E91" s="205" t="s">
        <v>35</v>
      </c>
      <c r="F91" s="268">
        <v>2945</v>
      </c>
      <c r="G91" s="259" t="s">
        <v>9</v>
      </c>
      <c r="H91" s="205" t="s">
        <v>402</v>
      </c>
      <c r="I91" s="89" t="s">
        <v>1248</v>
      </c>
      <c r="J91" s="89" t="s">
        <v>1371</v>
      </c>
      <c r="K91" s="14" t="s">
        <v>187</v>
      </c>
      <c r="L91" s="19" t="s">
        <v>186</v>
      </c>
      <c r="M91" s="6" t="s">
        <v>604</v>
      </c>
      <c r="N91" s="7">
        <v>1115093726</v>
      </c>
      <c r="O91" s="6" t="s">
        <v>605</v>
      </c>
      <c r="P91" s="6" t="s">
        <v>606</v>
      </c>
      <c r="Q91" s="72" t="s">
        <v>607</v>
      </c>
      <c r="R91" s="303" t="s">
        <v>1182</v>
      </c>
      <c r="S91" s="7"/>
      <c r="T91" s="6"/>
    </row>
    <row r="92" spans="1:20" s="13" customFormat="1" ht="21.75" hidden="1" customHeight="1" x14ac:dyDescent="0.25">
      <c r="A92" s="365"/>
      <c r="B92" s="266"/>
      <c r="C92" s="214"/>
      <c r="D92" s="214"/>
      <c r="E92" s="214"/>
      <c r="F92" s="269"/>
      <c r="G92" s="260"/>
      <c r="H92" s="206"/>
      <c r="I92" s="14" t="s">
        <v>1123</v>
      </c>
      <c r="J92" s="14" t="s">
        <v>1123</v>
      </c>
      <c r="K92" s="14"/>
      <c r="L92" s="19" t="s">
        <v>186</v>
      </c>
      <c r="M92" s="6" t="s">
        <v>608</v>
      </c>
      <c r="N92" s="7">
        <v>1115071081</v>
      </c>
      <c r="O92" s="6" t="s">
        <v>609</v>
      </c>
      <c r="P92" s="6">
        <v>3164517578</v>
      </c>
      <c r="Q92" s="72" t="s">
        <v>610</v>
      </c>
      <c r="R92" s="304"/>
      <c r="S92" s="7"/>
      <c r="T92" s="6"/>
    </row>
    <row r="93" spans="1:20" s="13" customFormat="1" ht="21.75" hidden="1" customHeight="1" x14ac:dyDescent="0.25">
      <c r="A93" s="365"/>
      <c r="B93" s="266"/>
      <c r="C93" s="214"/>
      <c r="D93" s="214"/>
      <c r="E93" s="214"/>
      <c r="F93" s="269"/>
      <c r="G93" s="260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611</v>
      </c>
      <c r="N93" s="7">
        <v>1115070939</v>
      </c>
      <c r="O93" s="6" t="s">
        <v>612</v>
      </c>
      <c r="P93" s="16">
        <v>3173112260</v>
      </c>
      <c r="Q93" s="72" t="s">
        <v>613</v>
      </c>
      <c r="R93" s="304"/>
      <c r="S93" s="7"/>
      <c r="T93" s="6"/>
    </row>
    <row r="94" spans="1:20" s="21" customFormat="1" ht="21.75" hidden="1" customHeight="1" x14ac:dyDescent="0.25">
      <c r="A94" s="365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4" t="s">
        <v>1181</v>
      </c>
      <c r="N94" s="5">
        <v>31432901</v>
      </c>
      <c r="O94" s="4" t="s">
        <v>614</v>
      </c>
      <c r="P94" s="4">
        <v>3106955318</v>
      </c>
      <c r="Q94" s="72" t="s">
        <v>44</v>
      </c>
      <c r="R94" s="304"/>
      <c r="S94" s="7"/>
      <c r="T94" s="20"/>
    </row>
    <row r="95" spans="1:20" s="13" customFormat="1" ht="27" hidden="1" customHeight="1" x14ac:dyDescent="0.25">
      <c r="A95" s="365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615</v>
      </c>
      <c r="N95" s="7">
        <v>1115085982</v>
      </c>
      <c r="O95" s="6" t="s">
        <v>616</v>
      </c>
      <c r="P95" s="6">
        <v>3107533145</v>
      </c>
      <c r="Q95" s="72" t="s">
        <v>617</v>
      </c>
      <c r="R95" s="304"/>
      <c r="S95" s="6"/>
      <c r="T95" s="6"/>
    </row>
    <row r="96" spans="1:20" s="13" customFormat="1" ht="21.75" hidden="1" customHeight="1" x14ac:dyDescent="0.25">
      <c r="A96" s="365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6" t="s">
        <v>618</v>
      </c>
      <c r="N96" s="7">
        <v>1115086386</v>
      </c>
      <c r="O96" s="6" t="s">
        <v>619</v>
      </c>
      <c r="P96" s="6">
        <v>3177912992</v>
      </c>
      <c r="Q96" s="72" t="s">
        <v>620</v>
      </c>
      <c r="R96" s="304"/>
      <c r="S96" s="7"/>
      <c r="T96" s="6"/>
    </row>
    <row r="97" spans="1:20" s="13" customFormat="1" ht="21.75" hidden="1" customHeight="1" x14ac:dyDescent="0.25">
      <c r="A97" s="365"/>
      <c r="B97" s="267"/>
      <c r="C97" s="232"/>
      <c r="D97" s="232"/>
      <c r="E97" s="232"/>
      <c r="F97" s="270"/>
      <c r="G97" s="261"/>
      <c r="H97" s="239"/>
      <c r="I97" s="14" t="s">
        <v>1123</v>
      </c>
      <c r="J97" s="14" t="s">
        <v>1123</v>
      </c>
      <c r="K97" s="14"/>
      <c r="L97" s="19" t="s">
        <v>186</v>
      </c>
      <c r="M97" s="6" t="s">
        <v>1083</v>
      </c>
      <c r="N97" s="6">
        <v>1112957776</v>
      </c>
      <c r="O97" s="6" t="s">
        <v>1085</v>
      </c>
      <c r="P97" s="6" t="s">
        <v>1084</v>
      </c>
      <c r="Q97" s="72" t="s">
        <v>617</v>
      </c>
      <c r="R97" s="305"/>
      <c r="S97" s="6"/>
      <c r="T97" s="6"/>
    </row>
    <row r="98" spans="1:20" s="13" customFormat="1" ht="31.5" hidden="1" customHeight="1" x14ac:dyDescent="0.25">
      <c r="A98" s="262">
        <v>800197463</v>
      </c>
      <c r="B98" s="265" t="s">
        <v>27</v>
      </c>
      <c r="C98" s="259" t="s">
        <v>11</v>
      </c>
      <c r="D98" s="205" t="s">
        <v>1257</v>
      </c>
      <c r="E98" s="259" t="s">
        <v>28</v>
      </c>
      <c r="F98" s="268">
        <v>6123</v>
      </c>
      <c r="G98" s="259" t="s">
        <v>9</v>
      </c>
      <c r="H98" s="205" t="s">
        <v>404</v>
      </c>
      <c r="I98" s="89" t="s">
        <v>405</v>
      </c>
      <c r="J98" s="89" t="s">
        <v>1372</v>
      </c>
      <c r="K98" s="46" t="s">
        <v>202</v>
      </c>
      <c r="L98" s="19" t="s">
        <v>186</v>
      </c>
      <c r="M98" s="48" t="s">
        <v>937</v>
      </c>
      <c r="N98" s="12">
        <v>1116267330</v>
      </c>
      <c r="O98" s="6" t="s">
        <v>938</v>
      </c>
      <c r="P98" s="20">
        <v>3185598825</v>
      </c>
      <c r="Q98" s="73" t="s">
        <v>939</v>
      </c>
      <c r="R98" s="215" t="s">
        <v>1292</v>
      </c>
      <c r="S98" s="7"/>
      <c r="T98" s="6"/>
    </row>
    <row r="99" spans="1:20" s="13" customFormat="1" ht="31.5" hidden="1" customHeight="1" x14ac:dyDescent="0.25">
      <c r="A99" s="263"/>
      <c r="B99" s="266"/>
      <c r="C99" s="260"/>
      <c r="D99" s="214"/>
      <c r="E99" s="260"/>
      <c r="F99" s="269"/>
      <c r="G99" s="260"/>
      <c r="H99" s="206"/>
      <c r="I99" s="14" t="s">
        <v>1123</v>
      </c>
      <c r="J99" s="14" t="s">
        <v>1123</v>
      </c>
      <c r="K99" s="14"/>
      <c r="L99" s="19" t="s">
        <v>186</v>
      </c>
      <c r="M99" s="48" t="s">
        <v>621</v>
      </c>
      <c r="N99" s="12">
        <v>31578815</v>
      </c>
      <c r="O99" s="6" t="s">
        <v>622</v>
      </c>
      <c r="P99" s="20">
        <v>3207209899</v>
      </c>
      <c r="Q99" s="73" t="s">
        <v>943</v>
      </c>
      <c r="R99" s="216"/>
      <c r="S99" s="7" t="s">
        <v>537</v>
      </c>
      <c r="T99" s="6" t="s">
        <v>1346</v>
      </c>
    </row>
    <row r="100" spans="1:20" s="13" customFormat="1" ht="31.5" hidden="1" customHeight="1" x14ac:dyDescent="0.25">
      <c r="A100" s="263"/>
      <c r="B100" s="266"/>
      <c r="C100" s="260"/>
      <c r="D100" s="214"/>
      <c r="E100" s="260"/>
      <c r="F100" s="269"/>
      <c r="G100" s="260"/>
      <c r="H100" s="206"/>
      <c r="I100" s="14" t="s">
        <v>1123</v>
      </c>
      <c r="J100" s="14" t="s">
        <v>1123</v>
      </c>
      <c r="K100" s="14"/>
      <c r="L100" s="19" t="s">
        <v>186</v>
      </c>
      <c r="M100" s="48" t="s">
        <v>623</v>
      </c>
      <c r="N100" s="7">
        <v>66981671</v>
      </c>
      <c r="O100" s="6" t="s">
        <v>624</v>
      </c>
      <c r="P100" s="20">
        <v>3127056239</v>
      </c>
      <c r="Q100" s="73" t="s">
        <v>625</v>
      </c>
      <c r="R100" s="216"/>
      <c r="S100" s="7"/>
      <c r="T100" s="6"/>
    </row>
    <row r="101" spans="1:20" s="13" customFormat="1" ht="31.5" hidden="1" customHeight="1" x14ac:dyDescent="0.25">
      <c r="A101" s="263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20" t="s">
        <v>1021</v>
      </c>
      <c r="N101" s="28"/>
      <c r="O101" s="29"/>
      <c r="P101" s="20">
        <v>3234901383</v>
      </c>
      <c r="Q101" s="132"/>
      <c r="R101" s="216"/>
      <c r="S101" s="7"/>
      <c r="T101" s="6"/>
    </row>
    <row r="102" spans="1:20" s="13" customFormat="1" ht="31.5" hidden="1" customHeight="1" x14ac:dyDescent="0.25">
      <c r="A102" s="264"/>
      <c r="B102" s="267"/>
      <c r="C102" s="261"/>
      <c r="D102" s="232"/>
      <c r="E102" s="261"/>
      <c r="F102" s="270"/>
      <c r="G102" s="261"/>
      <c r="H102" s="239"/>
      <c r="I102" s="14" t="s">
        <v>1123</v>
      </c>
      <c r="J102" s="14" t="s">
        <v>1123</v>
      </c>
      <c r="K102" s="14"/>
      <c r="L102" s="19" t="s">
        <v>186</v>
      </c>
      <c r="M102" s="20" t="s">
        <v>942</v>
      </c>
      <c r="N102" s="12">
        <v>1113528928</v>
      </c>
      <c r="O102" s="6" t="s">
        <v>940</v>
      </c>
      <c r="P102" s="20">
        <v>3188929034</v>
      </c>
      <c r="Q102" s="73" t="s">
        <v>941</v>
      </c>
      <c r="R102" s="251"/>
      <c r="S102" s="7"/>
      <c r="T102" s="6"/>
    </row>
    <row r="103" spans="1:20" s="13" customFormat="1" ht="31.5" hidden="1" customHeight="1" x14ac:dyDescent="0.25">
      <c r="A103" s="217">
        <v>800041007</v>
      </c>
      <c r="B103" s="219" t="s">
        <v>1118</v>
      </c>
      <c r="C103" s="205" t="s">
        <v>1322</v>
      </c>
      <c r="D103" s="205" t="s">
        <v>1119</v>
      </c>
      <c r="E103" s="205" t="s">
        <v>1120</v>
      </c>
      <c r="F103" s="268">
        <v>102</v>
      </c>
      <c r="G103" s="259" t="s">
        <v>1121</v>
      </c>
      <c r="H103" s="205" t="s">
        <v>1124</v>
      </c>
      <c r="I103" s="90" t="s">
        <v>1122</v>
      </c>
      <c r="J103" s="90" t="s">
        <v>186</v>
      </c>
      <c r="K103" s="46" t="s">
        <v>202</v>
      </c>
      <c r="L103" s="19" t="s">
        <v>186</v>
      </c>
      <c r="M103" s="20" t="s">
        <v>1365</v>
      </c>
      <c r="N103" s="12">
        <v>530009422</v>
      </c>
      <c r="O103" s="29"/>
      <c r="P103" s="20">
        <v>3142428680</v>
      </c>
      <c r="Q103" s="73" t="s">
        <v>1366</v>
      </c>
      <c r="R103" s="351" t="s">
        <v>1542</v>
      </c>
      <c r="S103" s="7"/>
      <c r="T103" s="6"/>
    </row>
    <row r="104" spans="1:20" s="13" customFormat="1" ht="31.5" hidden="1" customHeight="1" x14ac:dyDescent="0.25">
      <c r="A104" s="218"/>
      <c r="B104" s="220"/>
      <c r="C104" s="214"/>
      <c r="D104" s="214"/>
      <c r="E104" s="214"/>
      <c r="F104" s="269"/>
      <c r="G104" s="260"/>
      <c r="H104" s="214"/>
      <c r="I104" s="74"/>
      <c r="J104" s="74"/>
      <c r="K104" s="14"/>
      <c r="L104" s="19" t="s">
        <v>186</v>
      </c>
      <c r="M104" s="20" t="s">
        <v>1364</v>
      </c>
      <c r="N104" s="12">
        <v>1113620014</v>
      </c>
      <c r="O104" s="29"/>
      <c r="P104" s="20">
        <v>3188204606</v>
      </c>
      <c r="Q104" s="73" t="s">
        <v>1363</v>
      </c>
      <c r="R104" s="352"/>
      <c r="S104" s="7"/>
      <c r="T104" s="6"/>
    </row>
    <row r="105" spans="1:20" s="13" customFormat="1" ht="31.5" hidden="1" customHeight="1" x14ac:dyDescent="0.25">
      <c r="A105" s="218"/>
      <c r="B105" s="220"/>
      <c r="C105" s="214"/>
      <c r="D105" s="214"/>
      <c r="E105" s="214"/>
      <c r="F105" s="269"/>
      <c r="G105" s="260"/>
      <c r="H105" s="214"/>
      <c r="I105" s="14"/>
      <c r="J105" s="14"/>
      <c r="K105" s="14"/>
      <c r="L105" s="19"/>
      <c r="M105" s="20" t="s">
        <v>1541</v>
      </c>
      <c r="N105" s="12"/>
      <c r="O105" s="29"/>
      <c r="P105" s="20"/>
      <c r="Q105" s="73" t="s">
        <v>1366</v>
      </c>
      <c r="R105" s="352"/>
      <c r="S105" s="7"/>
      <c r="T105" s="6"/>
    </row>
    <row r="106" spans="1:20" s="13" customFormat="1" ht="54.75" hidden="1" customHeight="1" x14ac:dyDescent="0.25">
      <c r="A106" s="242"/>
      <c r="B106" s="243"/>
      <c r="C106" s="232"/>
      <c r="D106" s="232"/>
      <c r="E106" s="232"/>
      <c r="F106" s="270"/>
      <c r="G106" s="261"/>
      <c r="H106" s="232"/>
      <c r="I106" s="74"/>
      <c r="J106" s="74"/>
      <c r="K106" s="14"/>
      <c r="L106" s="19" t="s">
        <v>186</v>
      </c>
      <c r="M106" s="100" t="s">
        <v>1125</v>
      </c>
      <c r="N106" s="168">
        <v>38641932</v>
      </c>
      <c r="O106" s="137"/>
      <c r="P106" s="100">
        <v>3188929034</v>
      </c>
      <c r="Q106" s="73" t="s">
        <v>1126</v>
      </c>
      <c r="R106" s="353"/>
      <c r="S106" s="6"/>
      <c r="T106" s="6"/>
    </row>
    <row r="107" spans="1:20" s="13" customFormat="1" ht="32.25" hidden="1" customHeight="1" x14ac:dyDescent="0.25">
      <c r="A107" s="262">
        <v>830016868</v>
      </c>
      <c r="B107" s="265" t="s">
        <v>34</v>
      </c>
      <c r="C107" s="259" t="s">
        <v>16</v>
      </c>
      <c r="D107" s="214" t="s">
        <v>626</v>
      </c>
      <c r="E107" s="205" t="s">
        <v>35</v>
      </c>
      <c r="F107" s="268">
        <v>2229</v>
      </c>
      <c r="G107" s="259" t="s">
        <v>9</v>
      </c>
      <c r="H107" s="205" t="s">
        <v>406</v>
      </c>
      <c r="I107" s="69" t="s">
        <v>1114</v>
      </c>
      <c r="J107" s="69" t="s">
        <v>1373</v>
      </c>
      <c r="K107" s="46" t="s">
        <v>202</v>
      </c>
      <c r="L107" s="51" t="s">
        <v>283</v>
      </c>
      <c r="M107" s="6" t="s">
        <v>341</v>
      </c>
      <c r="N107" s="6">
        <v>1070591821</v>
      </c>
      <c r="O107" s="6" t="s">
        <v>342</v>
      </c>
      <c r="P107" s="6">
        <v>3102230844</v>
      </c>
      <c r="Q107" s="72" t="s">
        <v>343</v>
      </c>
      <c r="R107" s="237" t="s">
        <v>1262</v>
      </c>
      <c r="S107" s="6"/>
      <c r="T107" s="6"/>
    </row>
    <row r="108" spans="1:20" s="13" customFormat="1" ht="32.25" hidden="1" customHeight="1" x14ac:dyDescent="0.25">
      <c r="A108" s="263"/>
      <c r="B108" s="266"/>
      <c r="C108" s="260"/>
      <c r="D108" s="214"/>
      <c r="E108" s="214"/>
      <c r="F108" s="269"/>
      <c r="G108" s="260"/>
      <c r="H108" s="206"/>
      <c r="I108" s="14" t="s">
        <v>1123</v>
      </c>
      <c r="J108" s="14" t="s">
        <v>1123</v>
      </c>
      <c r="K108" s="14"/>
      <c r="L108" s="51" t="s">
        <v>283</v>
      </c>
      <c r="M108" s="4" t="s">
        <v>344</v>
      </c>
      <c r="N108" s="5">
        <v>39580109</v>
      </c>
      <c r="O108" s="4" t="s">
        <v>345</v>
      </c>
      <c r="P108" s="4">
        <v>3185171807</v>
      </c>
      <c r="Q108" s="72" t="s">
        <v>346</v>
      </c>
      <c r="R108" s="240"/>
      <c r="S108" s="7"/>
      <c r="T108" s="6"/>
    </row>
    <row r="109" spans="1:20" s="13" customFormat="1" ht="32.2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1283</v>
      </c>
      <c r="N109" s="5">
        <v>111122334</v>
      </c>
      <c r="O109" s="4" t="s">
        <v>383</v>
      </c>
      <c r="P109" s="4">
        <v>3188960388</v>
      </c>
      <c r="Q109" s="72" t="s">
        <v>1284</v>
      </c>
      <c r="R109" s="240"/>
      <c r="S109" s="6"/>
      <c r="T109" s="6"/>
    </row>
    <row r="110" spans="1:20" s="13" customFormat="1" ht="32.2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1079</v>
      </c>
      <c r="N110" s="5">
        <v>1117512390</v>
      </c>
      <c r="O110" s="4" t="s">
        <v>1077</v>
      </c>
      <c r="P110" s="4">
        <v>3176411216</v>
      </c>
      <c r="Q110" s="72" t="s">
        <v>1078</v>
      </c>
      <c r="R110" s="240"/>
      <c r="S110" s="6"/>
      <c r="T110" s="6"/>
    </row>
    <row r="111" spans="1:20" s="13" customFormat="1" ht="21.7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922</v>
      </c>
      <c r="N111" s="7">
        <v>1113679950</v>
      </c>
      <c r="O111" s="6" t="s">
        <v>347</v>
      </c>
      <c r="P111" s="6">
        <v>3137372914</v>
      </c>
      <c r="Q111" s="72" t="s">
        <v>348</v>
      </c>
      <c r="R111" s="240"/>
      <c r="S111" s="7"/>
      <c r="T111" s="6"/>
    </row>
    <row r="112" spans="1:20" s="13" customFormat="1" ht="21.75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1263</v>
      </c>
      <c r="N112" s="7">
        <v>29689256</v>
      </c>
      <c r="O112" s="6" t="s">
        <v>1264</v>
      </c>
      <c r="P112" s="6">
        <v>3132457378</v>
      </c>
      <c r="Q112" s="72" t="s">
        <v>1265</v>
      </c>
      <c r="R112" s="240"/>
      <c r="S112" s="7"/>
      <c r="T112" s="6"/>
    </row>
    <row r="113" spans="1:23" s="13" customFormat="1" ht="32.25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1312</v>
      </c>
      <c r="N113" s="11">
        <v>1111155444</v>
      </c>
      <c r="O113" s="29"/>
      <c r="P113" s="6">
        <v>3175138275</v>
      </c>
      <c r="Q113" s="72" t="s">
        <v>1313</v>
      </c>
      <c r="R113" s="240"/>
      <c r="S113" s="6"/>
      <c r="T113" s="6"/>
    </row>
    <row r="114" spans="1:23" s="13" customFormat="1" ht="21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349</v>
      </c>
      <c r="N114" s="7">
        <v>29675354</v>
      </c>
      <c r="O114" s="6" t="s">
        <v>350</v>
      </c>
      <c r="P114" s="6">
        <v>3183491761</v>
      </c>
      <c r="Q114" s="72" t="s">
        <v>351</v>
      </c>
      <c r="R114" s="240"/>
      <c r="S114" s="7"/>
      <c r="T114" s="6"/>
    </row>
    <row r="115" spans="1:23" s="13" customFormat="1" ht="32.25" hidden="1" customHeight="1" x14ac:dyDescent="0.25">
      <c r="A115" s="263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1013</v>
      </c>
      <c r="N115" s="28"/>
      <c r="O115" s="6" t="s">
        <v>1015</v>
      </c>
      <c r="P115" s="6">
        <v>3107823312</v>
      </c>
      <c r="Q115" s="72" t="s">
        <v>1014</v>
      </c>
      <c r="R115" s="240"/>
      <c r="S115" s="7"/>
      <c r="T115" s="6"/>
    </row>
    <row r="116" spans="1:23" s="13" customFormat="1" ht="32.25" hidden="1" customHeight="1" x14ac:dyDescent="0.25">
      <c r="A116" s="263"/>
      <c r="B116" s="266"/>
      <c r="C116" s="260"/>
      <c r="D116" s="214"/>
      <c r="E116" s="214"/>
      <c r="F116" s="269"/>
      <c r="G116" s="260"/>
      <c r="H116" s="206"/>
      <c r="I116" s="14" t="s">
        <v>1123</v>
      </c>
      <c r="J116" s="14" t="s">
        <v>1123</v>
      </c>
      <c r="K116" s="14"/>
      <c r="L116" s="51" t="s">
        <v>283</v>
      </c>
      <c r="M116" s="16" t="s">
        <v>352</v>
      </c>
      <c r="N116" s="7">
        <v>37514912</v>
      </c>
      <c r="O116" s="6" t="s">
        <v>347</v>
      </c>
      <c r="P116" s="6">
        <v>3183530705</v>
      </c>
      <c r="Q116" s="72" t="s">
        <v>353</v>
      </c>
      <c r="R116" s="240"/>
      <c r="S116" s="7"/>
      <c r="T116" s="20"/>
    </row>
    <row r="117" spans="1:23" s="13" customFormat="1" ht="23.25" hidden="1" customHeight="1" x14ac:dyDescent="0.25">
      <c r="A117" s="268">
        <v>800166199</v>
      </c>
      <c r="B117" s="299" t="s">
        <v>104</v>
      </c>
      <c r="C117" s="259" t="s">
        <v>11</v>
      </c>
      <c r="D117" s="259" t="s">
        <v>635</v>
      </c>
      <c r="E117" s="205" t="s">
        <v>105</v>
      </c>
      <c r="F117" s="268">
        <v>2914</v>
      </c>
      <c r="G117" s="259" t="s">
        <v>9</v>
      </c>
      <c r="H117" s="205" t="s">
        <v>407</v>
      </c>
      <c r="I117" s="89" t="s">
        <v>408</v>
      </c>
      <c r="J117" s="89" t="s">
        <v>449</v>
      </c>
      <c r="K117" s="46" t="s">
        <v>202</v>
      </c>
      <c r="L117" s="19" t="s">
        <v>186</v>
      </c>
      <c r="M117" s="5" t="s">
        <v>627</v>
      </c>
      <c r="N117" s="5">
        <v>66981845</v>
      </c>
      <c r="O117" s="4" t="s">
        <v>628</v>
      </c>
      <c r="P117" s="4">
        <v>3135960250</v>
      </c>
      <c r="Q117" s="72" t="s">
        <v>629</v>
      </c>
      <c r="R117" s="351" t="s">
        <v>1543</v>
      </c>
      <c r="S117" s="6"/>
      <c r="T117" s="6"/>
      <c r="W117" s="13" t="s">
        <v>1005</v>
      </c>
    </row>
    <row r="118" spans="1:23" s="13" customFormat="1" ht="23.25" hidden="1" customHeight="1" x14ac:dyDescent="0.25">
      <c r="A118" s="269"/>
      <c r="B118" s="300"/>
      <c r="C118" s="260"/>
      <c r="D118" s="260"/>
      <c r="E118" s="214"/>
      <c r="F118" s="269"/>
      <c r="G118" s="260"/>
      <c r="H118" s="206"/>
      <c r="I118" s="109"/>
      <c r="J118" s="110"/>
      <c r="K118" s="14"/>
      <c r="L118" s="19" t="s">
        <v>186</v>
      </c>
      <c r="M118" s="4" t="s">
        <v>1156</v>
      </c>
      <c r="N118" s="5">
        <v>1144165858</v>
      </c>
      <c r="O118" s="4" t="s">
        <v>1157</v>
      </c>
      <c r="P118" s="45"/>
      <c r="Q118" s="72" t="s">
        <v>632</v>
      </c>
      <c r="R118" s="352"/>
      <c r="S118" s="7"/>
      <c r="T118" s="6"/>
    </row>
    <row r="119" spans="1:23" s="13" customFormat="1" ht="23.25" hidden="1" customHeight="1" x14ac:dyDescent="0.25">
      <c r="A119" s="269"/>
      <c r="B119" s="300"/>
      <c r="C119" s="260"/>
      <c r="D119" s="260"/>
      <c r="E119" s="214"/>
      <c r="F119" s="269"/>
      <c r="G119" s="260"/>
      <c r="H119" s="206"/>
      <c r="I119" s="111"/>
      <c r="J119" s="112"/>
      <c r="K119" s="14"/>
      <c r="L119" s="19" t="s">
        <v>186</v>
      </c>
      <c r="M119" s="4" t="s">
        <v>630</v>
      </c>
      <c r="N119" s="5">
        <v>1005935610</v>
      </c>
      <c r="O119" s="4" t="s">
        <v>631</v>
      </c>
      <c r="P119" s="4">
        <v>3182618793</v>
      </c>
      <c r="Q119" s="72" t="s">
        <v>632</v>
      </c>
      <c r="R119" s="352"/>
      <c r="S119" s="7"/>
      <c r="T119" s="6"/>
    </row>
    <row r="120" spans="1:23" s="13" customFormat="1" ht="23.25" hidden="1" customHeight="1" x14ac:dyDescent="0.25">
      <c r="A120" s="270"/>
      <c r="B120" s="301"/>
      <c r="C120" s="261"/>
      <c r="D120" s="261"/>
      <c r="E120" s="232"/>
      <c r="F120" s="270"/>
      <c r="G120" s="261"/>
      <c r="H120" s="239"/>
      <c r="I120" s="113"/>
      <c r="J120" s="114"/>
      <c r="K120" s="14"/>
      <c r="L120" s="19" t="s">
        <v>186</v>
      </c>
      <c r="M120" s="6" t="s">
        <v>633</v>
      </c>
      <c r="N120" s="7">
        <v>66656591</v>
      </c>
      <c r="O120" s="6" t="s">
        <v>634</v>
      </c>
      <c r="P120" s="6">
        <v>3182618793</v>
      </c>
      <c r="Q120" s="73" t="s">
        <v>106</v>
      </c>
      <c r="R120" s="353"/>
      <c r="S120" s="7"/>
      <c r="T120" s="6"/>
    </row>
    <row r="121" spans="1:23" s="17" customFormat="1" ht="33" hidden="1" customHeight="1" x14ac:dyDescent="0.25">
      <c r="A121" s="217">
        <v>800249860</v>
      </c>
      <c r="B121" s="219" t="s">
        <v>75</v>
      </c>
      <c r="C121" s="205" t="s">
        <v>7</v>
      </c>
      <c r="D121" s="205" t="s">
        <v>386</v>
      </c>
      <c r="E121" s="205" t="s">
        <v>76</v>
      </c>
      <c r="F121" s="221">
        <v>1870</v>
      </c>
      <c r="G121" s="205" t="s">
        <v>9</v>
      </c>
      <c r="H121" s="205" t="s">
        <v>409</v>
      </c>
      <c r="I121" s="103" t="s">
        <v>410</v>
      </c>
      <c r="J121" s="103" t="s">
        <v>293</v>
      </c>
      <c r="K121" s="18" t="s">
        <v>187</v>
      </c>
      <c r="L121" s="19" t="s">
        <v>186</v>
      </c>
      <c r="M121" s="4" t="s">
        <v>1061</v>
      </c>
      <c r="N121" s="45"/>
      <c r="O121" s="45"/>
      <c r="P121" s="45"/>
      <c r="Q121" s="72" t="s">
        <v>1062</v>
      </c>
      <c r="R121" s="351" t="s">
        <v>1544</v>
      </c>
      <c r="S121" s="7"/>
      <c r="T121" s="20"/>
    </row>
    <row r="122" spans="1:23" s="17" customFormat="1" ht="33" hidden="1" customHeight="1" x14ac:dyDescent="0.25">
      <c r="A122" s="218"/>
      <c r="B122" s="220"/>
      <c r="C122" s="214"/>
      <c r="D122" s="214"/>
      <c r="E122" s="214"/>
      <c r="F122" s="222"/>
      <c r="G122" s="214"/>
      <c r="H122" s="206"/>
      <c r="I122" s="111"/>
      <c r="J122" s="112"/>
      <c r="K122" s="18"/>
      <c r="L122" s="19" t="s">
        <v>186</v>
      </c>
      <c r="M122" s="4" t="s">
        <v>947</v>
      </c>
      <c r="N122" s="4">
        <v>1026131013</v>
      </c>
      <c r="O122" s="4" t="s">
        <v>968</v>
      </c>
      <c r="P122" s="4">
        <v>3157701644</v>
      </c>
      <c r="Q122" s="72" t="s">
        <v>948</v>
      </c>
      <c r="R122" s="352"/>
      <c r="S122" s="7"/>
      <c r="T122" s="6"/>
    </row>
    <row r="123" spans="1:23" s="17" customFormat="1" ht="33" hidden="1" customHeight="1" x14ac:dyDescent="0.25">
      <c r="A123" s="242"/>
      <c r="B123" s="243"/>
      <c r="C123" s="232"/>
      <c r="D123" s="232"/>
      <c r="E123" s="232"/>
      <c r="F123" s="233"/>
      <c r="G123" s="232"/>
      <c r="H123" s="239"/>
      <c r="I123" s="113"/>
      <c r="J123" s="114" t="s">
        <v>1374</v>
      </c>
      <c r="K123" s="18"/>
      <c r="L123" s="19" t="s">
        <v>186</v>
      </c>
      <c r="M123" s="20" t="s">
        <v>385</v>
      </c>
      <c r="N123" s="20">
        <v>1061732145</v>
      </c>
      <c r="O123" s="4" t="s">
        <v>383</v>
      </c>
      <c r="P123" s="6">
        <v>3103981523</v>
      </c>
      <c r="Q123" s="72" t="s">
        <v>77</v>
      </c>
      <c r="R123" s="353"/>
      <c r="S123" s="6"/>
      <c r="T123" s="6"/>
    </row>
    <row r="124" spans="1:23" s="13" customFormat="1" ht="30.75" hidden="1" customHeight="1" x14ac:dyDescent="0.25">
      <c r="A124" s="262">
        <v>890399003</v>
      </c>
      <c r="B124" s="265" t="s">
        <v>112</v>
      </c>
      <c r="C124" s="259" t="s">
        <v>11</v>
      </c>
      <c r="D124" s="205" t="s">
        <v>636</v>
      </c>
      <c r="E124" s="259" t="s">
        <v>113</v>
      </c>
      <c r="F124" s="268">
        <v>2332</v>
      </c>
      <c r="G124" s="259" t="s">
        <v>9</v>
      </c>
      <c r="H124" s="205" t="s">
        <v>411</v>
      </c>
      <c r="I124" s="89" t="s">
        <v>200</v>
      </c>
      <c r="J124" s="89" t="s">
        <v>1374</v>
      </c>
      <c r="K124" s="14" t="s">
        <v>187</v>
      </c>
      <c r="L124" s="51" t="s">
        <v>283</v>
      </c>
      <c r="M124" s="6" t="s">
        <v>528</v>
      </c>
      <c r="N124" s="7">
        <v>66996903</v>
      </c>
      <c r="O124" s="6" t="s">
        <v>529</v>
      </c>
      <c r="P124" s="6" t="s">
        <v>530</v>
      </c>
      <c r="Q124" s="73" t="s">
        <v>531</v>
      </c>
      <c r="R124" s="237" t="s">
        <v>1203</v>
      </c>
      <c r="S124" s="6" t="s">
        <v>1288</v>
      </c>
      <c r="T124" s="6" t="s">
        <v>1625</v>
      </c>
    </row>
    <row r="125" spans="1:23" s="13" customFormat="1" ht="30.75" hidden="1" customHeight="1" x14ac:dyDescent="0.25">
      <c r="A125" s="263"/>
      <c r="B125" s="266"/>
      <c r="C125" s="260"/>
      <c r="D125" s="214"/>
      <c r="E125" s="260"/>
      <c r="F125" s="269"/>
      <c r="G125" s="260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522</v>
      </c>
      <c r="N125" s="5">
        <v>29178143</v>
      </c>
      <c r="O125" s="6" t="s">
        <v>523</v>
      </c>
      <c r="P125" s="4">
        <v>3197256885</v>
      </c>
      <c r="Q125" s="73" t="s">
        <v>524</v>
      </c>
      <c r="R125" s="240"/>
      <c r="S125" s="6"/>
      <c r="T125" s="6"/>
    </row>
    <row r="126" spans="1:23" s="13" customFormat="1" ht="30.75" hidden="1" customHeight="1" x14ac:dyDescent="0.25">
      <c r="A126" s="263"/>
      <c r="B126" s="266"/>
      <c r="C126" s="260"/>
      <c r="D126" s="214"/>
      <c r="E126" s="260"/>
      <c r="F126" s="269"/>
      <c r="G126" s="260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525</v>
      </c>
      <c r="N126" s="5">
        <v>29785152</v>
      </c>
      <c r="O126" s="6" t="s">
        <v>526</v>
      </c>
      <c r="P126" s="4">
        <v>3175567638</v>
      </c>
      <c r="Q126" s="73" t="s">
        <v>527</v>
      </c>
      <c r="R126" s="240"/>
      <c r="S126" s="7"/>
      <c r="T126" s="6"/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1202</v>
      </c>
      <c r="N127" s="5">
        <v>1130635489</v>
      </c>
      <c r="O127" s="6" t="s">
        <v>1201</v>
      </c>
      <c r="P127" s="5">
        <v>3172689039</v>
      </c>
      <c r="Q127" s="73" t="s">
        <v>1200</v>
      </c>
      <c r="R127" s="240"/>
      <c r="S127" s="6"/>
      <c r="T127" s="6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1197</v>
      </c>
      <c r="N128" s="5">
        <v>1151970888</v>
      </c>
      <c r="O128" s="6" t="s">
        <v>1198</v>
      </c>
      <c r="P128" s="4">
        <v>3205308348</v>
      </c>
      <c r="Q128" s="73" t="s">
        <v>1199</v>
      </c>
      <c r="R128" s="240"/>
      <c r="S128" s="7"/>
      <c r="T128" s="6"/>
    </row>
    <row r="129" spans="1:21" s="13" customFormat="1" ht="30.75" hidden="1" customHeight="1" x14ac:dyDescent="0.25">
      <c r="A129" s="263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876</v>
      </c>
      <c r="N129" s="5">
        <v>94448142</v>
      </c>
      <c r="O129" s="6" t="s">
        <v>877</v>
      </c>
      <c r="P129" s="4">
        <v>3173633503</v>
      </c>
      <c r="Q129" s="73" t="s">
        <v>878</v>
      </c>
      <c r="R129" s="240"/>
      <c r="S129" s="7"/>
      <c r="T129" s="20"/>
    </row>
    <row r="130" spans="1:21" s="13" customFormat="1" ht="30.75" hidden="1" customHeight="1" x14ac:dyDescent="0.25">
      <c r="A130" s="263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864</v>
      </c>
      <c r="N130" s="5">
        <v>31902153</v>
      </c>
      <c r="O130" s="6" t="s">
        <v>865</v>
      </c>
      <c r="P130" s="4">
        <v>3155708087</v>
      </c>
      <c r="Q130" s="73" t="s">
        <v>863</v>
      </c>
      <c r="R130" s="240"/>
      <c r="S130" s="7"/>
      <c r="T130" s="6"/>
    </row>
    <row r="131" spans="1:21" s="13" customFormat="1" ht="30.75" hidden="1" customHeight="1" x14ac:dyDescent="0.25">
      <c r="A131" s="323">
        <v>800099903</v>
      </c>
      <c r="B131" s="225" t="s">
        <v>56</v>
      </c>
      <c r="C131" s="259" t="s">
        <v>7</v>
      </c>
      <c r="D131" s="205" t="s">
        <v>1577</v>
      </c>
      <c r="E131" s="205" t="s">
        <v>57</v>
      </c>
      <c r="F131" s="268">
        <v>452</v>
      </c>
      <c r="G131" s="259" t="s">
        <v>9</v>
      </c>
      <c r="H131" s="205" t="s">
        <v>282</v>
      </c>
      <c r="I131" s="69" t="s">
        <v>280</v>
      </c>
      <c r="J131" s="69" t="s">
        <v>248</v>
      </c>
      <c r="K131" s="192" t="s">
        <v>202</v>
      </c>
      <c r="L131" s="51" t="s">
        <v>283</v>
      </c>
      <c r="M131" s="142" t="s">
        <v>1303</v>
      </c>
      <c r="N131" s="143">
        <v>1107508362</v>
      </c>
      <c r="O131" s="142" t="s">
        <v>835</v>
      </c>
      <c r="P131" s="146">
        <v>3053811094</v>
      </c>
      <c r="Q131" s="72" t="s">
        <v>1304</v>
      </c>
      <c r="R131" s="237" t="s">
        <v>1635</v>
      </c>
      <c r="S131" s="6"/>
      <c r="T131" s="6"/>
    </row>
    <row r="132" spans="1:21" s="13" customFormat="1" ht="30.75" hidden="1" customHeight="1" x14ac:dyDescent="0.25">
      <c r="A132" s="324"/>
      <c r="B132" s="226"/>
      <c r="C132" s="260"/>
      <c r="D132" s="214"/>
      <c r="E132" s="214"/>
      <c r="F132" s="269"/>
      <c r="G132" s="260"/>
      <c r="H132" s="206"/>
      <c r="I132" s="109"/>
      <c r="J132" s="195"/>
      <c r="K132" s="110"/>
      <c r="L132" s="51" t="s">
        <v>283</v>
      </c>
      <c r="M132" s="142" t="s">
        <v>1634</v>
      </c>
      <c r="N132" s="143">
        <v>1109540970</v>
      </c>
      <c r="O132" s="142" t="s">
        <v>1619</v>
      </c>
      <c r="P132" s="146">
        <v>3167574785</v>
      </c>
      <c r="Q132" s="72" t="s">
        <v>1620</v>
      </c>
      <c r="R132" s="238"/>
      <c r="S132" s="6"/>
      <c r="T132" s="6"/>
    </row>
    <row r="133" spans="1:21" s="13" customFormat="1" ht="30.75" hidden="1" customHeight="1" x14ac:dyDescent="0.25">
      <c r="A133" s="324"/>
      <c r="B133" s="226"/>
      <c r="C133" s="260"/>
      <c r="D133" s="214"/>
      <c r="E133" s="214"/>
      <c r="F133" s="269"/>
      <c r="G133" s="260"/>
      <c r="H133" s="206"/>
      <c r="I133" s="111"/>
      <c r="J133" s="194"/>
      <c r="K133" s="112"/>
      <c r="L133" s="51" t="s">
        <v>283</v>
      </c>
      <c r="M133" s="142" t="s">
        <v>1621</v>
      </c>
      <c r="N133" s="143">
        <v>6107683</v>
      </c>
      <c r="O133" s="142" t="s">
        <v>1622</v>
      </c>
      <c r="P133" s="146">
        <v>3113490793</v>
      </c>
      <c r="Q133" s="72" t="s">
        <v>1623</v>
      </c>
      <c r="R133" s="238"/>
      <c r="S133" s="6" t="s">
        <v>1290</v>
      </c>
      <c r="T133" s="6" t="s">
        <v>1636</v>
      </c>
    </row>
    <row r="134" spans="1:21" s="13" customFormat="1" ht="45" hidden="1" x14ac:dyDescent="0.25">
      <c r="A134" s="325"/>
      <c r="B134" s="245"/>
      <c r="C134" s="261"/>
      <c r="D134" s="232"/>
      <c r="E134" s="232"/>
      <c r="F134" s="270"/>
      <c r="G134" s="261"/>
      <c r="H134" s="239"/>
      <c r="I134" s="113"/>
      <c r="J134" s="196"/>
      <c r="K134" s="114"/>
      <c r="L134" s="51" t="s">
        <v>283</v>
      </c>
      <c r="M134" s="142" t="s">
        <v>1300</v>
      </c>
      <c r="N134" s="158"/>
      <c r="O134" s="142" t="s">
        <v>1301</v>
      </c>
      <c r="P134" s="45"/>
      <c r="Q134" s="72" t="s">
        <v>1302</v>
      </c>
      <c r="R134" s="252"/>
      <c r="S134" s="7"/>
      <c r="T134" s="20"/>
    </row>
    <row r="135" spans="1:21" s="13" customFormat="1" ht="59.25" hidden="1" customHeight="1" x14ac:dyDescent="0.25">
      <c r="A135" s="262">
        <v>890319047</v>
      </c>
      <c r="B135" s="225" t="s">
        <v>58</v>
      </c>
      <c r="C135" s="259" t="s">
        <v>11</v>
      </c>
      <c r="D135" s="205" t="s">
        <v>818</v>
      </c>
      <c r="E135" s="205" t="s">
        <v>59</v>
      </c>
      <c r="F135" s="268">
        <v>791</v>
      </c>
      <c r="G135" s="259" t="s">
        <v>9</v>
      </c>
      <c r="H135" s="205" t="s">
        <v>285</v>
      </c>
      <c r="I135" s="89" t="s">
        <v>288</v>
      </c>
      <c r="J135" s="89" t="s">
        <v>262</v>
      </c>
      <c r="K135" s="193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7" t="s">
        <v>1308</v>
      </c>
      <c r="S135" s="7"/>
      <c r="T135" s="6"/>
    </row>
    <row r="136" spans="1:21" s="13" customFormat="1" ht="59.25" hidden="1" customHeight="1" x14ac:dyDescent="0.25">
      <c r="A136" s="264"/>
      <c r="B136" s="245"/>
      <c r="C136" s="261"/>
      <c r="D136" s="232"/>
      <c r="E136" s="232"/>
      <c r="F136" s="270"/>
      <c r="G136" s="261"/>
      <c r="H136" s="239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52"/>
      <c r="S136" s="6"/>
      <c r="T136" s="6"/>
    </row>
    <row r="137" spans="1:21" s="13" customFormat="1" ht="59.25" hidden="1" customHeight="1" x14ac:dyDescent="0.25">
      <c r="A137" s="60">
        <v>890311274</v>
      </c>
      <c r="B137" s="154" t="s">
        <v>60</v>
      </c>
      <c r="C137" s="8" t="s">
        <v>16</v>
      </c>
      <c r="D137" s="9" t="s">
        <v>1599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249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82" t="s">
        <v>1576</v>
      </c>
      <c r="S137" s="6"/>
      <c r="T137" s="6"/>
    </row>
    <row r="138" spans="1:21" s="13" customFormat="1" ht="59.25" hidden="1" customHeight="1" x14ac:dyDescent="0.25">
      <c r="A138" s="293">
        <v>890300005</v>
      </c>
      <c r="B138" s="219" t="s">
        <v>62</v>
      </c>
      <c r="C138" s="259" t="s">
        <v>11</v>
      </c>
      <c r="D138" s="205" t="s">
        <v>818</v>
      </c>
      <c r="E138" s="205" t="s">
        <v>63</v>
      </c>
      <c r="F138" s="268">
        <v>67</v>
      </c>
      <c r="G138" s="259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1305</v>
      </c>
      <c r="N138" s="158"/>
      <c r="O138" s="142" t="s">
        <v>1306</v>
      </c>
      <c r="P138" s="142"/>
      <c r="Q138" s="72" t="s">
        <v>1298</v>
      </c>
      <c r="R138" s="366" t="s">
        <v>1546</v>
      </c>
      <c r="S138" s="6"/>
      <c r="T138" s="6"/>
    </row>
    <row r="139" spans="1:21" s="13" customFormat="1" ht="91.5" hidden="1" customHeight="1" x14ac:dyDescent="0.25">
      <c r="A139" s="294"/>
      <c r="B139" s="243"/>
      <c r="C139" s="261"/>
      <c r="D139" s="232"/>
      <c r="E139" s="232"/>
      <c r="F139" s="270"/>
      <c r="G139" s="261"/>
      <c r="H139" s="239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72" t="s">
        <v>839</v>
      </c>
      <c r="R139" s="342"/>
      <c r="S139" s="6"/>
      <c r="T139" s="6"/>
    </row>
    <row r="140" spans="1:21" s="13" customFormat="1" ht="61.5" hidden="1" customHeight="1" x14ac:dyDescent="0.25">
      <c r="A140" s="262">
        <v>890301960</v>
      </c>
      <c r="B140" s="265" t="s">
        <v>64</v>
      </c>
      <c r="C140" s="259" t="s">
        <v>7</v>
      </c>
      <c r="D140" s="205" t="s">
        <v>822</v>
      </c>
      <c r="E140" s="205" t="s">
        <v>65</v>
      </c>
      <c r="F140" s="268">
        <v>1064</v>
      </c>
      <c r="G140" s="259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7" t="s">
        <v>1280</v>
      </c>
      <c r="S140" s="7" t="s">
        <v>1449</v>
      </c>
      <c r="T140" s="6" t="s">
        <v>1617</v>
      </c>
    </row>
    <row r="141" spans="1:21" s="13" customFormat="1" ht="45" hidden="1" customHeight="1" x14ac:dyDescent="0.25">
      <c r="A141" s="263"/>
      <c r="B141" s="266"/>
      <c r="C141" s="260"/>
      <c r="D141" s="214"/>
      <c r="E141" s="214"/>
      <c r="F141" s="269"/>
      <c r="G141" s="260"/>
      <c r="H141" s="214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8"/>
      <c r="S141" s="6"/>
      <c r="T141" s="6"/>
      <c r="U141" s="279"/>
    </row>
    <row r="142" spans="1:21" s="13" customFormat="1" ht="44.25" hidden="1" customHeight="1" x14ac:dyDescent="0.25">
      <c r="A142" s="264"/>
      <c r="B142" s="267"/>
      <c r="C142" s="261"/>
      <c r="D142" s="232"/>
      <c r="E142" s="232"/>
      <c r="F142" s="270"/>
      <c r="G142" s="261"/>
      <c r="H142" s="232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52"/>
      <c r="S142" s="59"/>
      <c r="T142" s="20"/>
      <c r="U142" s="279"/>
    </row>
    <row r="143" spans="1:21" s="13" customFormat="1" ht="44.25" hidden="1" customHeight="1" x14ac:dyDescent="0.25">
      <c r="A143" s="60">
        <v>901345953</v>
      </c>
      <c r="B143" s="152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1" t="s">
        <v>283</v>
      </c>
      <c r="M143" s="142" t="s">
        <v>1297</v>
      </c>
      <c r="N143" s="158"/>
      <c r="O143" s="142" t="s">
        <v>1299</v>
      </c>
      <c r="P143" s="45"/>
      <c r="Q143" s="72" t="s">
        <v>1298</v>
      </c>
      <c r="R143" s="174" t="s">
        <v>1393</v>
      </c>
      <c r="S143" s="39"/>
      <c r="T143" s="20"/>
      <c r="U143" s="17"/>
    </row>
    <row r="144" spans="1:21" s="13" customFormat="1" ht="38.25" hidden="1" customHeight="1" x14ac:dyDescent="0.25">
      <c r="A144" s="60">
        <v>800096812</v>
      </c>
      <c r="B144" s="57" t="s">
        <v>68</v>
      </c>
      <c r="C144" s="8" t="s">
        <v>1152</v>
      </c>
      <c r="D144" s="9" t="s">
        <v>818</v>
      </c>
      <c r="E144" s="9" t="s">
        <v>69</v>
      </c>
      <c r="F144" s="10">
        <v>196</v>
      </c>
      <c r="G144" s="8" t="s">
        <v>26</v>
      </c>
      <c r="H144" s="9" t="s">
        <v>295</v>
      </c>
      <c r="I144" s="89" t="s">
        <v>263</v>
      </c>
      <c r="J144" s="90" t="s">
        <v>186</v>
      </c>
      <c r="K144" s="46" t="s">
        <v>202</v>
      </c>
      <c r="L144" s="51" t="s">
        <v>283</v>
      </c>
      <c r="M144" s="142" t="s">
        <v>976</v>
      </c>
      <c r="N144" s="143">
        <v>52782233</v>
      </c>
      <c r="O144" s="144" t="s">
        <v>977</v>
      </c>
      <c r="P144" s="142">
        <v>3005604929</v>
      </c>
      <c r="Q144" s="64" t="s">
        <v>949</v>
      </c>
      <c r="R144" s="58"/>
      <c r="S144" s="6"/>
      <c r="T144" s="6"/>
    </row>
    <row r="145" spans="1:20" s="13" customFormat="1" ht="45" hidden="1" x14ac:dyDescent="0.25">
      <c r="A145" s="293">
        <v>890321151</v>
      </c>
      <c r="B145" s="295" t="s">
        <v>70</v>
      </c>
      <c r="C145" s="259" t="s">
        <v>11</v>
      </c>
      <c r="D145" s="205" t="s">
        <v>818</v>
      </c>
      <c r="E145" s="205" t="s">
        <v>69</v>
      </c>
      <c r="F145" s="268">
        <v>1340</v>
      </c>
      <c r="G145" s="259" t="s">
        <v>9</v>
      </c>
      <c r="H145" s="205" t="s">
        <v>294</v>
      </c>
      <c r="I145" s="69" t="s">
        <v>284</v>
      </c>
      <c r="J145" s="127" t="s">
        <v>1176</v>
      </c>
      <c r="K145" s="14" t="s">
        <v>187</v>
      </c>
      <c r="L145" s="54" t="s">
        <v>283</v>
      </c>
      <c r="M145" s="138" t="s">
        <v>840</v>
      </c>
      <c r="N145" s="145">
        <v>1026267964</v>
      </c>
      <c r="O145" s="142" t="s">
        <v>841</v>
      </c>
      <c r="P145" s="142" t="s">
        <v>842</v>
      </c>
      <c r="Q145" s="64" t="s">
        <v>71</v>
      </c>
      <c r="R145" s="330"/>
      <c r="S145" s="7"/>
      <c r="T145" s="20"/>
    </row>
    <row r="146" spans="1:20" s="13" customFormat="1" ht="60" hidden="1" x14ac:dyDescent="0.25">
      <c r="A146" s="306"/>
      <c r="B146" s="309"/>
      <c r="C146" s="260"/>
      <c r="D146" s="214"/>
      <c r="E146" s="214"/>
      <c r="F146" s="269"/>
      <c r="G146" s="260"/>
      <c r="H146" s="206"/>
      <c r="I146" s="122"/>
      <c r="J146" s="123"/>
      <c r="K146" s="14"/>
      <c r="L146" s="54" t="s">
        <v>283</v>
      </c>
      <c r="M146" s="138" t="s">
        <v>843</v>
      </c>
      <c r="N146" s="139">
        <v>1124059150</v>
      </c>
      <c r="O146" s="142" t="s">
        <v>844</v>
      </c>
      <c r="P146" s="142">
        <v>3155372805</v>
      </c>
      <c r="Q146" s="64" t="s">
        <v>845</v>
      </c>
      <c r="R146" s="345"/>
      <c r="S146" s="6" t="s">
        <v>1288</v>
      </c>
      <c r="T146" s="6" t="s">
        <v>1626</v>
      </c>
    </row>
    <row r="147" spans="1:20" s="13" customFormat="1" ht="36" hidden="1" customHeight="1" x14ac:dyDescent="0.25">
      <c r="A147" s="358">
        <v>890300634</v>
      </c>
      <c r="B147" s="287" t="s">
        <v>96</v>
      </c>
      <c r="C147" s="259" t="s">
        <v>11</v>
      </c>
      <c r="D147" s="205" t="s">
        <v>818</v>
      </c>
      <c r="E147" s="205" t="s">
        <v>97</v>
      </c>
      <c r="F147" s="268">
        <v>47</v>
      </c>
      <c r="G147" s="259" t="s">
        <v>98</v>
      </c>
      <c r="H147" s="205" t="s">
        <v>291</v>
      </c>
      <c r="I147" s="121" t="s">
        <v>283</v>
      </c>
      <c r="J147" s="121" t="s">
        <v>283</v>
      </c>
      <c r="K147" s="14" t="s">
        <v>187</v>
      </c>
      <c r="L147" s="19" t="s">
        <v>186</v>
      </c>
      <c r="M147" s="4" t="s">
        <v>819</v>
      </c>
      <c r="N147" s="5">
        <v>1113651359</v>
      </c>
      <c r="O147" s="4" t="s">
        <v>820</v>
      </c>
      <c r="P147" s="4">
        <v>3136800255</v>
      </c>
      <c r="Q147" s="73" t="s">
        <v>821</v>
      </c>
      <c r="R147" s="215" t="s">
        <v>1204</v>
      </c>
      <c r="S147" s="7"/>
      <c r="T147" s="6"/>
    </row>
    <row r="148" spans="1:20" s="13" customFormat="1" ht="36" hidden="1" customHeight="1" x14ac:dyDescent="0.25">
      <c r="A148" s="359"/>
      <c r="B148" s="292"/>
      <c r="C148" s="260"/>
      <c r="D148" s="214"/>
      <c r="E148" s="214"/>
      <c r="F148" s="269"/>
      <c r="G148" s="260"/>
      <c r="H148" s="214"/>
      <c r="I148" s="14" t="s">
        <v>1123</v>
      </c>
      <c r="J148" s="14" t="s">
        <v>1123</v>
      </c>
      <c r="K148" s="14"/>
      <c r="L148" s="19" t="s">
        <v>186</v>
      </c>
      <c r="M148" s="4" t="s">
        <v>983</v>
      </c>
      <c r="N148" s="5">
        <v>1144166517</v>
      </c>
      <c r="O148" s="4" t="s">
        <v>985</v>
      </c>
      <c r="P148" s="4">
        <v>3184221042</v>
      </c>
      <c r="Q148" s="72" t="s">
        <v>984</v>
      </c>
      <c r="R148" s="216"/>
      <c r="S148" s="6"/>
      <c r="T148" s="20"/>
    </row>
    <row r="149" spans="1:20" s="17" customFormat="1" ht="30" hidden="1" customHeight="1" x14ac:dyDescent="0.25">
      <c r="A149" s="217">
        <v>890314970</v>
      </c>
      <c r="B149" s="280" t="s">
        <v>121</v>
      </c>
      <c r="C149" s="205" t="s">
        <v>11</v>
      </c>
      <c r="D149" s="205" t="s">
        <v>817</v>
      </c>
      <c r="E149" s="205" t="s">
        <v>41</v>
      </c>
      <c r="F149" s="221">
        <v>230</v>
      </c>
      <c r="G149" s="205" t="s">
        <v>26</v>
      </c>
      <c r="H149" s="205" t="s">
        <v>290</v>
      </c>
      <c r="I149" s="79" t="s">
        <v>248</v>
      </c>
      <c r="J149" s="79" t="s">
        <v>1212</v>
      </c>
      <c r="K149" s="86" t="s">
        <v>202</v>
      </c>
      <c r="L149" s="51" t="s">
        <v>283</v>
      </c>
      <c r="M149" s="6" t="s">
        <v>812</v>
      </c>
      <c r="N149" s="6">
        <v>1130656315</v>
      </c>
      <c r="O149" s="6" t="s">
        <v>777</v>
      </c>
      <c r="P149" s="6">
        <v>3157445302</v>
      </c>
      <c r="Q149" s="72" t="s">
        <v>813</v>
      </c>
      <c r="R149" s="277" t="s">
        <v>1608</v>
      </c>
      <c r="S149" s="6"/>
      <c r="T149" s="6"/>
    </row>
    <row r="150" spans="1:20" s="17" customFormat="1" ht="30" hidden="1" customHeight="1" x14ac:dyDescent="0.25">
      <c r="A150" s="218"/>
      <c r="B150" s="298"/>
      <c r="C150" s="214"/>
      <c r="D150" s="214"/>
      <c r="E150" s="214"/>
      <c r="F150" s="222"/>
      <c r="G150" s="214"/>
      <c r="H150" s="206"/>
      <c r="I150" s="109"/>
      <c r="J150" s="110"/>
      <c r="K150" s="18"/>
      <c r="L150" s="51" t="s">
        <v>283</v>
      </c>
      <c r="M150" s="6" t="s">
        <v>848</v>
      </c>
      <c r="N150" s="6">
        <v>66979009</v>
      </c>
      <c r="O150" s="6" t="s">
        <v>849</v>
      </c>
      <c r="P150" s="6">
        <v>3207889709</v>
      </c>
      <c r="Q150" s="72" t="s">
        <v>850</v>
      </c>
      <c r="R150" s="297"/>
      <c r="S150" s="7"/>
      <c r="T150" s="6"/>
    </row>
    <row r="151" spans="1:20" s="17" customFormat="1" ht="30" hidden="1" customHeight="1" x14ac:dyDescent="0.25">
      <c r="A151" s="218"/>
      <c r="B151" s="298"/>
      <c r="C151" s="214"/>
      <c r="D151" s="214"/>
      <c r="E151" s="214"/>
      <c r="F151" s="222"/>
      <c r="G151" s="214"/>
      <c r="H151" s="206"/>
      <c r="I151" s="111"/>
      <c r="J151" s="112"/>
      <c r="K151" s="18"/>
      <c r="L151" s="51" t="s">
        <v>283</v>
      </c>
      <c r="M151" s="6" t="s">
        <v>851</v>
      </c>
      <c r="N151" s="6">
        <v>1062314264</v>
      </c>
      <c r="O151" s="6" t="s">
        <v>852</v>
      </c>
      <c r="P151" s="6">
        <v>3105096548</v>
      </c>
      <c r="Q151" s="72" t="s">
        <v>853</v>
      </c>
      <c r="R151" s="297"/>
      <c r="S151" s="7"/>
      <c r="T151" s="20"/>
    </row>
    <row r="152" spans="1:20" s="17" customFormat="1" ht="30" hidden="1" customHeight="1" x14ac:dyDescent="0.25">
      <c r="A152" s="242"/>
      <c r="B152" s="281"/>
      <c r="C152" s="232"/>
      <c r="D152" s="232"/>
      <c r="E152" s="232"/>
      <c r="F152" s="233"/>
      <c r="G152" s="232"/>
      <c r="H152" s="239"/>
      <c r="I152" s="113"/>
      <c r="J152" s="114"/>
      <c r="K152" s="18"/>
      <c r="L152" s="51" t="s">
        <v>283</v>
      </c>
      <c r="M152" s="6" t="s">
        <v>814</v>
      </c>
      <c r="N152" s="6">
        <v>66850107</v>
      </c>
      <c r="O152" s="6" t="s">
        <v>815</v>
      </c>
      <c r="P152" s="6" t="s">
        <v>816</v>
      </c>
      <c r="Q152" s="72" t="s">
        <v>122</v>
      </c>
      <c r="R152" s="278"/>
      <c r="S152" s="6"/>
      <c r="T152" s="20"/>
    </row>
    <row r="153" spans="1:20" s="13" customFormat="1" ht="26.25" hidden="1" customHeight="1" x14ac:dyDescent="0.25">
      <c r="A153" s="262">
        <v>890324177</v>
      </c>
      <c r="B153" s="265" t="s">
        <v>123</v>
      </c>
      <c r="C153" s="259" t="s">
        <v>11</v>
      </c>
      <c r="D153" s="205" t="s">
        <v>885</v>
      </c>
      <c r="E153" s="259" t="s">
        <v>82</v>
      </c>
      <c r="F153" s="268">
        <v>5136</v>
      </c>
      <c r="G153" s="259" t="s">
        <v>9</v>
      </c>
      <c r="H153" s="205" t="s">
        <v>427</v>
      </c>
      <c r="I153" s="89" t="s">
        <v>1196</v>
      </c>
      <c r="J153" s="89" t="s">
        <v>1375</v>
      </c>
      <c r="K153" s="14" t="s">
        <v>187</v>
      </c>
      <c r="L153" s="19" t="s">
        <v>186</v>
      </c>
      <c r="M153" s="6" t="s">
        <v>733</v>
      </c>
      <c r="N153" s="7">
        <v>51462425</v>
      </c>
      <c r="O153" s="4" t="s">
        <v>734</v>
      </c>
      <c r="P153" s="4">
        <v>3128712652</v>
      </c>
      <c r="Q153" s="72" t="s">
        <v>124</v>
      </c>
      <c r="R153" s="237" t="s">
        <v>1195</v>
      </c>
      <c r="S153" s="6"/>
      <c r="T153" s="6"/>
    </row>
    <row r="154" spans="1:20" s="13" customFormat="1" ht="26.25" hidden="1" customHeight="1" x14ac:dyDescent="0.25">
      <c r="A154" s="263"/>
      <c r="B154" s="266"/>
      <c r="C154" s="260"/>
      <c r="D154" s="214"/>
      <c r="E154" s="260"/>
      <c r="F154" s="269"/>
      <c r="G154" s="260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735</v>
      </c>
      <c r="N154" s="7">
        <v>1151969462</v>
      </c>
      <c r="O154" s="4" t="s">
        <v>736</v>
      </c>
      <c r="P154" s="39" t="s">
        <v>737</v>
      </c>
      <c r="Q154" s="72" t="s">
        <v>738</v>
      </c>
      <c r="R154" s="240"/>
      <c r="S154" s="20"/>
      <c r="T154" s="6"/>
    </row>
    <row r="155" spans="1:20" s="13" customFormat="1" ht="26.25" hidden="1" customHeight="1" x14ac:dyDescent="0.25">
      <c r="A155" s="263"/>
      <c r="B155" s="266"/>
      <c r="C155" s="260"/>
      <c r="D155" s="214"/>
      <c r="E155" s="260"/>
      <c r="F155" s="269"/>
      <c r="G155" s="260"/>
      <c r="H155" s="206"/>
      <c r="I155" s="14" t="s">
        <v>1123</v>
      </c>
      <c r="J155" s="14" t="s">
        <v>1123</v>
      </c>
      <c r="K155" s="14"/>
      <c r="L155" s="19" t="s">
        <v>186</v>
      </c>
      <c r="M155" s="6" t="s">
        <v>739</v>
      </c>
      <c r="N155" s="6">
        <v>31528300</v>
      </c>
      <c r="O155" s="4" t="s">
        <v>740</v>
      </c>
      <c r="P155" s="4">
        <v>3173868813</v>
      </c>
      <c r="Q155" s="73" t="s">
        <v>741</v>
      </c>
      <c r="R155" s="240"/>
      <c r="S155" s="7"/>
      <c r="T155" s="20"/>
    </row>
    <row r="156" spans="1:20" s="13" customFormat="1" ht="26.25" hidden="1" customHeight="1" x14ac:dyDescent="0.25">
      <c r="A156" s="264"/>
      <c r="B156" s="267"/>
      <c r="C156" s="261"/>
      <c r="D156" s="232"/>
      <c r="E156" s="261"/>
      <c r="F156" s="270"/>
      <c r="G156" s="261"/>
      <c r="H156" s="239"/>
      <c r="I156" s="14" t="s">
        <v>1123</v>
      </c>
      <c r="J156" s="14" t="s">
        <v>1123</v>
      </c>
      <c r="K156" s="14"/>
      <c r="L156" s="19" t="s">
        <v>186</v>
      </c>
      <c r="M156" s="6" t="s">
        <v>742</v>
      </c>
      <c r="N156" s="6">
        <v>25289905</v>
      </c>
      <c r="O156" s="4" t="s">
        <v>743</v>
      </c>
      <c r="P156" s="4">
        <v>3007052758</v>
      </c>
      <c r="Q156" s="73" t="s">
        <v>744</v>
      </c>
      <c r="R156" s="241"/>
      <c r="S156" s="7"/>
      <c r="T156" s="6"/>
    </row>
    <row r="157" spans="1:20" s="17" customFormat="1" ht="25.5" hidden="1" customHeight="1" x14ac:dyDescent="0.25">
      <c r="A157" s="223">
        <v>890307200</v>
      </c>
      <c r="B157" s="225" t="s">
        <v>78</v>
      </c>
      <c r="C157" s="205" t="s">
        <v>11</v>
      </c>
      <c r="D157" s="205" t="s">
        <v>745</v>
      </c>
      <c r="E157" s="205" t="s">
        <v>79</v>
      </c>
      <c r="F157" s="221">
        <v>3030</v>
      </c>
      <c r="G157" s="205" t="s">
        <v>9</v>
      </c>
      <c r="H157" s="205" t="s">
        <v>1064</v>
      </c>
      <c r="I157" s="103" t="s">
        <v>1063</v>
      </c>
      <c r="J157" s="103" t="s">
        <v>1459</v>
      </c>
      <c r="K157" s="18" t="s">
        <v>187</v>
      </c>
      <c r="L157" s="51" t="s">
        <v>283</v>
      </c>
      <c r="M157" s="6" t="s">
        <v>746</v>
      </c>
      <c r="N157" s="6">
        <v>16866540</v>
      </c>
      <c r="O157" s="6" t="s">
        <v>747</v>
      </c>
      <c r="P157" s="6">
        <v>3174202281</v>
      </c>
      <c r="Q157" s="72" t="s">
        <v>748</v>
      </c>
      <c r="R157" s="215" t="s">
        <v>1455</v>
      </c>
      <c r="S157" s="6"/>
      <c r="T157" s="6"/>
    </row>
    <row r="158" spans="1:20" s="17" customFormat="1" ht="25.5" hidden="1" customHeight="1" x14ac:dyDescent="0.25">
      <c r="A158" s="224"/>
      <c r="B158" s="226"/>
      <c r="C158" s="214"/>
      <c r="D158" s="214"/>
      <c r="E158" s="214"/>
      <c r="F158" s="222"/>
      <c r="G158" s="214"/>
      <c r="H158" s="206"/>
      <c r="I158" s="109"/>
      <c r="J158" s="110"/>
      <c r="K158" s="18"/>
      <c r="L158" s="51" t="s">
        <v>283</v>
      </c>
      <c r="M158" s="6" t="s">
        <v>1012</v>
      </c>
      <c r="N158" s="6">
        <v>1006051250</v>
      </c>
      <c r="O158" s="6" t="s">
        <v>761</v>
      </c>
      <c r="P158" s="6">
        <v>3175324437</v>
      </c>
      <c r="Q158" s="72" t="s">
        <v>1011</v>
      </c>
      <c r="R158" s="216"/>
      <c r="S158" s="7"/>
      <c r="T158" s="20"/>
    </row>
    <row r="159" spans="1:20" s="17" customFormat="1" ht="25.5" hidden="1" customHeight="1" x14ac:dyDescent="0.25">
      <c r="A159" s="244"/>
      <c r="B159" s="245"/>
      <c r="C159" s="232"/>
      <c r="D159" s="232"/>
      <c r="E159" s="232"/>
      <c r="F159" s="233"/>
      <c r="G159" s="232"/>
      <c r="H159" s="239"/>
      <c r="I159" s="113"/>
      <c r="J159" s="114"/>
      <c r="K159" s="18"/>
      <c r="L159" s="51" t="s">
        <v>283</v>
      </c>
      <c r="M159" s="6" t="s">
        <v>752</v>
      </c>
      <c r="N159" s="6">
        <v>87574808</v>
      </c>
      <c r="O159" s="6" t="s">
        <v>753</v>
      </c>
      <c r="P159" s="6" t="s">
        <v>754</v>
      </c>
      <c r="Q159" s="72" t="s">
        <v>80</v>
      </c>
      <c r="R159" s="255"/>
      <c r="S159" s="6"/>
      <c r="T159" s="6"/>
    </row>
    <row r="160" spans="1:20" s="17" customFormat="1" ht="30.75" hidden="1" customHeight="1" x14ac:dyDescent="0.25">
      <c r="A160" s="223">
        <v>890300513</v>
      </c>
      <c r="B160" s="225" t="s">
        <v>81</v>
      </c>
      <c r="C160" s="205" t="s">
        <v>11</v>
      </c>
      <c r="D160" s="205" t="s">
        <v>1256</v>
      </c>
      <c r="E160" s="205" t="s">
        <v>82</v>
      </c>
      <c r="F160" s="221">
        <v>1495</v>
      </c>
      <c r="G160" s="205" t="s">
        <v>9</v>
      </c>
      <c r="H160" s="205" t="s">
        <v>440</v>
      </c>
      <c r="I160" s="103" t="s">
        <v>429</v>
      </c>
      <c r="J160" s="103" t="s">
        <v>1376</v>
      </c>
      <c r="K160" s="18" t="s">
        <v>187</v>
      </c>
      <c r="L160" s="51" t="s">
        <v>283</v>
      </c>
      <c r="M160" s="16" t="s">
        <v>755</v>
      </c>
      <c r="N160" s="6">
        <v>31995661</v>
      </c>
      <c r="O160" s="6" t="s">
        <v>756</v>
      </c>
      <c r="P160" s="6">
        <v>3113006972</v>
      </c>
      <c r="Q160" s="78" t="s">
        <v>83</v>
      </c>
      <c r="R160" s="215" t="s">
        <v>1269</v>
      </c>
      <c r="S160" s="6"/>
      <c r="T160" s="6"/>
    </row>
    <row r="161" spans="1:20" s="17" customFormat="1" ht="30.75" hidden="1" customHeight="1" x14ac:dyDescent="0.25">
      <c r="A161" s="224"/>
      <c r="B161" s="226"/>
      <c r="C161" s="214"/>
      <c r="D161" s="214"/>
      <c r="E161" s="214"/>
      <c r="F161" s="222"/>
      <c r="G161" s="214"/>
      <c r="H161" s="206"/>
      <c r="I161" s="14" t="s">
        <v>1123</v>
      </c>
      <c r="J161" s="14" t="s">
        <v>1123</v>
      </c>
      <c r="K161" s="18"/>
      <c r="L161" s="51" t="s">
        <v>283</v>
      </c>
      <c r="M161" s="6" t="s">
        <v>757</v>
      </c>
      <c r="N161" s="6">
        <v>1130640101</v>
      </c>
      <c r="O161" s="6" t="s">
        <v>580</v>
      </c>
      <c r="P161" s="6">
        <v>3178399106</v>
      </c>
      <c r="Q161" s="72" t="s">
        <v>758</v>
      </c>
      <c r="R161" s="254"/>
      <c r="S161" s="7"/>
      <c r="T161" s="20"/>
    </row>
    <row r="162" spans="1:20" s="17" customFormat="1" ht="30.75" hidden="1" customHeight="1" x14ac:dyDescent="0.25">
      <c r="A162" s="224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879</v>
      </c>
      <c r="N162" s="29"/>
      <c r="O162" s="6" t="s">
        <v>880</v>
      </c>
      <c r="P162" s="29"/>
      <c r="Q162" s="72" t="s">
        <v>881</v>
      </c>
      <c r="R162" s="254"/>
      <c r="S162" s="6" t="s">
        <v>537</v>
      </c>
      <c r="T162" s="6" t="s">
        <v>1618</v>
      </c>
    </row>
    <row r="163" spans="1:20" s="17" customFormat="1" ht="30.75" hidden="1" customHeight="1" x14ac:dyDescent="0.25">
      <c r="A163" s="224"/>
      <c r="B163" s="226"/>
      <c r="C163" s="214"/>
      <c r="D163" s="214"/>
      <c r="E163" s="214"/>
      <c r="F163" s="222"/>
      <c r="G163" s="214"/>
      <c r="H163" s="206"/>
      <c r="I163" s="14" t="s">
        <v>1123</v>
      </c>
      <c r="J163" s="14" t="s">
        <v>1123</v>
      </c>
      <c r="K163" s="18"/>
      <c r="L163" s="51" t="s">
        <v>283</v>
      </c>
      <c r="M163" s="6" t="s">
        <v>1100</v>
      </c>
      <c r="N163" s="6">
        <v>1107510046</v>
      </c>
      <c r="O163" s="6" t="s">
        <v>246</v>
      </c>
      <c r="P163" s="6">
        <v>3164875769</v>
      </c>
      <c r="Q163" s="72" t="s">
        <v>1169</v>
      </c>
      <c r="R163" s="254"/>
      <c r="S163" s="6"/>
      <c r="T163" s="6"/>
    </row>
    <row r="164" spans="1:20" s="17" customFormat="1" ht="30.75" hidden="1" customHeight="1" x14ac:dyDescent="0.25">
      <c r="A164" s="224"/>
      <c r="B164" s="226"/>
      <c r="C164" s="214"/>
      <c r="D164" s="214"/>
      <c r="E164" s="214"/>
      <c r="F164" s="222"/>
      <c r="G164" s="214"/>
      <c r="H164" s="206"/>
      <c r="I164" s="14" t="s">
        <v>1123</v>
      </c>
      <c r="J164" s="14" t="s">
        <v>1123</v>
      </c>
      <c r="K164" s="18"/>
      <c r="L164" s="51" t="s">
        <v>283</v>
      </c>
      <c r="M164" s="4" t="s">
        <v>889</v>
      </c>
      <c r="N164" s="4">
        <v>1130681716</v>
      </c>
      <c r="O164" s="4" t="s">
        <v>890</v>
      </c>
      <c r="P164" s="4">
        <v>3164255219</v>
      </c>
      <c r="Q164" s="72" t="s">
        <v>759</v>
      </c>
      <c r="R164" s="254"/>
      <c r="S164" s="6"/>
      <c r="T164" s="6"/>
    </row>
    <row r="165" spans="1:20" s="17" customFormat="1" ht="30.75" hidden="1" customHeight="1" x14ac:dyDescent="0.25">
      <c r="A165" s="244"/>
      <c r="B165" s="245"/>
      <c r="C165" s="232"/>
      <c r="D165" s="232"/>
      <c r="E165" s="232"/>
      <c r="F165" s="233"/>
      <c r="G165" s="232"/>
      <c r="H165" s="239"/>
      <c r="I165" s="14" t="s">
        <v>1123</v>
      </c>
      <c r="J165" s="14" t="s">
        <v>1123</v>
      </c>
      <c r="K165" s="18"/>
      <c r="L165" s="51" t="s">
        <v>283</v>
      </c>
      <c r="M165" s="4" t="s">
        <v>760</v>
      </c>
      <c r="N165" s="4">
        <v>1062304528</v>
      </c>
      <c r="O165" s="4" t="s">
        <v>761</v>
      </c>
      <c r="P165" s="4" t="s">
        <v>762</v>
      </c>
      <c r="Q165" s="78" t="s">
        <v>763</v>
      </c>
      <c r="R165" s="255"/>
      <c r="S165" s="6"/>
      <c r="T165" s="6"/>
    </row>
    <row r="166" spans="1:20" s="17" customFormat="1" ht="45.75" hidden="1" customHeight="1" x14ac:dyDescent="0.25">
      <c r="A166" s="262">
        <v>900771349</v>
      </c>
      <c r="B166" s="265" t="s">
        <v>84</v>
      </c>
      <c r="C166" s="259" t="s">
        <v>11</v>
      </c>
      <c r="D166" s="205" t="s">
        <v>899</v>
      </c>
      <c r="E166" s="205" t="s">
        <v>82</v>
      </c>
      <c r="F166" s="268">
        <v>680</v>
      </c>
      <c r="G166" s="259" t="s">
        <v>9</v>
      </c>
      <c r="H166" s="205" t="s">
        <v>442</v>
      </c>
      <c r="I166" s="103" t="s">
        <v>296</v>
      </c>
      <c r="J166" s="89" t="s">
        <v>296</v>
      </c>
      <c r="K166" s="14" t="s">
        <v>187</v>
      </c>
      <c r="L166" s="19" t="s">
        <v>186</v>
      </c>
      <c r="M166" s="14" t="s">
        <v>908</v>
      </c>
      <c r="N166" s="14" t="s">
        <v>909</v>
      </c>
      <c r="O166" s="18" t="s">
        <v>910</v>
      </c>
      <c r="P166" s="14" t="s">
        <v>911</v>
      </c>
      <c r="Q166" s="72" t="s">
        <v>912</v>
      </c>
      <c r="R166" s="215" t="s">
        <v>1261</v>
      </c>
      <c r="S166" s="6"/>
      <c r="T166" s="6"/>
    </row>
    <row r="167" spans="1:20" s="17" customFormat="1" ht="45.75" hidden="1" customHeight="1" x14ac:dyDescent="0.25">
      <c r="A167" s="263"/>
      <c r="B167" s="266"/>
      <c r="C167" s="260"/>
      <c r="D167" s="214"/>
      <c r="E167" s="214"/>
      <c r="F167" s="269"/>
      <c r="G167" s="260"/>
      <c r="H167" s="206"/>
      <c r="I167" s="14" t="s">
        <v>1123</v>
      </c>
      <c r="J167" s="14" t="s">
        <v>1123</v>
      </c>
      <c r="K167" s="14"/>
      <c r="L167" s="19" t="s">
        <v>186</v>
      </c>
      <c r="M167" s="14" t="s">
        <v>914</v>
      </c>
      <c r="N167" s="14" t="s">
        <v>916</v>
      </c>
      <c r="O167" s="18" t="s">
        <v>910</v>
      </c>
      <c r="P167" s="14" t="s">
        <v>915</v>
      </c>
      <c r="Q167" s="72" t="s">
        <v>913</v>
      </c>
      <c r="R167" s="254"/>
      <c r="S167" s="7"/>
      <c r="T167" s="6"/>
    </row>
    <row r="168" spans="1:20" s="13" customFormat="1" ht="45.75" hidden="1" customHeight="1" x14ac:dyDescent="0.25">
      <c r="A168" s="264"/>
      <c r="B168" s="267"/>
      <c r="C168" s="261"/>
      <c r="D168" s="232"/>
      <c r="E168" s="232"/>
      <c r="F168" s="270"/>
      <c r="G168" s="261"/>
      <c r="H168" s="239"/>
      <c r="I168" s="14" t="s">
        <v>1123</v>
      </c>
      <c r="J168" s="14" t="s">
        <v>1123</v>
      </c>
      <c r="K168" s="14"/>
      <c r="L168" s="19" t="s">
        <v>186</v>
      </c>
      <c r="M168" s="14" t="s">
        <v>811</v>
      </c>
      <c r="N168" s="14" t="s">
        <v>907</v>
      </c>
      <c r="O168" s="18" t="s">
        <v>905</v>
      </c>
      <c r="P168" s="14" t="s">
        <v>906</v>
      </c>
      <c r="Q168" s="72" t="s">
        <v>810</v>
      </c>
      <c r="R168" s="255"/>
      <c r="S168" s="6"/>
      <c r="T168" s="6"/>
    </row>
    <row r="169" spans="1:20" s="17" customFormat="1" ht="39" hidden="1" customHeight="1" x14ac:dyDescent="0.25">
      <c r="A169" s="172">
        <v>800212422</v>
      </c>
      <c r="B169" s="83" t="s">
        <v>85</v>
      </c>
      <c r="C169" s="18" t="s">
        <v>11</v>
      </c>
      <c r="D169" s="18" t="s">
        <v>1243</v>
      </c>
      <c r="E169" s="18" t="s">
        <v>79</v>
      </c>
      <c r="F169" s="24">
        <v>594</v>
      </c>
      <c r="G169" s="18" t="s">
        <v>9</v>
      </c>
      <c r="H169" s="18" t="s">
        <v>430</v>
      </c>
      <c r="I169" s="104" t="s">
        <v>431</v>
      </c>
      <c r="J169" s="104" t="s">
        <v>431</v>
      </c>
      <c r="K169" s="18" t="s">
        <v>187</v>
      </c>
      <c r="L169" s="31" t="s">
        <v>283</v>
      </c>
      <c r="M169" s="6" t="s">
        <v>928</v>
      </c>
      <c r="N169" s="6">
        <v>1107530374</v>
      </c>
      <c r="O169" s="6" t="s">
        <v>799</v>
      </c>
      <c r="P169" s="6" t="s">
        <v>800</v>
      </c>
      <c r="Q169" s="72" t="s">
        <v>801</v>
      </c>
      <c r="R169" s="84" t="s">
        <v>1279</v>
      </c>
      <c r="S169" s="6"/>
      <c r="T169" s="6"/>
    </row>
    <row r="170" spans="1:20" s="17" customFormat="1" ht="39" hidden="1" customHeight="1" x14ac:dyDescent="0.25">
      <c r="A170" s="171">
        <v>900699086</v>
      </c>
      <c r="B170" s="50" t="s">
        <v>1127</v>
      </c>
      <c r="C170" s="9" t="s">
        <v>11</v>
      </c>
      <c r="D170" s="9" t="s">
        <v>1243</v>
      </c>
      <c r="E170" s="9" t="s">
        <v>140</v>
      </c>
      <c r="F170" s="15">
        <v>509</v>
      </c>
      <c r="G170" s="9" t="s">
        <v>9</v>
      </c>
      <c r="H170" s="9" t="s">
        <v>1186</v>
      </c>
      <c r="I170" s="85" t="s">
        <v>431</v>
      </c>
      <c r="J170" s="85" t="s">
        <v>431</v>
      </c>
      <c r="K170" s="18" t="s">
        <v>187</v>
      </c>
      <c r="L170" s="19" t="s">
        <v>186</v>
      </c>
      <c r="M170" s="6" t="s">
        <v>802</v>
      </c>
      <c r="N170" s="20">
        <v>29118875</v>
      </c>
      <c r="O170" s="6" t="s">
        <v>803</v>
      </c>
      <c r="P170" s="6">
        <v>3147404054</v>
      </c>
      <c r="Q170" s="72" t="s">
        <v>86</v>
      </c>
      <c r="R170" s="84" t="s">
        <v>1279</v>
      </c>
      <c r="S170" s="6"/>
      <c r="T170" s="6"/>
    </row>
    <row r="171" spans="1:20" s="17" customFormat="1" ht="39" hidden="1" customHeight="1" x14ac:dyDescent="0.25">
      <c r="A171" s="360">
        <v>900363673</v>
      </c>
      <c r="B171" s="287" t="s">
        <v>847</v>
      </c>
      <c r="C171" s="205" t="s">
        <v>11</v>
      </c>
      <c r="D171" s="205" t="s">
        <v>1243</v>
      </c>
      <c r="E171" s="205" t="s">
        <v>140</v>
      </c>
      <c r="F171" s="221">
        <v>283</v>
      </c>
      <c r="G171" s="205" t="s">
        <v>9</v>
      </c>
      <c r="H171" s="205" t="s">
        <v>443</v>
      </c>
      <c r="I171" s="103" t="s">
        <v>444</v>
      </c>
      <c r="J171" s="103" t="s">
        <v>444</v>
      </c>
      <c r="K171" s="18" t="s">
        <v>187</v>
      </c>
      <c r="L171" s="51" t="s">
        <v>283</v>
      </c>
      <c r="M171" s="6" t="s">
        <v>804</v>
      </c>
      <c r="N171" s="6">
        <v>29177288</v>
      </c>
      <c r="O171" s="6" t="s">
        <v>805</v>
      </c>
      <c r="P171" s="6">
        <v>3137592718</v>
      </c>
      <c r="Q171" s="72" t="s">
        <v>806</v>
      </c>
      <c r="R171" s="253" t="s">
        <v>1279</v>
      </c>
      <c r="S171" s="6"/>
      <c r="T171" s="6"/>
    </row>
    <row r="172" spans="1:20" s="17" customFormat="1" ht="39" hidden="1" customHeight="1" x14ac:dyDescent="0.25">
      <c r="A172" s="361"/>
      <c r="B172" s="288"/>
      <c r="C172" s="232"/>
      <c r="D172" s="232"/>
      <c r="E172" s="232"/>
      <c r="F172" s="233"/>
      <c r="G172" s="232"/>
      <c r="H172" s="239"/>
      <c r="I172" s="14" t="s">
        <v>1123</v>
      </c>
      <c r="J172" s="14" t="s">
        <v>1123</v>
      </c>
      <c r="K172" s="18"/>
      <c r="L172" s="51" t="s">
        <v>283</v>
      </c>
      <c r="M172" s="6" t="s">
        <v>807</v>
      </c>
      <c r="N172" s="6">
        <v>1144096255</v>
      </c>
      <c r="O172" s="6" t="s">
        <v>808</v>
      </c>
      <c r="P172" s="6">
        <v>3142326501</v>
      </c>
      <c r="Q172" s="72" t="s">
        <v>809</v>
      </c>
      <c r="R172" s="289"/>
      <c r="S172" s="7"/>
      <c r="T172" s="6"/>
    </row>
    <row r="173" spans="1:20" s="17" customFormat="1" ht="19.5" hidden="1" customHeight="1" x14ac:dyDescent="0.25">
      <c r="A173" s="217">
        <v>805001157</v>
      </c>
      <c r="B173" s="295" t="s">
        <v>114</v>
      </c>
      <c r="C173" s="205" t="s">
        <v>11</v>
      </c>
      <c r="D173" s="205" t="s">
        <v>764</v>
      </c>
      <c r="E173" s="205" t="s">
        <v>33</v>
      </c>
      <c r="F173" s="221">
        <v>1131</v>
      </c>
      <c r="G173" s="205" t="s">
        <v>9</v>
      </c>
      <c r="H173" s="205" t="s">
        <v>445</v>
      </c>
      <c r="I173" s="103" t="s">
        <v>400</v>
      </c>
      <c r="J173" s="103" t="s">
        <v>433</v>
      </c>
      <c r="K173" s="18" t="s">
        <v>187</v>
      </c>
      <c r="L173" s="19" t="s">
        <v>186</v>
      </c>
      <c r="M173" s="6" t="s">
        <v>765</v>
      </c>
      <c r="N173" s="6">
        <v>1143841636</v>
      </c>
      <c r="O173" s="6" t="s">
        <v>766</v>
      </c>
      <c r="P173" s="6" t="s">
        <v>767</v>
      </c>
      <c r="Q173" s="72" t="s">
        <v>768</v>
      </c>
      <c r="R173" s="312" t="s">
        <v>1274</v>
      </c>
      <c r="S173" s="7"/>
      <c r="T173" s="6"/>
    </row>
    <row r="174" spans="1:20" s="17" customFormat="1" ht="19.5" hidden="1" customHeight="1" x14ac:dyDescent="0.25">
      <c r="A174" s="218"/>
      <c r="B174" s="309"/>
      <c r="C174" s="214"/>
      <c r="D174" s="214"/>
      <c r="E174" s="214"/>
      <c r="F174" s="222"/>
      <c r="G174" s="214"/>
      <c r="H174" s="206"/>
      <c r="I174" s="109"/>
      <c r="J174" s="110"/>
      <c r="K174" s="18"/>
      <c r="L174" s="19" t="s">
        <v>186</v>
      </c>
      <c r="M174" s="6" t="s">
        <v>769</v>
      </c>
      <c r="N174" s="16">
        <v>66968447</v>
      </c>
      <c r="O174" s="6" t="s">
        <v>770</v>
      </c>
      <c r="P174" s="6">
        <v>3108459628</v>
      </c>
      <c r="Q174" s="72" t="s">
        <v>115</v>
      </c>
      <c r="R174" s="337"/>
      <c r="S174" s="7"/>
      <c r="T174" s="20"/>
    </row>
    <row r="175" spans="1:20" s="17" customFormat="1" ht="19.5" hidden="1" customHeight="1" x14ac:dyDescent="0.25">
      <c r="A175" s="218"/>
      <c r="B175" s="309"/>
      <c r="C175" s="214"/>
      <c r="D175" s="214"/>
      <c r="E175" s="214"/>
      <c r="F175" s="222"/>
      <c r="G175" s="214"/>
      <c r="H175" s="206"/>
      <c r="I175" s="111"/>
      <c r="J175" s="112"/>
      <c r="K175" s="18"/>
      <c r="L175" s="19" t="s">
        <v>186</v>
      </c>
      <c r="M175" s="6" t="s">
        <v>1128</v>
      </c>
      <c r="N175" s="76"/>
      <c r="O175" s="6" t="s">
        <v>1129</v>
      </c>
      <c r="P175" s="29"/>
      <c r="Q175" s="72" t="s">
        <v>1130</v>
      </c>
      <c r="R175" s="337"/>
      <c r="S175" s="7"/>
      <c r="T175" s="6"/>
    </row>
    <row r="176" spans="1:20" s="17" customFormat="1" ht="19.5" hidden="1" customHeight="1" x14ac:dyDescent="0.25">
      <c r="A176" s="218"/>
      <c r="B176" s="309"/>
      <c r="C176" s="214"/>
      <c r="D176" s="214"/>
      <c r="E176" s="214"/>
      <c r="F176" s="222"/>
      <c r="G176" s="214"/>
      <c r="H176" s="206"/>
      <c r="I176" s="111"/>
      <c r="J176" s="112"/>
      <c r="K176" s="18"/>
      <c r="L176" s="19" t="s">
        <v>186</v>
      </c>
      <c r="M176" s="6" t="s">
        <v>771</v>
      </c>
      <c r="N176" s="6">
        <v>1144187247</v>
      </c>
      <c r="O176" s="6" t="s">
        <v>772</v>
      </c>
      <c r="P176" s="6">
        <v>3185674233</v>
      </c>
      <c r="Q176" s="72" t="s">
        <v>773</v>
      </c>
      <c r="R176" s="337"/>
      <c r="S176" s="6"/>
      <c r="T176" s="6"/>
    </row>
    <row r="177" spans="1:22" s="17" customFormat="1" ht="19.5" hidden="1" customHeight="1" x14ac:dyDescent="0.25">
      <c r="A177" s="218"/>
      <c r="B177" s="296"/>
      <c r="C177" s="232"/>
      <c r="D177" s="232"/>
      <c r="E177" s="232"/>
      <c r="F177" s="233"/>
      <c r="G177" s="232"/>
      <c r="H177" s="239"/>
      <c r="I177" s="113"/>
      <c r="J177" s="114"/>
      <c r="K177" s="18"/>
      <c r="L177" s="19" t="s">
        <v>186</v>
      </c>
      <c r="M177" s="6" t="s">
        <v>774</v>
      </c>
      <c r="N177" s="6">
        <v>1143830862</v>
      </c>
      <c r="O177" s="6" t="s">
        <v>775</v>
      </c>
      <c r="P177" s="6">
        <v>3008220158</v>
      </c>
      <c r="Q177" s="72" t="s">
        <v>776</v>
      </c>
      <c r="R177" s="338"/>
      <c r="S177" s="6"/>
      <c r="T177" s="6"/>
    </row>
    <row r="178" spans="1:22" s="17" customFormat="1" ht="42.75" hidden="1" customHeight="1" x14ac:dyDescent="0.25">
      <c r="A178" s="224">
        <v>805023423</v>
      </c>
      <c r="B178" s="225" t="s">
        <v>146</v>
      </c>
      <c r="C178" s="205" t="s">
        <v>11</v>
      </c>
      <c r="D178" s="205" t="s">
        <v>778</v>
      </c>
      <c r="E178" s="205" t="s">
        <v>79</v>
      </c>
      <c r="F178" s="221">
        <v>1065</v>
      </c>
      <c r="G178" s="205" t="s">
        <v>9</v>
      </c>
      <c r="H178" s="205" t="s">
        <v>446</v>
      </c>
      <c r="I178" s="85" t="s">
        <v>418</v>
      </c>
      <c r="J178" s="90" t="s">
        <v>1221</v>
      </c>
      <c r="K178" s="18" t="s">
        <v>187</v>
      </c>
      <c r="L178" s="19" t="s">
        <v>186</v>
      </c>
      <c r="M178" s="4" t="s">
        <v>1136</v>
      </c>
      <c r="N178" s="4">
        <v>1113514361</v>
      </c>
      <c r="O178" s="4" t="s">
        <v>1137</v>
      </c>
      <c r="P178" s="39">
        <v>3117024427</v>
      </c>
      <c r="Q178" s="72" t="s">
        <v>147</v>
      </c>
      <c r="R178" s="215" t="s">
        <v>1351</v>
      </c>
      <c r="S178" s="6"/>
      <c r="T178" s="6"/>
    </row>
    <row r="179" spans="1:22" s="17" customFormat="1" ht="42.75" hidden="1" customHeight="1" x14ac:dyDescent="0.25">
      <c r="A179" s="224"/>
      <c r="B179" s="226"/>
      <c r="C179" s="214"/>
      <c r="D179" s="214"/>
      <c r="E179" s="214"/>
      <c r="F179" s="222"/>
      <c r="G179" s="214"/>
      <c r="H179" s="214"/>
      <c r="I179" s="115"/>
      <c r="J179" s="170"/>
      <c r="K179" s="18"/>
      <c r="L179" s="19" t="s">
        <v>186</v>
      </c>
      <c r="M179" s="39" t="s">
        <v>1400</v>
      </c>
      <c r="N179" s="45"/>
      <c r="O179" s="4" t="s">
        <v>1401</v>
      </c>
      <c r="P179" s="173"/>
      <c r="Q179" s="72" t="s">
        <v>1402</v>
      </c>
      <c r="R179" s="216"/>
      <c r="S179" s="6"/>
      <c r="T179" s="6"/>
    </row>
    <row r="180" spans="1:22" s="17" customFormat="1" ht="42.75" hidden="1" customHeight="1" x14ac:dyDescent="0.25">
      <c r="A180" s="224"/>
      <c r="B180" s="226"/>
      <c r="C180" s="214"/>
      <c r="D180" s="214"/>
      <c r="E180" s="214"/>
      <c r="F180" s="222"/>
      <c r="G180" s="214"/>
      <c r="H180" s="214"/>
      <c r="I180" s="115"/>
      <c r="J180" s="170"/>
      <c r="K180" s="18"/>
      <c r="L180" s="19" t="s">
        <v>186</v>
      </c>
      <c r="M180" s="4" t="s">
        <v>1404</v>
      </c>
      <c r="N180" s="45"/>
      <c r="O180" s="4" t="s">
        <v>1405</v>
      </c>
      <c r="P180" s="173"/>
      <c r="Q180" s="72" t="s">
        <v>1403</v>
      </c>
      <c r="R180" s="216"/>
      <c r="S180" s="6"/>
      <c r="T180" s="6"/>
    </row>
    <row r="181" spans="1:22" s="17" customFormat="1" ht="50.25" hidden="1" customHeight="1" x14ac:dyDescent="0.25">
      <c r="A181" s="244"/>
      <c r="B181" s="245"/>
      <c r="C181" s="232"/>
      <c r="D181" s="232"/>
      <c r="E181" s="232"/>
      <c r="F181" s="233"/>
      <c r="G181" s="232"/>
      <c r="H181" s="232"/>
      <c r="I181" s="115"/>
      <c r="J181" s="102"/>
      <c r="K181" s="18"/>
      <c r="L181" s="19" t="s">
        <v>186</v>
      </c>
      <c r="M181" s="4" t="s">
        <v>1350</v>
      </c>
      <c r="N181" s="4">
        <v>1005873592</v>
      </c>
      <c r="O181" s="4" t="s">
        <v>714</v>
      </c>
      <c r="P181" s="39">
        <v>3046205950</v>
      </c>
      <c r="Q181" s="72" t="s">
        <v>1352</v>
      </c>
      <c r="R181" s="251"/>
      <c r="S181" s="6"/>
      <c r="T181" s="6"/>
    </row>
    <row r="182" spans="1:22" s="17" customFormat="1" ht="66.75" hidden="1" customHeight="1" x14ac:dyDescent="0.25">
      <c r="A182" s="171">
        <v>805009741</v>
      </c>
      <c r="B182" s="50" t="s">
        <v>94</v>
      </c>
      <c r="C182" s="9" t="s">
        <v>11</v>
      </c>
      <c r="D182" s="9" t="s">
        <v>678</v>
      </c>
      <c r="E182" s="9" t="s">
        <v>95</v>
      </c>
      <c r="F182" s="15">
        <v>1229</v>
      </c>
      <c r="G182" s="9" t="s">
        <v>9</v>
      </c>
      <c r="H182" s="9" t="s">
        <v>448</v>
      </c>
      <c r="I182" s="79" t="s">
        <v>391</v>
      </c>
      <c r="J182" s="79" t="s">
        <v>1426</v>
      </c>
      <c r="K182" s="18" t="s">
        <v>187</v>
      </c>
      <c r="L182" s="19" t="s">
        <v>186</v>
      </c>
      <c r="M182" s="178" t="s">
        <v>687</v>
      </c>
      <c r="N182" s="180">
        <v>1112485278</v>
      </c>
      <c r="O182" s="178" t="s">
        <v>688</v>
      </c>
      <c r="P182" s="178">
        <v>3164358368</v>
      </c>
      <c r="Q182" s="72" t="s">
        <v>689</v>
      </c>
      <c r="R182" s="175" t="s">
        <v>1443</v>
      </c>
      <c r="S182" s="6"/>
      <c r="T182" s="6"/>
    </row>
    <row r="183" spans="1:22" s="17" customFormat="1" ht="21" customHeight="1" x14ac:dyDescent="0.25">
      <c r="A183" s="262">
        <v>890300625</v>
      </c>
      <c r="B183" s="225" t="s">
        <v>99</v>
      </c>
      <c r="C183" s="259" t="s">
        <v>11</v>
      </c>
      <c r="D183" s="205" t="s">
        <v>678</v>
      </c>
      <c r="E183" s="259" t="s">
        <v>97</v>
      </c>
      <c r="F183" s="268">
        <v>1917</v>
      </c>
      <c r="G183" s="259" t="s">
        <v>9</v>
      </c>
      <c r="H183" s="205" t="s">
        <v>450</v>
      </c>
      <c r="I183" s="69" t="s">
        <v>1425</v>
      </c>
      <c r="J183" s="69" t="s">
        <v>1444</v>
      </c>
      <c r="K183" s="14" t="s">
        <v>187</v>
      </c>
      <c r="L183" s="19" t="s">
        <v>186</v>
      </c>
      <c r="M183" s="4" t="s">
        <v>690</v>
      </c>
      <c r="N183" s="5">
        <v>1193482053</v>
      </c>
      <c r="O183" s="6" t="s">
        <v>691</v>
      </c>
      <c r="P183" s="4">
        <v>3122486421</v>
      </c>
      <c r="Q183" s="72" t="s">
        <v>692</v>
      </c>
      <c r="R183" s="237" t="s">
        <v>1443</v>
      </c>
      <c r="S183" s="6" t="s">
        <v>895</v>
      </c>
      <c r="T183" s="6" t="s">
        <v>1627</v>
      </c>
    </row>
    <row r="184" spans="1:22" s="17" customFormat="1" ht="21" hidden="1" customHeight="1" x14ac:dyDescent="0.25">
      <c r="A184" s="263"/>
      <c r="B184" s="226"/>
      <c r="C184" s="260"/>
      <c r="D184" s="214"/>
      <c r="E184" s="260"/>
      <c r="F184" s="269"/>
      <c r="G184" s="260"/>
      <c r="H184" s="206"/>
      <c r="I184" s="14" t="s">
        <v>1123</v>
      </c>
      <c r="J184" s="14" t="s">
        <v>1123</v>
      </c>
      <c r="K184" s="14"/>
      <c r="L184" s="19" t="s">
        <v>186</v>
      </c>
      <c r="M184" s="4" t="s">
        <v>693</v>
      </c>
      <c r="N184" s="5">
        <v>1017190034</v>
      </c>
      <c r="O184" s="6" t="s">
        <v>694</v>
      </c>
      <c r="P184" s="4">
        <v>3127740025</v>
      </c>
      <c r="Q184" s="72" t="s">
        <v>695</v>
      </c>
      <c r="R184" s="238"/>
      <c r="S184" s="7"/>
      <c r="T184" s="20"/>
    </row>
    <row r="185" spans="1:22" s="17" customFormat="1" ht="21" hidden="1" customHeight="1" x14ac:dyDescent="0.25">
      <c r="A185" s="263"/>
      <c r="B185" s="226"/>
      <c r="C185" s="260"/>
      <c r="D185" s="214"/>
      <c r="E185" s="260"/>
      <c r="F185" s="269"/>
      <c r="G185" s="260"/>
      <c r="H185" s="206"/>
      <c r="I185" s="14" t="s">
        <v>1123</v>
      </c>
      <c r="J185" s="14" t="s">
        <v>1123</v>
      </c>
      <c r="K185" s="14"/>
      <c r="L185" s="19" t="s">
        <v>186</v>
      </c>
      <c r="M185" s="178" t="s">
        <v>1080</v>
      </c>
      <c r="N185" s="180">
        <v>1144081865</v>
      </c>
      <c r="O185" s="181" t="s">
        <v>1082</v>
      </c>
      <c r="P185" s="178">
        <v>3166260698</v>
      </c>
      <c r="Q185" s="72" t="s">
        <v>1081</v>
      </c>
      <c r="R185" s="238"/>
      <c r="S185" s="6"/>
      <c r="T185" s="6"/>
    </row>
    <row r="186" spans="1:22" s="17" customFormat="1" ht="21" hidden="1" customHeight="1" x14ac:dyDescent="0.25">
      <c r="A186" s="263"/>
      <c r="B186" s="226"/>
      <c r="C186" s="260"/>
      <c r="D186" s="214"/>
      <c r="E186" s="260"/>
      <c r="F186" s="269"/>
      <c r="G186" s="260"/>
      <c r="H186" s="206"/>
      <c r="I186" s="14" t="s">
        <v>1123</v>
      </c>
      <c r="J186" s="14" t="s">
        <v>1123</v>
      </c>
      <c r="K186" s="14"/>
      <c r="L186" s="19" t="s">
        <v>186</v>
      </c>
      <c r="M186" s="4" t="s">
        <v>696</v>
      </c>
      <c r="N186" s="5">
        <v>1037643577</v>
      </c>
      <c r="O186" s="6" t="s">
        <v>697</v>
      </c>
      <c r="P186" s="4">
        <v>3106765741</v>
      </c>
      <c r="Q186" s="72" t="s">
        <v>698</v>
      </c>
      <c r="R186" s="238"/>
      <c r="S186" s="6"/>
      <c r="T186" s="6"/>
    </row>
    <row r="187" spans="1:22" s="13" customFormat="1" ht="21" hidden="1" customHeight="1" x14ac:dyDescent="0.25">
      <c r="A187" s="264"/>
      <c r="B187" s="245"/>
      <c r="C187" s="261"/>
      <c r="D187" s="232"/>
      <c r="E187" s="261"/>
      <c r="F187" s="270"/>
      <c r="G187" s="261"/>
      <c r="H187" s="239"/>
      <c r="I187" s="14" t="s">
        <v>1123</v>
      </c>
      <c r="J187" s="14" t="s">
        <v>1123</v>
      </c>
      <c r="K187" s="14"/>
      <c r="L187" s="19" t="s">
        <v>186</v>
      </c>
      <c r="M187" s="4" t="s">
        <v>553</v>
      </c>
      <c r="N187" s="5">
        <v>1144043499</v>
      </c>
      <c r="O187" s="4" t="s">
        <v>554</v>
      </c>
      <c r="P187" s="4">
        <v>3152138501</v>
      </c>
      <c r="Q187" s="77" t="s">
        <v>555</v>
      </c>
      <c r="R187" s="252"/>
      <c r="S187" s="7"/>
      <c r="T187" s="6"/>
    </row>
    <row r="188" spans="1:22" s="13" customFormat="1" ht="17.25" hidden="1" customHeight="1" x14ac:dyDescent="0.25">
      <c r="A188" s="262">
        <v>900406150</v>
      </c>
      <c r="B188" s="265" t="s">
        <v>45</v>
      </c>
      <c r="C188" s="259" t="s">
        <v>11</v>
      </c>
      <c r="D188" s="205" t="s">
        <v>678</v>
      </c>
      <c r="E188" s="259" t="s">
        <v>46</v>
      </c>
      <c r="F188" s="268">
        <v>1917</v>
      </c>
      <c r="G188" s="259" t="s">
        <v>9</v>
      </c>
      <c r="H188" s="205" t="s">
        <v>451</v>
      </c>
      <c r="I188" s="89" t="s">
        <v>292</v>
      </c>
      <c r="J188" s="89" t="s">
        <v>424</v>
      </c>
      <c r="K188" s="14" t="s">
        <v>187</v>
      </c>
      <c r="L188" s="19" t="s">
        <v>186</v>
      </c>
      <c r="M188" s="6" t="s">
        <v>679</v>
      </c>
      <c r="N188" s="7">
        <v>1037603735</v>
      </c>
      <c r="O188" s="6" t="s">
        <v>680</v>
      </c>
      <c r="P188" s="6">
        <v>3117127085</v>
      </c>
      <c r="Q188" s="72" t="s">
        <v>681</v>
      </c>
      <c r="R188" s="237" t="s">
        <v>1443</v>
      </c>
      <c r="S188" s="7"/>
      <c r="T188" s="6"/>
    </row>
    <row r="189" spans="1:22" s="13" customFormat="1" ht="17.25" hidden="1" customHeight="1" x14ac:dyDescent="0.25">
      <c r="A189" s="263"/>
      <c r="B189" s="266"/>
      <c r="C189" s="260"/>
      <c r="D189" s="214"/>
      <c r="E189" s="260"/>
      <c r="F189" s="269"/>
      <c r="G189" s="260"/>
      <c r="H189" s="206"/>
      <c r="I189" s="109"/>
      <c r="J189" s="110"/>
      <c r="K189" s="14"/>
      <c r="L189" s="19" t="s">
        <v>186</v>
      </c>
      <c r="M189" s="177" t="s">
        <v>1429</v>
      </c>
      <c r="N189" s="178">
        <v>1144087915</v>
      </c>
      <c r="O189" s="179" t="s">
        <v>1430</v>
      </c>
      <c r="P189" s="178">
        <v>3163978518</v>
      </c>
      <c r="Q189" s="72" t="s">
        <v>1431</v>
      </c>
      <c r="R189" s="238"/>
      <c r="S189" s="6"/>
      <c r="T189" s="6"/>
    </row>
    <row r="190" spans="1:22" s="13" customFormat="1" ht="17.25" hidden="1" customHeight="1" x14ac:dyDescent="0.25">
      <c r="A190" s="263"/>
      <c r="B190" s="266"/>
      <c r="C190" s="260"/>
      <c r="D190" s="214"/>
      <c r="E190" s="260"/>
      <c r="F190" s="269"/>
      <c r="G190" s="260"/>
      <c r="H190" s="206"/>
      <c r="I190" s="113"/>
      <c r="J190" s="114"/>
      <c r="K190" s="14"/>
      <c r="L190" s="19" t="s">
        <v>186</v>
      </c>
      <c r="M190" s="176" t="s">
        <v>1432</v>
      </c>
      <c r="N190" s="4">
        <v>1140874710</v>
      </c>
      <c r="O190" s="4" t="s">
        <v>838</v>
      </c>
      <c r="P190" s="4">
        <v>3160440121</v>
      </c>
      <c r="Q190" s="72" t="s">
        <v>1433</v>
      </c>
      <c r="R190" s="238"/>
      <c r="S190" s="7"/>
      <c r="T190" s="20"/>
    </row>
    <row r="191" spans="1:22" s="17" customFormat="1" ht="22.5" hidden="1" customHeight="1" x14ac:dyDescent="0.25">
      <c r="A191" s="223">
        <v>890300279</v>
      </c>
      <c r="B191" s="225" t="s">
        <v>48</v>
      </c>
      <c r="C191" s="205" t="s">
        <v>11</v>
      </c>
      <c r="D191" s="205" t="s">
        <v>677</v>
      </c>
      <c r="E191" s="205" t="s">
        <v>46</v>
      </c>
      <c r="F191" s="221">
        <v>6862</v>
      </c>
      <c r="G191" s="205" t="s">
        <v>9</v>
      </c>
      <c r="H191" s="205" t="s">
        <v>428</v>
      </c>
      <c r="I191" s="103" t="s">
        <v>1235</v>
      </c>
      <c r="J191" s="103" t="s">
        <v>1236</v>
      </c>
      <c r="K191" s="18" t="s">
        <v>187</v>
      </c>
      <c r="L191" s="51" t="s">
        <v>283</v>
      </c>
      <c r="M191" s="5" t="s">
        <v>641</v>
      </c>
      <c r="N191" s="5">
        <v>71764475</v>
      </c>
      <c r="O191" s="4" t="s">
        <v>642</v>
      </c>
      <c r="P191" s="4">
        <v>3154329347</v>
      </c>
      <c r="Q191" s="148" t="s">
        <v>643</v>
      </c>
      <c r="R191" s="215" t="s">
        <v>1504</v>
      </c>
      <c r="S191" s="7"/>
      <c r="T191" s="6"/>
    </row>
    <row r="192" spans="1:22" s="17" customFormat="1" ht="22.5" customHeight="1" x14ac:dyDescent="0.25">
      <c r="A192" s="224"/>
      <c r="B192" s="226"/>
      <c r="C192" s="214"/>
      <c r="D192" s="214"/>
      <c r="E192" s="214"/>
      <c r="F192" s="222"/>
      <c r="G192" s="214"/>
      <c r="H192" s="206"/>
      <c r="I192" s="109"/>
      <c r="J192" s="110"/>
      <c r="K192" s="18"/>
      <c r="L192" s="51" t="s">
        <v>283</v>
      </c>
      <c r="M192" s="4" t="s">
        <v>644</v>
      </c>
      <c r="N192" s="35">
        <v>1015450472</v>
      </c>
      <c r="O192" s="26" t="s">
        <v>645</v>
      </c>
      <c r="P192" s="4" t="s">
        <v>646</v>
      </c>
      <c r="Q192" s="148" t="s">
        <v>647</v>
      </c>
      <c r="R192" s="216"/>
      <c r="S192" s="6" t="s">
        <v>895</v>
      </c>
      <c r="T192" s="6" t="s">
        <v>1631</v>
      </c>
      <c r="V192" s="52"/>
    </row>
    <row r="193" spans="1:20" s="17" customFormat="1" ht="22.5" hidden="1" customHeight="1" x14ac:dyDescent="0.25">
      <c r="A193" s="224"/>
      <c r="B193" s="226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6" t="s">
        <v>648</v>
      </c>
      <c r="N193" s="7">
        <v>11440064405</v>
      </c>
      <c r="O193" s="17" t="s">
        <v>649</v>
      </c>
      <c r="P193" s="6">
        <v>3165377699</v>
      </c>
      <c r="Q193" s="148" t="s">
        <v>650</v>
      </c>
      <c r="R193" s="216"/>
      <c r="S193" s="6"/>
      <c r="T193" s="6"/>
    </row>
    <row r="194" spans="1:20" s="17" customFormat="1" ht="22.5" hidden="1" customHeight="1" x14ac:dyDescent="0.25">
      <c r="A194" s="224"/>
      <c r="B194" s="226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6" t="s">
        <v>651</v>
      </c>
      <c r="N194" s="7">
        <v>1144197568</v>
      </c>
      <c r="O194" s="6" t="s">
        <v>652</v>
      </c>
      <c r="P194" s="6">
        <v>3186967405</v>
      </c>
      <c r="Q194" s="149" t="s">
        <v>653</v>
      </c>
      <c r="R194" s="216"/>
      <c r="S194" s="6"/>
      <c r="T194" s="6"/>
    </row>
    <row r="195" spans="1:20" s="17" customFormat="1" ht="22.5" hidden="1" customHeight="1" x14ac:dyDescent="0.25">
      <c r="A195" s="224"/>
      <c r="B195" s="226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187" t="s">
        <v>1496</v>
      </c>
      <c r="N195" s="188">
        <v>1143829267</v>
      </c>
      <c r="O195" s="187" t="s">
        <v>1498</v>
      </c>
      <c r="P195" s="187">
        <v>3173883663</v>
      </c>
      <c r="Q195" s="131" t="s">
        <v>1497</v>
      </c>
      <c r="R195" s="216"/>
      <c r="S195" s="6"/>
      <c r="T195" s="6"/>
    </row>
    <row r="196" spans="1:20" s="17" customFormat="1" ht="22.5" hidden="1" customHeight="1" x14ac:dyDescent="0.25">
      <c r="A196" s="224"/>
      <c r="B196" s="226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6" t="s">
        <v>1341</v>
      </c>
      <c r="N196" s="7">
        <v>1144193641</v>
      </c>
      <c r="O196" s="6" t="s">
        <v>891</v>
      </c>
      <c r="P196" s="6">
        <v>3132061843</v>
      </c>
      <c r="Q196" s="149" t="s">
        <v>1342</v>
      </c>
      <c r="R196" s="216"/>
      <c r="S196" s="6"/>
      <c r="T196" s="6"/>
    </row>
    <row r="197" spans="1:20" s="17" customFormat="1" ht="22.5" hidden="1" customHeight="1" x14ac:dyDescent="0.25">
      <c r="A197" s="224"/>
      <c r="B197" s="226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187" t="s">
        <v>654</v>
      </c>
      <c r="N197" s="7">
        <v>1014296671</v>
      </c>
      <c r="O197" s="6" t="s">
        <v>655</v>
      </c>
      <c r="P197" s="6">
        <v>3196832552</v>
      </c>
      <c r="Q197" s="149" t="s">
        <v>656</v>
      </c>
      <c r="R197" s="216"/>
      <c r="S197" s="7"/>
      <c r="T197" s="6"/>
    </row>
    <row r="198" spans="1:20" s="17" customFormat="1" ht="22.5" hidden="1" customHeight="1" x14ac:dyDescent="0.25">
      <c r="A198" s="224"/>
      <c r="B198" s="226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4" t="s">
        <v>657</v>
      </c>
      <c r="N198" s="5">
        <v>1112490039</v>
      </c>
      <c r="O198" s="4" t="s">
        <v>658</v>
      </c>
      <c r="P198" s="4">
        <v>3137481869</v>
      </c>
      <c r="Q198" s="149" t="s">
        <v>659</v>
      </c>
      <c r="R198" s="216"/>
      <c r="S198" s="6"/>
      <c r="T198" s="6"/>
    </row>
    <row r="199" spans="1:20" s="17" customFormat="1" ht="22.5" hidden="1" customHeight="1" x14ac:dyDescent="0.25">
      <c r="A199" s="224"/>
      <c r="B199" s="226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4" t="s">
        <v>660</v>
      </c>
      <c r="N199" s="5">
        <v>1130683325</v>
      </c>
      <c r="O199" s="4" t="s">
        <v>597</v>
      </c>
      <c r="P199" s="4">
        <v>3022881702</v>
      </c>
      <c r="Q199" s="149" t="s">
        <v>661</v>
      </c>
      <c r="R199" s="216"/>
      <c r="S199" s="6"/>
      <c r="T199" s="6"/>
    </row>
    <row r="200" spans="1:20" s="17" customFormat="1" ht="22.5" hidden="1" customHeight="1" x14ac:dyDescent="0.25">
      <c r="A200" s="224"/>
      <c r="B200" s="226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189" t="s">
        <v>662</v>
      </c>
      <c r="N200" s="5">
        <v>1151938391</v>
      </c>
      <c r="O200" s="4" t="s">
        <v>663</v>
      </c>
      <c r="P200" s="4">
        <v>3166984366</v>
      </c>
      <c r="Q200" s="149" t="s">
        <v>664</v>
      </c>
      <c r="R200" s="216"/>
      <c r="S200" s="6"/>
      <c r="T200" s="6"/>
    </row>
    <row r="201" spans="1:20" s="17" customFormat="1" ht="22.5" hidden="1" customHeight="1" x14ac:dyDescent="0.25">
      <c r="A201" s="224"/>
      <c r="B201" s="226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4" t="s">
        <v>665</v>
      </c>
      <c r="N201" s="5">
        <v>1144188642</v>
      </c>
      <c r="O201" s="4" t="s">
        <v>663</v>
      </c>
      <c r="P201" s="4">
        <v>3188682156</v>
      </c>
      <c r="Q201" s="149" t="s">
        <v>666</v>
      </c>
      <c r="R201" s="216"/>
      <c r="S201" s="6"/>
      <c r="T201" s="6"/>
    </row>
    <row r="202" spans="1:20" s="17" customFormat="1" ht="22.5" hidden="1" customHeight="1" x14ac:dyDescent="0.25">
      <c r="A202" s="224"/>
      <c r="B202" s="226"/>
      <c r="C202" s="214"/>
      <c r="D202" s="214"/>
      <c r="E202" s="214"/>
      <c r="F202" s="222"/>
      <c r="G202" s="214"/>
      <c r="H202" s="206"/>
      <c r="I202" s="111"/>
      <c r="J202" s="112"/>
      <c r="K202" s="18"/>
      <c r="L202" s="51" t="s">
        <v>283</v>
      </c>
      <c r="M202" s="4" t="s">
        <v>667</v>
      </c>
      <c r="N202" s="35">
        <v>67010362</v>
      </c>
      <c r="O202" s="4" t="s">
        <v>668</v>
      </c>
      <c r="P202" s="4">
        <v>3117098393</v>
      </c>
      <c r="Q202" s="149" t="s">
        <v>669</v>
      </c>
      <c r="R202" s="216"/>
      <c r="S202" s="6"/>
      <c r="T202" s="6"/>
    </row>
    <row r="203" spans="1:20" s="17" customFormat="1" ht="22.5" hidden="1" customHeight="1" x14ac:dyDescent="0.25">
      <c r="A203" s="224"/>
      <c r="B203" s="226"/>
      <c r="C203" s="214"/>
      <c r="D203" s="214"/>
      <c r="E203" s="214"/>
      <c r="F203" s="222"/>
      <c r="G203" s="214"/>
      <c r="H203" s="206"/>
      <c r="I203" s="111"/>
      <c r="J203" s="112"/>
      <c r="K203" s="18"/>
      <c r="L203" s="51" t="s">
        <v>283</v>
      </c>
      <c r="M203" s="189" t="s">
        <v>1499</v>
      </c>
      <c r="N203" s="190">
        <v>1232401976</v>
      </c>
      <c r="O203" s="189" t="s">
        <v>1500</v>
      </c>
      <c r="P203" s="189">
        <v>3184558690</v>
      </c>
      <c r="Q203" s="131" t="s">
        <v>1501</v>
      </c>
      <c r="R203" s="216"/>
      <c r="S203" s="6"/>
      <c r="T203" s="6"/>
    </row>
    <row r="204" spans="1:20" s="17" customFormat="1" ht="22.5" hidden="1" customHeight="1" x14ac:dyDescent="0.25">
      <c r="A204" s="244"/>
      <c r="B204" s="245"/>
      <c r="C204" s="232"/>
      <c r="D204" s="232"/>
      <c r="E204" s="232"/>
      <c r="F204" s="233"/>
      <c r="G204" s="232"/>
      <c r="H204" s="239"/>
      <c r="I204" s="113"/>
      <c r="J204" s="114"/>
      <c r="K204" s="18"/>
      <c r="L204" s="51" t="s">
        <v>283</v>
      </c>
      <c r="M204" s="6" t="s">
        <v>673</v>
      </c>
      <c r="N204" s="7">
        <v>1148956256</v>
      </c>
      <c r="O204" s="6" t="s">
        <v>674</v>
      </c>
      <c r="P204" s="6" t="s">
        <v>675</v>
      </c>
      <c r="Q204" s="149" t="s">
        <v>676</v>
      </c>
      <c r="R204" s="251"/>
      <c r="S204" s="6"/>
      <c r="T204" s="6"/>
    </row>
    <row r="205" spans="1:20" s="17" customFormat="1" ht="28.5" hidden="1" customHeight="1" x14ac:dyDescent="0.25">
      <c r="A205" s="223">
        <v>900378212</v>
      </c>
      <c r="B205" s="225" t="s">
        <v>1153</v>
      </c>
      <c r="C205" s="205" t="s">
        <v>11</v>
      </c>
      <c r="D205" s="205" t="s">
        <v>639</v>
      </c>
      <c r="E205" s="205" t="s">
        <v>46</v>
      </c>
      <c r="F205" s="221">
        <v>2052</v>
      </c>
      <c r="G205" s="205" t="s">
        <v>9</v>
      </c>
      <c r="H205" s="205" t="s">
        <v>950</v>
      </c>
      <c r="I205" s="103" t="s">
        <v>1115</v>
      </c>
      <c r="J205" s="103" t="s">
        <v>1219</v>
      </c>
      <c r="K205" s="86" t="s">
        <v>202</v>
      </c>
      <c r="L205" s="19" t="s">
        <v>186</v>
      </c>
      <c r="M205" s="6" t="s">
        <v>504</v>
      </c>
      <c r="N205" s="6">
        <v>55248830</v>
      </c>
      <c r="O205" s="6" t="s">
        <v>505</v>
      </c>
      <c r="P205" s="6" t="s">
        <v>506</v>
      </c>
      <c r="Q205" s="72" t="s">
        <v>507</v>
      </c>
      <c r="R205" s="215" t="s">
        <v>1388</v>
      </c>
      <c r="S205" s="6"/>
      <c r="T205" s="6"/>
    </row>
    <row r="206" spans="1:20" s="17" customFormat="1" ht="28.5" hidden="1" customHeight="1" x14ac:dyDescent="0.25">
      <c r="A206" s="224"/>
      <c r="B206" s="226"/>
      <c r="C206" s="214"/>
      <c r="D206" s="214"/>
      <c r="E206" s="214"/>
      <c r="F206" s="222"/>
      <c r="G206" s="214"/>
      <c r="H206" s="206"/>
      <c r="I206" s="109"/>
      <c r="J206" s="110"/>
      <c r="K206" s="18"/>
      <c r="L206" s="19" t="s">
        <v>186</v>
      </c>
      <c r="M206" s="4" t="s">
        <v>508</v>
      </c>
      <c r="N206" s="4">
        <v>1143869669</v>
      </c>
      <c r="O206" s="4" t="s">
        <v>509</v>
      </c>
      <c r="P206" s="26">
        <v>3045227390</v>
      </c>
      <c r="Q206" s="72" t="s">
        <v>510</v>
      </c>
      <c r="R206" s="216"/>
      <c r="S206" s="6" t="s">
        <v>1288</v>
      </c>
      <c r="T206" s="6" t="s">
        <v>1624</v>
      </c>
    </row>
    <row r="207" spans="1:20" s="17" customFormat="1" ht="28.5" hidden="1" customHeight="1" x14ac:dyDescent="0.25">
      <c r="A207" s="224"/>
      <c r="B207" s="226"/>
      <c r="C207" s="214"/>
      <c r="D207" s="214"/>
      <c r="E207" s="214"/>
      <c r="F207" s="222"/>
      <c r="G207" s="214"/>
      <c r="H207" s="206"/>
      <c r="I207" s="111"/>
      <c r="J207" s="112"/>
      <c r="K207" s="18"/>
      <c r="L207" s="19" t="s">
        <v>186</v>
      </c>
      <c r="M207" s="6" t="s">
        <v>511</v>
      </c>
      <c r="N207" s="6">
        <v>31483108</v>
      </c>
      <c r="O207" s="6" t="s">
        <v>512</v>
      </c>
      <c r="P207" s="6">
        <v>3016172204</v>
      </c>
      <c r="Q207" s="72" t="s">
        <v>513</v>
      </c>
      <c r="R207" s="216"/>
      <c r="S207" s="6"/>
      <c r="T207" s="6"/>
    </row>
    <row r="208" spans="1:20" s="17" customFormat="1" ht="28.5" hidden="1" customHeight="1" x14ac:dyDescent="0.25">
      <c r="A208" s="224"/>
      <c r="B208" s="226"/>
      <c r="C208" s="214"/>
      <c r="D208" s="214"/>
      <c r="E208" s="214"/>
      <c r="F208" s="222"/>
      <c r="G208" s="214"/>
      <c r="H208" s="206"/>
      <c r="I208" s="111"/>
      <c r="J208" s="112"/>
      <c r="K208" s="18"/>
      <c r="L208" s="19" t="s">
        <v>186</v>
      </c>
      <c r="M208" s="6" t="s">
        <v>951</v>
      </c>
      <c r="N208" s="6">
        <v>31322644</v>
      </c>
      <c r="O208" s="6" t="s">
        <v>953</v>
      </c>
      <c r="P208" s="6">
        <v>3165186763</v>
      </c>
      <c r="Q208" s="72" t="s">
        <v>952</v>
      </c>
      <c r="R208" s="216"/>
      <c r="S208" s="6"/>
      <c r="T208" s="6"/>
    </row>
    <row r="209" spans="1:21" s="17" customFormat="1" ht="28.5" hidden="1" customHeight="1" x14ac:dyDescent="0.25">
      <c r="A209" s="224"/>
      <c r="B209" s="226"/>
      <c r="C209" s="214"/>
      <c r="D209" s="214"/>
      <c r="E209" s="214"/>
      <c r="F209" s="222"/>
      <c r="G209" s="214"/>
      <c r="H209" s="206"/>
      <c r="I209" s="111"/>
      <c r="J209" s="112"/>
      <c r="K209" s="18"/>
      <c r="L209" s="19" t="s">
        <v>186</v>
      </c>
      <c r="M209" s="6" t="s">
        <v>514</v>
      </c>
      <c r="N209" s="6">
        <v>1061791504</v>
      </c>
      <c r="O209" s="6" t="s">
        <v>246</v>
      </c>
      <c r="P209" s="6">
        <v>3212546041</v>
      </c>
      <c r="Q209" s="72" t="s">
        <v>515</v>
      </c>
      <c r="R209" s="216"/>
      <c r="S209" s="6"/>
      <c r="T209" s="6"/>
    </row>
    <row r="210" spans="1:21" s="17" customFormat="1" ht="28.5" hidden="1" customHeight="1" x14ac:dyDescent="0.25">
      <c r="A210" s="244"/>
      <c r="B210" s="245"/>
      <c r="C210" s="232"/>
      <c r="D210" s="232"/>
      <c r="E210" s="232"/>
      <c r="F210" s="233"/>
      <c r="G210" s="232"/>
      <c r="H210" s="239"/>
      <c r="I210" s="113"/>
      <c r="J210" s="114"/>
      <c r="K210" s="18"/>
      <c r="L210" s="19" t="s">
        <v>186</v>
      </c>
      <c r="M210" s="4" t="s">
        <v>1384</v>
      </c>
      <c r="N210" s="4">
        <v>1144131212</v>
      </c>
      <c r="O210" s="4" t="s">
        <v>516</v>
      </c>
      <c r="P210" s="4">
        <v>3155042988</v>
      </c>
      <c r="Q210" s="72" t="s">
        <v>1385</v>
      </c>
      <c r="R210" s="251"/>
      <c r="S210" s="6"/>
      <c r="T210" s="6"/>
    </row>
    <row r="211" spans="1:21" s="17" customFormat="1" ht="38.25" hidden="1" customHeight="1" x14ac:dyDescent="0.25">
      <c r="A211" s="217">
        <v>860006797</v>
      </c>
      <c r="B211" s="295" t="s">
        <v>125</v>
      </c>
      <c r="C211" s="205" t="s">
        <v>11</v>
      </c>
      <c r="D211" s="205" t="s">
        <v>640</v>
      </c>
      <c r="E211" s="205" t="s">
        <v>46</v>
      </c>
      <c r="F211" s="221">
        <v>1385</v>
      </c>
      <c r="G211" s="205" t="s">
        <v>9</v>
      </c>
      <c r="H211" s="205" t="s">
        <v>1035</v>
      </c>
      <c r="I211" s="104" t="s">
        <v>1036</v>
      </c>
      <c r="J211" s="104" t="s">
        <v>1214</v>
      </c>
      <c r="K211" s="86" t="s">
        <v>202</v>
      </c>
      <c r="L211" s="19" t="s">
        <v>186</v>
      </c>
      <c r="M211" s="6" t="s">
        <v>517</v>
      </c>
      <c r="N211" s="6">
        <v>29118322</v>
      </c>
      <c r="O211" s="6" t="s">
        <v>518</v>
      </c>
      <c r="P211" s="6">
        <v>3153165649</v>
      </c>
      <c r="Q211" s="65" t="s">
        <v>126</v>
      </c>
      <c r="R211" s="330"/>
      <c r="S211" s="6"/>
      <c r="T211" s="6"/>
      <c r="U211" s="279"/>
    </row>
    <row r="212" spans="1:21" s="17" customFormat="1" ht="38.25" hidden="1" customHeight="1" x14ac:dyDescent="0.25">
      <c r="A212" s="242"/>
      <c r="B212" s="296"/>
      <c r="C212" s="232"/>
      <c r="D212" s="232"/>
      <c r="E212" s="232"/>
      <c r="F212" s="233"/>
      <c r="G212" s="232"/>
      <c r="H212" s="232"/>
      <c r="I212" s="14" t="s">
        <v>1123</v>
      </c>
      <c r="J212" s="14" t="s">
        <v>1123</v>
      </c>
      <c r="K212" s="18"/>
      <c r="L212" s="19" t="s">
        <v>186</v>
      </c>
      <c r="M212" s="6" t="s">
        <v>519</v>
      </c>
      <c r="N212" s="6">
        <v>1144151873</v>
      </c>
      <c r="O212" s="6" t="s">
        <v>520</v>
      </c>
      <c r="P212" s="6">
        <v>3207746711</v>
      </c>
      <c r="Q212" s="65" t="s">
        <v>521</v>
      </c>
      <c r="R212" s="331"/>
      <c r="S212" s="6"/>
      <c r="T212" s="6"/>
      <c r="U212" s="279"/>
    </row>
    <row r="213" spans="1:21" s="17" customFormat="1" ht="60" hidden="1" x14ac:dyDescent="0.25">
      <c r="A213" s="223">
        <v>890312749</v>
      </c>
      <c r="B213" s="225" t="s">
        <v>143</v>
      </c>
      <c r="C213" s="205" t="s">
        <v>11</v>
      </c>
      <c r="D213" s="205" t="s">
        <v>452</v>
      </c>
      <c r="E213" s="205" t="s">
        <v>120</v>
      </c>
      <c r="F213" s="221">
        <v>9608</v>
      </c>
      <c r="G213" s="205" t="s">
        <v>9</v>
      </c>
      <c r="H213" s="205" t="s">
        <v>439</v>
      </c>
      <c r="I213" s="79" t="s">
        <v>1086</v>
      </c>
      <c r="J213" s="79" t="s">
        <v>1377</v>
      </c>
      <c r="K213" s="18" t="s">
        <v>187</v>
      </c>
      <c r="L213" s="19" t="s">
        <v>186</v>
      </c>
      <c r="M213" s="4" t="s">
        <v>453</v>
      </c>
      <c r="N213" s="33">
        <v>66785279</v>
      </c>
      <c r="O213" s="4" t="s">
        <v>454</v>
      </c>
      <c r="P213" s="4">
        <v>3172178341</v>
      </c>
      <c r="Q213" s="72" t="s">
        <v>455</v>
      </c>
      <c r="R213" s="237" t="s">
        <v>1175</v>
      </c>
      <c r="S213" s="6"/>
      <c r="T213" s="6"/>
    </row>
    <row r="214" spans="1:21" s="17" customFormat="1" ht="45" hidden="1" x14ac:dyDescent="0.25">
      <c r="A214" s="224"/>
      <c r="B214" s="226"/>
      <c r="C214" s="214"/>
      <c r="D214" s="214"/>
      <c r="E214" s="214"/>
      <c r="F214" s="222"/>
      <c r="G214" s="214"/>
      <c r="H214" s="206"/>
      <c r="I214" s="14" t="s">
        <v>1123</v>
      </c>
      <c r="J214" s="14" t="s">
        <v>1123</v>
      </c>
      <c r="K214" s="18"/>
      <c r="L214" s="19" t="s">
        <v>186</v>
      </c>
      <c r="M214" s="4" t="s">
        <v>456</v>
      </c>
      <c r="N214" s="4">
        <v>72008294</v>
      </c>
      <c r="O214" s="4" t="s">
        <v>457</v>
      </c>
      <c r="P214" s="4">
        <v>3104235877</v>
      </c>
      <c r="Q214" s="77" t="s">
        <v>458</v>
      </c>
      <c r="R214" s="240"/>
      <c r="S214" s="6"/>
      <c r="T214" s="6"/>
    </row>
    <row r="215" spans="1:21" s="17" customFormat="1" ht="45" hidden="1" x14ac:dyDescent="0.25">
      <c r="A215" s="244"/>
      <c r="B215" s="245"/>
      <c r="C215" s="232"/>
      <c r="D215" s="232"/>
      <c r="E215" s="232"/>
      <c r="F215" s="233"/>
      <c r="G215" s="232"/>
      <c r="H215" s="239"/>
      <c r="I215" s="14" t="s">
        <v>1123</v>
      </c>
      <c r="J215" s="14" t="s">
        <v>1123</v>
      </c>
      <c r="K215" s="18"/>
      <c r="L215" s="19" t="s">
        <v>186</v>
      </c>
      <c r="M215" s="6" t="s">
        <v>459</v>
      </c>
      <c r="N215" s="6">
        <v>1077858523</v>
      </c>
      <c r="O215" s="6" t="s">
        <v>367</v>
      </c>
      <c r="P215" s="6">
        <v>3160182595</v>
      </c>
      <c r="Q215" s="72" t="s">
        <v>460</v>
      </c>
      <c r="R215" s="241"/>
      <c r="S215" s="7"/>
      <c r="T215" s="6"/>
    </row>
    <row r="216" spans="1:21" s="17" customFormat="1" ht="27" hidden="1" customHeight="1" x14ac:dyDescent="0.25">
      <c r="A216" s="217">
        <v>860046201</v>
      </c>
      <c r="B216" s="219" t="s">
        <v>119</v>
      </c>
      <c r="C216" s="205" t="s">
        <v>11</v>
      </c>
      <c r="D216" s="205" t="s">
        <v>894</v>
      </c>
      <c r="E216" s="205" t="s">
        <v>120</v>
      </c>
      <c r="F216" s="221">
        <v>10324</v>
      </c>
      <c r="G216" s="205" t="s">
        <v>9</v>
      </c>
      <c r="H216" s="205" t="s">
        <v>437</v>
      </c>
      <c r="I216" s="103" t="s">
        <v>438</v>
      </c>
      <c r="J216" s="103" t="s">
        <v>280</v>
      </c>
      <c r="K216" s="18" t="s">
        <v>187</v>
      </c>
      <c r="L216" s="51" t="s">
        <v>283</v>
      </c>
      <c r="M216" s="6" t="s">
        <v>703</v>
      </c>
      <c r="N216" s="6">
        <v>1072431750</v>
      </c>
      <c r="O216" s="6" t="s">
        <v>704</v>
      </c>
      <c r="P216" s="6">
        <v>3112539666</v>
      </c>
      <c r="Q216" s="72" t="s">
        <v>705</v>
      </c>
      <c r="R216" s="312" t="s">
        <v>1361</v>
      </c>
      <c r="S216" s="7"/>
      <c r="T216" s="6"/>
    </row>
    <row r="217" spans="1:21" s="17" customFormat="1" ht="27" hidden="1" customHeight="1" x14ac:dyDescent="0.25">
      <c r="A217" s="218"/>
      <c r="B217" s="220"/>
      <c r="C217" s="214"/>
      <c r="D217" s="214"/>
      <c r="E217" s="214"/>
      <c r="F217" s="222"/>
      <c r="G217" s="214"/>
      <c r="H217" s="206"/>
      <c r="I217" s="109"/>
      <c r="J217" s="110"/>
      <c r="K217" s="18"/>
      <c r="L217" s="51" t="s">
        <v>283</v>
      </c>
      <c r="M217" s="6" t="s">
        <v>900</v>
      </c>
      <c r="N217" s="6">
        <v>31569393</v>
      </c>
      <c r="O217" s="6" t="s">
        <v>714</v>
      </c>
      <c r="P217" s="6">
        <v>3153241463</v>
      </c>
      <c r="Q217" s="72" t="s">
        <v>901</v>
      </c>
      <c r="R217" s="328"/>
      <c r="S217" s="7"/>
      <c r="T217" s="6"/>
    </row>
    <row r="218" spans="1:21" s="17" customFormat="1" ht="27" hidden="1" customHeight="1" x14ac:dyDescent="0.25">
      <c r="A218" s="218"/>
      <c r="B218" s="220"/>
      <c r="C218" s="214"/>
      <c r="D218" s="214"/>
      <c r="E218" s="214"/>
      <c r="F218" s="222"/>
      <c r="G218" s="214"/>
      <c r="H218" s="206"/>
      <c r="I218" s="111"/>
      <c r="J218" s="112"/>
      <c r="K218" s="18"/>
      <c r="L218" s="51" t="s">
        <v>283</v>
      </c>
      <c r="M218" s="6" t="s">
        <v>903</v>
      </c>
      <c r="N218" s="29"/>
      <c r="O218" s="6" t="s">
        <v>902</v>
      </c>
      <c r="P218" s="29"/>
      <c r="Q218" s="72" t="s">
        <v>904</v>
      </c>
      <c r="R218" s="328"/>
      <c r="S218" s="6"/>
      <c r="T218" s="6"/>
    </row>
    <row r="219" spans="1:21" s="17" customFormat="1" ht="27" hidden="1" customHeight="1" x14ac:dyDescent="0.25">
      <c r="A219" s="218"/>
      <c r="B219" s="220"/>
      <c r="C219" s="214"/>
      <c r="D219" s="214"/>
      <c r="E219" s="214"/>
      <c r="F219" s="222"/>
      <c r="G219" s="214"/>
      <c r="H219" s="206"/>
      <c r="I219" s="111"/>
      <c r="J219" s="112"/>
      <c r="K219" s="18"/>
      <c r="L219" s="51" t="s">
        <v>283</v>
      </c>
      <c r="M219" s="6" t="s">
        <v>998</v>
      </c>
      <c r="N219" s="6">
        <v>34609823</v>
      </c>
      <c r="O219" s="6" t="s">
        <v>999</v>
      </c>
      <c r="P219" s="6">
        <v>3188694433</v>
      </c>
      <c r="Q219" s="72" t="s">
        <v>1000</v>
      </c>
      <c r="R219" s="328"/>
      <c r="S219" s="7"/>
      <c r="T219" s="6"/>
    </row>
    <row r="220" spans="1:21" s="17" customFormat="1" ht="27" hidden="1" customHeight="1" x14ac:dyDescent="0.25">
      <c r="A220" s="218"/>
      <c r="B220" s="220"/>
      <c r="C220" s="214"/>
      <c r="D220" s="214"/>
      <c r="E220" s="214"/>
      <c r="F220" s="222"/>
      <c r="G220" s="214"/>
      <c r="H220" s="206"/>
      <c r="I220" s="111"/>
      <c r="J220" s="112"/>
      <c r="K220" s="18"/>
      <c r="L220" s="51" t="s">
        <v>283</v>
      </c>
      <c r="M220" s="6" t="s">
        <v>1038</v>
      </c>
      <c r="N220" s="29"/>
      <c r="O220" s="6" t="s">
        <v>1039</v>
      </c>
      <c r="P220" s="6">
        <v>3118439552</v>
      </c>
      <c r="Q220" s="72" t="s">
        <v>1037</v>
      </c>
      <c r="R220" s="328"/>
      <c r="S220" s="7"/>
      <c r="T220" s="6"/>
    </row>
    <row r="221" spans="1:21" s="17" customFormat="1" ht="27" hidden="1" customHeight="1" x14ac:dyDescent="0.25">
      <c r="A221" s="242"/>
      <c r="B221" s="243"/>
      <c r="C221" s="232"/>
      <c r="D221" s="232"/>
      <c r="E221" s="232"/>
      <c r="F221" s="233"/>
      <c r="G221" s="232"/>
      <c r="H221" s="239"/>
      <c r="I221" s="113"/>
      <c r="J221" s="114"/>
      <c r="K221" s="18"/>
      <c r="L221" s="51" t="s">
        <v>283</v>
      </c>
      <c r="M221" s="20" t="s">
        <v>706</v>
      </c>
      <c r="N221" s="20">
        <v>1130659869</v>
      </c>
      <c r="O221" s="6" t="s">
        <v>707</v>
      </c>
      <c r="P221" s="20" t="s">
        <v>708</v>
      </c>
      <c r="Q221" s="72" t="s">
        <v>709</v>
      </c>
      <c r="R221" s="329"/>
      <c r="S221" s="6"/>
      <c r="T221" s="6"/>
    </row>
    <row r="222" spans="1:21" s="17" customFormat="1" ht="36" hidden="1" customHeight="1" x14ac:dyDescent="0.25">
      <c r="A222" s="223">
        <v>805025631</v>
      </c>
      <c r="B222" s="225" t="s">
        <v>109</v>
      </c>
      <c r="C222" s="205" t="s">
        <v>11</v>
      </c>
      <c r="D222" s="205" t="s">
        <v>479</v>
      </c>
      <c r="E222" s="205" t="s">
        <v>110</v>
      </c>
      <c r="F222" s="221">
        <v>478</v>
      </c>
      <c r="G222" s="205" t="s">
        <v>9</v>
      </c>
      <c r="H222" s="205" t="s">
        <v>436</v>
      </c>
      <c r="I222" s="103" t="s">
        <v>426</v>
      </c>
      <c r="J222" s="103" t="s">
        <v>426</v>
      </c>
      <c r="K222" s="18" t="s">
        <v>187</v>
      </c>
      <c r="L222" s="19" t="s">
        <v>186</v>
      </c>
      <c r="M222" s="4" t="s">
        <v>1101</v>
      </c>
      <c r="N222" s="4">
        <v>1030603798</v>
      </c>
      <c r="O222" s="4" t="s">
        <v>1102</v>
      </c>
      <c r="P222" s="4">
        <v>3114770474</v>
      </c>
      <c r="Q222" s="72" t="s">
        <v>1103</v>
      </c>
      <c r="R222" s="237" t="s">
        <v>1161</v>
      </c>
      <c r="S222" s="6"/>
      <c r="T222" s="6"/>
    </row>
    <row r="223" spans="1:21" s="17" customFormat="1" ht="36" hidden="1" customHeight="1" x14ac:dyDescent="0.25">
      <c r="A223" s="224"/>
      <c r="B223" s="226"/>
      <c r="C223" s="214"/>
      <c r="D223" s="214"/>
      <c r="E223" s="214"/>
      <c r="F223" s="222"/>
      <c r="G223" s="214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480</v>
      </c>
      <c r="N223" s="6">
        <v>1113636753</v>
      </c>
      <c r="O223" s="6" t="s">
        <v>481</v>
      </c>
      <c r="P223" s="6" t="s">
        <v>482</v>
      </c>
      <c r="Q223" s="72" t="s">
        <v>111</v>
      </c>
      <c r="R223" s="238"/>
      <c r="S223" s="6"/>
      <c r="T223" s="6"/>
    </row>
    <row r="224" spans="1:21" s="17" customFormat="1" ht="36" hidden="1" customHeight="1" x14ac:dyDescent="0.25">
      <c r="A224" s="224"/>
      <c r="B224" s="226"/>
      <c r="C224" s="214"/>
      <c r="D224" s="214"/>
      <c r="E224" s="214"/>
      <c r="F224" s="222"/>
      <c r="G224" s="214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1253</v>
      </c>
      <c r="N224" s="6">
        <v>16377255</v>
      </c>
      <c r="O224" s="6" t="s">
        <v>1254</v>
      </c>
      <c r="P224" s="6">
        <v>3122425724</v>
      </c>
      <c r="Q224" s="72" t="s">
        <v>1255</v>
      </c>
      <c r="R224" s="238"/>
      <c r="S224" s="6"/>
      <c r="T224" s="6"/>
    </row>
    <row r="225" spans="1:20" s="17" customFormat="1" ht="36" hidden="1" customHeight="1" x14ac:dyDescent="0.25">
      <c r="A225" s="224"/>
      <c r="B225" s="226"/>
      <c r="C225" s="214"/>
      <c r="D225" s="214"/>
      <c r="E225" s="214"/>
      <c r="F225" s="222"/>
      <c r="G225" s="214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1158</v>
      </c>
      <c r="N225" s="6">
        <v>1144107753</v>
      </c>
      <c r="O225" s="6" t="s">
        <v>1159</v>
      </c>
      <c r="P225" s="6">
        <v>3114770474</v>
      </c>
      <c r="Q225" s="72" t="s">
        <v>1160</v>
      </c>
      <c r="R225" s="238"/>
      <c r="S225" s="6"/>
      <c r="T225" s="6"/>
    </row>
    <row r="226" spans="1:20" s="17" customFormat="1" ht="36" hidden="1" customHeight="1" x14ac:dyDescent="0.25">
      <c r="A226" s="244"/>
      <c r="B226" s="245"/>
      <c r="C226" s="232"/>
      <c r="D226" s="232"/>
      <c r="E226" s="232"/>
      <c r="F226" s="233"/>
      <c r="G226" s="232"/>
      <c r="H226" s="239"/>
      <c r="I226" s="14" t="s">
        <v>1123</v>
      </c>
      <c r="J226" s="14" t="s">
        <v>1123</v>
      </c>
      <c r="K226" s="18"/>
      <c r="L226" s="19" t="s">
        <v>186</v>
      </c>
      <c r="M226" s="6" t="s">
        <v>483</v>
      </c>
      <c r="N226" s="6">
        <v>38563274</v>
      </c>
      <c r="O226" s="6" t="s">
        <v>484</v>
      </c>
      <c r="P226" s="6" t="s">
        <v>485</v>
      </c>
      <c r="Q226" s="72" t="s">
        <v>486</v>
      </c>
      <c r="R226" s="252"/>
      <c r="S226" s="6"/>
      <c r="T226" s="6"/>
    </row>
    <row r="227" spans="1:20" s="17" customFormat="1" ht="28.5" hidden="1" customHeight="1" x14ac:dyDescent="0.25">
      <c r="A227" s="223">
        <v>805003626</v>
      </c>
      <c r="B227" s="225" t="s">
        <v>148</v>
      </c>
      <c r="C227" s="205" t="s">
        <v>7</v>
      </c>
      <c r="D227" s="205" t="s">
        <v>538</v>
      </c>
      <c r="E227" s="205" t="s">
        <v>149</v>
      </c>
      <c r="F227" s="221">
        <v>3111</v>
      </c>
      <c r="G227" s="205" t="s">
        <v>9</v>
      </c>
      <c r="H227" s="205" t="s">
        <v>435</v>
      </c>
      <c r="I227" s="103" t="s">
        <v>1107</v>
      </c>
      <c r="J227" s="103" t="s">
        <v>1378</v>
      </c>
      <c r="K227" s="18" t="s">
        <v>187</v>
      </c>
      <c r="L227" s="19" t="s">
        <v>186</v>
      </c>
      <c r="M227" s="6" t="s">
        <v>532</v>
      </c>
      <c r="N227" s="7">
        <v>59856418</v>
      </c>
      <c r="O227" s="6" t="s">
        <v>533</v>
      </c>
      <c r="P227" s="6">
        <v>3217496359</v>
      </c>
      <c r="Q227" s="99" t="s">
        <v>534</v>
      </c>
      <c r="R227" s="215" t="s">
        <v>1233</v>
      </c>
      <c r="S227" s="6"/>
      <c r="T227" s="6"/>
    </row>
    <row r="228" spans="1:20" s="17" customFormat="1" ht="28.5" hidden="1" customHeight="1" x14ac:dyDescent="0.25">
      <c r="A228" s="271"/>
      <c r="B228" s="273"/>
      <c r="C228" s="214"/>
      <c r="D228" s="214"/>
      <c r="E228" s="214"/>
      <c r="F228" s="222"/>
      <c r="G228" s="214"/>
      <c r="H228" s="206"/>
      <c r="I228" s="14" t="s">
        <v>1123</v>
      </c>
      <c r="J228" s="14" t="s">
        <v>1123</v>
      </c>
      <c r="K228" s="18"/>
      <c r="L228" s="19" t="s">
        <v>186</v>
      </c>
      <c r="M228" s="39" t="s">
        <v>535</v>
      </c>
      <c r="N228" s="5">
        <v>1130627959</v>
      </c>
      <c r="O228" s="4" t="s">
        <v>536</v>
      </c>
      <c r="P228" s="4">
        <v>3173046023</v>
      </c>
      <c r="Q228" s="72" t="s">
        <v>150</v>
      </c>
      <c r="R228" s="216"/>
      <c r="S228" s="6"/>
      <c r="T228" s="6"/>
    </row>
    <row r="229" spans="1:20" s="17" customFormat="1" ht="28.5" hidden="1" customHeight="1" x14ac:dyDescent="0.25">
      <c r="A229" s="271"/>
      <c r="B229" s="273"/>
      <c r="C229" s="214"/>
      <c r="D229" s="214"/>
      <c r="E229" s="214"/>
      <c r="F229" s="222"/>
      <c r="G229" s="214"/>
      <c r="H229" s="206"/>
      <c r="I229" s="14" t="s">
        <v>1123</v>
      </c>
      <c r="J229" s="14" t="s">
        <v>1123</v>
      </c>
      <c r="K229" s="18"/>
      <c r="L229" s="19" t="s">
        <v>186</v>
      </c>
      <c r="M229" s="6" t="s">
        <v>981</v>
      </c>
      <c r="N229" s="7">
        <v>1193211748</v>
      </c>
      <c r="O229" s="6" t="s">
        <v>501</v>
      </c>
      <c r="P229" s="6">
        <v>3182559026</v>
      </c>
      <c r="Q229" s="72" t="s">
        <v>982</v>
      </c>
      <c r="R229" s="216"/>
      <c r="S229" s="6"/>
      <c r="T229" s="6"/>
    </row>
    <row r="230" spans="1:20" s="17" customFormat="1" ht="28.5" hidden="1" customHeight="1" x14ac:dyDescent="0.25">
      <c r="A230" s="271"/>
      <c r="B230" s="273"/>
      <c r="C230" s="214"/>
      <c r="D230" s="214"/>
      <c r="E230" s="214"/>
      <c r="F230" s="222"/>
      <c r="G230" s="214"/>
      <c r="H230" s="206"/>
      <c r="I230" s="14" t="s">
        <v>1123</v>
      </c>
      <c r="J230" s="14" t="s">
        <v>1123</v>
      </c>
      <c r="K230" s="18"/>
      <c r="L230" s="19" t="s">
        <v>186</v>
      </c>
      <c r="M230" s="6" t="s">
        <v>1065</v>
      </c>
      <c r="N230" s="7">
        <v>1144184275</v>
      </c>
      <c r="O230" s="6" t="s">
        <v>1010</v>
      </c>
      <c r="P230" s="6">
        <v>3005110389</v>
      </c>
      <c r="Q230" s="72" t="s">
        <v>1232</v>
      </c>
      <c r="R230" s="216"/>
      <c r="S230" s="6"/>
      <c r="T230" s="6"/>
    </row>
    <row r="231" spans="1:20" s="17" customFormat="1" ht="28.5" hidden="1" customHeight="1" x14ac:dyDescent="0.25">
      <c r="A231" s="271"/>
      <c r="B231" s="273"/>
      <c r="C231" s="214"/>
      <c r="D231" s="214"/>
      <c r="E231" s="214"/>
      <c r="F231" s="222"/>
      <c r="G231" s="214"/>
      <c r="H231" s="206"/>
      <c r="I231" s="14" t="s">
        <v>1123</v>
      </c>
      <c r="J231" s="14" t="s">
        <v>1123</v>
      </c>
      <c r="K231" s="18"/>
      <c r="L231" s="19" t="s">
        <v>186</v>
      </c>
      <c r="M231" s="4" t="s">
        <v>1155</v>
      </c>
      <c r="N231" s="5">
        <v>1130642768</v>
      </c>
      <c r="O231" s="4" t="s">
        <v>1231</v>
      </c>
      <c r="P231" s="4">
        <v>3172244713</v>
      </c>
      <c r="Q231" s="77" t="s">
        <v>1154</v>
      </c>
      <c r="R231" s="216"/>
      <c r="S231" s="6"/>
      <c r="T231" s="6"/>
    </row>
    <row r="232" spans="1:20" s="17" customFormat="1" ht="28.5" hidden="1" customHeight="1" x14ac:dyDescent="0.25">
      <c r="A232" s="272"/>
      <c r="B232" s="274"/>
      <c r="C232" s="232"/>
      <c r="D232" s="232"/>
      <c r="E232" s="232"/>
      <c r="F232" s="233"/>
      <c r="G232" s="232"/>
      <c r="H232" s="239"/>
      <c r="I232" s="14" t="s">
        <v>1123</v>
      </c>
      <c r="J232" s="14" t="s">
        <v>1123</v>
      </c>
      <c r="K232" s="18"/>
      <c r="L232" s="19" t="s">
        <v>186</v>
      </c>
      <c r="M232" s="6" t="s">
        <v>1229</v>
      </c>
      <c r="N232" s="7">
        <v>1006015876</v>
      </c>
      <c r="O232" s="6" t="s">
        <v>1230</v>
      </c>
      <c r="P232" s="6">
        <v>3005477878</v>
      </c>
      <c r="Q232" s="72" t="s">
        <v>1052</v>
      </c>
      <c r="R232" s="251"/>
      <c r="S232" s="6"/>
      <c r="T232" s="6"/>
    </row>
    <row r="233" spans="1:20" s="17" customFormat="1" ht="27" hidden="1" customHeight="1" x14ac:dyDescent="0.25">
      <c r="A233" s="262">
        <v>900091175</v>
      </c>
      <c r="B233" s="265" t="s">
        <v>127</v>
      </c>
      <c r="C233" s="259" t="s">
        <v>11</v>
      </c>
      <c r="D233" s="205" t="s">
        <v>862</v>
      </c>
      <c r="E233" s="205" t="s">
        <v>128</v>
      </c>
      <c r="F233" s="268">
        <v>668</v>
      </c>
      <c r="G233" s="259" t="s">
        <v>9</v>
      </c>
      <c r="H233" s="205" t="s">
        <v>434</v>
      </c>
      <c r="I233" s="89" t="s">
        <v>201</v>
      </c>
      <c r="J233" s="89" t="s">
        <v>1086</v>
      </c>
      <c r="K233" s="14" t="s">
        <v>187</v>
      </c>
      <c r="L233" s="19" t="s">
        <v>186</v>
      </c>
      <c r="M233" s="6" t="s">
        <v>543</v>
      </c>
      <c r="N233" s="7">
        <v>1107088042</v>
      </c>
      <c r="O233" s="6" t="s">
        <v>544</v>
      </c>
      <c r="P233" s="6">
        <v>3108936989</v>
      </c>
      <c r="Q233" s="73" t="s">
        <v>545</v>
      </c>
      <c r="R233" s="237" t="s">
        <v>1260</v>
      </c>
      <c r="S233" s="6"/>
      <c r="T233" s="6"/>
    </row>
    <row r="234" spans="1:20" s="17" customFormat="1" ht="27" hidden="1" customHeight="1" x14ac:dyDescent="0.25">
      <c r="A234" s="263"/>
      <c r="B234" s="266"/>
      <c r="C234" s="260"/>
      <c r="D234" s="214"/>
      <c r="E234" s="214"/>
      <c r="F234" s="269"/>
      <c r="G234" s="260"/>
      <c r="H234" s="206"/>
      <c r="I234" s="14" t="s">
        <v>1123</v>
      </c>
      <c r="J234" s="14" t="s">
        <v>1123</v>
      </c>
      <c r="K234" s="14"/>
      <c r="L234" s="19" t="s">
        <v>186</v>
      </c>
      <c r="M234" s="4" t="s">
        <v>867</v>
      </c>
      <c r="N234" s="5">
        <v>1193100237</v>
      </c>
      <c r="O234" s="4" t="s">
        <v>544</v>
      </c>
      <c r="P234" s="4">
        <v>3147942411</v>
      </c>
      <c r="Q234" s="72" t="s">
        <v>547</v>
      </c>
      <c r="R234" s="240"/>
      <c r="S234" s="6"/>
      <c r="T234" s="6"/>
    </row>
    <row r="235" spans="1:20" s="17" customFormat="1" ht="27" hidden="1" customHeight="1" x14ac:dyDescent="0.25">
      <c r="A235" s="263"/>
      <c r="B235" s="266"/>
      <c r="C235" s="260"/>
      <c r="D235" s="214"/>
      <c r="E235" s="214"/>
      <c r="F235" s="269"/>
      <c r="G235" s="260"/>
      <c r="H235" s="206"/>
      <c r="I235" s="14" t="s">
        <v>1123</v>
      </c>
      <c r="J235" s="14" t="s">
        <v>1123</v>
      </c>
      <c r="K235" s="14"/>
      <c r="L235" s="19" t="s">
        <v>186</v>
      </c>
      <c r="M235" s="4" t="s">
        <v>1258</v>
      </c>
      <c r="N235" s="5">
        <v>1143825012</v>
      </c>
      <c r="O235" s="4" t="s">
        <v>714</v>
      </c>
      <c r="P235" s="4">
        <v>3147942411</v>
      </c>
      <c r="Q235" s="72" t="s">
        <v>547</v>
      </c>
      <c r="R235" s="240"/>
      <c r="S235" s="6"/>
      <c r="T235" s="6"/>
    </row>
    <row r="236" spans="1:20" s="3" customFormat="1" ht="27" hidden="1" customHeight="1" x14ac:dyDescent="0.25">
      <c r="A236" s="264"/>
      <c r="B236" s="267"/>
      <c r="C236" s="261"/>
      <c r="D236" s="232"/>
      <c r="E236" s="232"/>
      <c r="F236" s="270"/>
      <c r="G236" s="261"/>
      <c r="H236" s="239"/>
      <c r="I236" s="14" t="s">
        <v>1123</v>
      </c>
      <c r="J236" s="14" t="s">
        <v>1123</v>
      </c>
      <c r="K236" s="14"/>
      <c r="L236" s="19" t="s">
        <v>186</v>
      </c>
      <c r="M236" s="6" t="s">
        <v>548</v>
      </c>
      <c r="N236" s="11">
        <v>31577613</v>
      </c>
      <c r="O236" s="6" t="s">
        <v>549</v>
      </c>
      <c r="P236" s="6" t="s">
        <v>550</v>
      </c>
      <c r="Q236" s="72" t="s">
        <v>129</v>
      </c>
      <c r="R236" s="241"/>
      <c r="S236" s="6"/>
      <c r="T236" s="6"/>
    </row>
    <row r="237" spans="1:20" s="17" customFormat="1" ht="31.5" hidden="1" customHeight="1" x14ac:dyDescent="0.25">
      <c r="A237" s="223">
        <v>800130149</v>
      </c>
      <c r="B237" s="225" t="s">
        <v>1117</v>
      </c>
      <c r="C237" s="205" t="s">
        <v>7</v>
      </c>
      <c r="D237" s="205" t="s">
        <v>638</v>
      </c>
      <c r="E237" s="205" t="s">
        <v>149</v>
      </c>
      <c r="F237" s="221">
        <v>1147</v>
      </c>
      <c r="G237" s="205" t="s">
        <v>9</v>
      </c>
      <c r="H237" s="205" t="s">
        <v>1033</v>
      </c>
      <c r="I237" s="103" t="s">
        <v>288</v>
      </c>
      <c r="J237" s="103" t="s">
        <v>400</v>
      </c>
      <c r="K237" s="18" t="s">
        <v>187</v>
      </c>
      <c r="L237" s="19" t="s">
        <v>186</v>
      </c>
      <c r="M237" s="6" t="s">
        <v>556</v>
      </c>
      <c r="N237" s="7">
        <v>1114452155</v>
      </c>
      <c r="O237" s="6" t="s">
        <v>557</v>
      </c>
      <c r="P237" s="6">
        <v>3187938934</v>
      </c>
      <c r="Q237" s="72" t="s">
        <v>558</v>
      </c>
      <c r="R237" s="215" t="s">
        <v>1185</v>
      </c>
      <c r="S237" s="6"/>
      <c r="T237" s="6"/>
    </row>
    <row r="238" spans="1:20" s="17" customFormat="1" ht="31.5" hidden="1" customHeight="1" x14ac:dyDescent="0.25">
      <c r="A238" s="224"/>
      <c r="B238" s="226"/>
      <c r="C238" s="214"/>
      <c r="D238" s="214"/>
      <c r="E238" s="214"/>
      <c r="F238" s="222"/>
      <c r="G238" s="214"/>
      <c r="H238" s="206"/>
      <c r="I238" s="14" t="s">
        <v>1123</v>
      </c>
      <c r="J238" s="14" t="s">
        <v>1123</v>
      </c>
      <c r="K238" s="18"/>
      <c r="L238" s="19" t="s">
        <v>186</v>
      </c>
      <c r="M238" s="6" t="s">
        <v>1183</v>
      </c>
      <c r="N238" s="7">
        <v>38602635</v>
      </c>
      <c r="O238" s="6" t="s">
        <v>331</v>
      </c>
      <c r="P238" s="6">
        <v>3108927668</v>
      </c>
      <c r="Q238" s="73" t="s">
        <v>1184</v>
      </c>
      <c r="R238" s="216"/>
      <c r="S238" s="6"/>
      <c r="T238" s="6"/>
    </row>
    <row r="239" spans="1:20" s="17" customFormat="1" ht="31.5" hidden="1" customHeight="1" x14ac:dyDescent="0.25">
      <c r="A239" s="224"/>
      <c r="B239" s="226"/>
      <c r="C239" s="214"/>
      <c r="D239" s="214"/>
      <c r="E239" s="214"/>
      <c r="F239" s="222"/>
      <c r="G239" s="214"/>
      <c r="H239" s="206"/>
      <c r="I239" s="14" t="s">
        <v>1123</v>
      </c>
      <c r="J239" s="14" t="s">
        <v>1123</v>
      </c>
      <c r="K239" s="18"/>
      <c r="L239" s="19" t="s">
        <v>186</v>
      </c>
      <c r="M239" s="6" t="s">
        <v>559</v>
      </c>
      <c r="N239" s="7">
        <v>1144124547</v>
      </c>
      <c r="O239" s="6" t="s">
        <v>560</v>
      </c>
      <c r="P239" s="6">
        <v>3174380342</v>
      </c>
      <c r="Q239" s="73" t="s">
        <v>561</v>
      </c>
      <c r="R239" s="216"/>
      <c r="S239" s="6"/>
      <c r="T239" s="6"/>
    </row>
    <row r="240" spans="1:20" s="17" customFormat="1" ht="21.75" hidden="1" customHeight="1" x14ac:dyDescent="0.25">
      <c r="A240" s="256">
        <v>890301753</v>
      </c>
      <c r="B240" s="225" t="s">
        <v>144</v>
      </c>
      <c r="C240" s="205" t="s">
        <v>11</v>
      </c>
      <c r="D240" s="205" t="s">
        <v>1578</v>
      </c>
      <c r="E240" s="205" t="s">
        <v>145</v>
      </c>
      <c r="F240" s="221">
        <v>611</v>
      </c>
      <c r="G240" s="205" t="s">
        <v>9</v>
      </c>
      <c r="H240" s="205" t="s">
        <v>432</v>
      </c>
      <c r="I240" s="103" t="s">
        <v>1072</v>
      </c>
      <c r="J240" s="103" t="s">
        <v>426</v>
      </c>
      <c r="K240" s="18" t="s">
        <v>187</v>
      </c>
      <c r="L240" s="51" t="s">
        <v>283</v>
      </c>
      <c r="M240" s="6" t="s">
        <v>829</v>
      </c>
      <c r="N240" s="6">
        <v>1140414329</v>
      </c>
      <c r="O240" s="6" t="s">
        <v>798</v>
      </c>
      <c r="P240" s="6">
        <v>3203598527</v>
      </c>
      <c r="Q240" s="72" t="s">
        <v>830</v>
      </c>
      <c r="R240" s="237" t="s">
        <v>1151</v>
      </c>
      <c r="S240" s="6"/>
      <c r="T240" s="6"/>
    </row>
    <row r="241" spans="1:20" s="17" customFormat="1" ht="21.75" hidden="1" customHeight="1" x14ac:dyDescent="0.25">
      <c r="A241" s="257"/>
      <c r="B241" s="226"/>
      <c r="C241" s="214"/>
      <c r="D241" s="214"/>
      <c r="E241" s="214"/>
      <c r="F241" s="222"/>
      <c r="G241" s="214"/>
      <c r="H241" s="206"/>
      <c r="I241" s="14" t="s">
        <v>1123</v>
      </c>
      <c r="J241" s="14" t="s">
        <v>1123</v>
      </c>
      <c r="K241" s="18"/>
      <c r="L241" s="51" t="s">
        <v>283</v>
      </c>
      <c r="M241" s="6" t="s">
        <v>831</v>
      </c>
      <c r="N241" s="6">
        <v>66777274</v>
      </c>
      <c r="O241" s="6" t="s">
        <v>539</v>
      </c>
      <c r="P241" s="6">
        <v>3174363008</v>
      </c>
      <c r="Q241" s="72" t="s">
        <v>832</v>
      </c>
      <c r="R241" s="238"/>
      <c r="S241" s="6"/>
      <c r="T241" s="6"/>
    </row>
    <row r="242" spans="1:20" s="17" customFormat="1" ht="21.75" hidden="1" customHeight="1" x14ac:dyDescent="0.25">
      <c r="A242" s="258"/>
      <c r="B242" s="245"/>
      <c r="C242" s="232"/>
      <c r="D242" s="232"/>
      <c r="E242" s="232"/>
      <c r="F242" s="233"/>
      <c r="G242" s="232"/>
      <c r="H242" s="239"/>
      <c r="I242" s="14" t="s">
        <v>1123</v>
      </c>
      <c r="J242" s="14" t="s">
        <v>1123</v>
      </c>
      <c r="K242" s="18"/>
      <c r="L242" s="51" t="s">
        <v>283</v>
      </c>
      <c r="M242" s="47" t="s">
        <v>540</v>
      </c>
      <c r="N242" s="17">
        <v>1144074821</v>
      </c>
      <c r="O242" s="47" t="s">
        <v>541</v>
      </c>
      <c r="P242" s="6">
        <v>3183715892</v>
      </c>
      <c r="Q242" s="72" t="s">
        <v>542</v>
      </c>
      <c r="R242" s="252"/>
      <c r="S242" s="6"/>
      <c r="T242" s="6"/>
    </row>
    <row r="243" spans="1:20" s="17" customFormat="1" ht="37.5" hidden="1" customHeight="1" x14ac:dyDescent="0.25">
      <c r="A243" s="223">
        <v>890304297</v>
      </c>
      <c r="B243" s="225" t="s">
        <v>29</v>
      </c>
      <c r="C243" s="205" t="s">
        <v>7</v>
      </c>
      <c r="D243" s="205" t="s">
        <v>1349</v>
      </c>
      <c r="E243" s="205" t="s">
        <v>30</v>
      </c>
      <c r="F243" s="221">
        <v>368</v>
      </c>
      <c r="G243" s="205" t="s">
        <v>9</v>
      </c>
      <c r="H243" s="205" t="s">
        <v>425</v>
      </c>
      <c r="I243" s="103" t="s">
        <v>426</v>
      </c>
      <c r="J243" s="103" t="s">
        <v>262</v>
      </c>
      <c r="K243" s="86" t="s">
        <v>202</v>
      </c>
      <c r="L243" s="51" t="s">
        <v>283</v>
      </c>
      <c r="M243" s="6" t="s">
        <v>934</v>
      </c>
      <c r="N243" s="6">
        <v>1144179356</v>
      </c>
      <c r="O243" s="6" t="s">
        <v>936</v>
      </c>
      <c r="P243" s="6">
        <v>3104893548</v>
      </c>
      <c r="Q243" s="72" t="s">
        <v>935</v>
      </c>
      <c r="R243" s="215" t="s">
        <v>1556</v>
      </c>
      <c r="S243" s="6"/>
      <c r="T243" s="6"/>
    </row>
    <row r="244" spans="1:20" s="17" customFormat="1" ht="45" hidden="1" x14ac:dyDescent="0.25">
      <c r="A244" s="224"/>
      <c r="B244" s="226"/>
      <c r="C244" s="214"/>
      <c r="D244" s="214"/>
      <c r="E244" s="214"/>
      <c r="F244" s="222"/>
      <c r="G244" s="214"/>
      <c r="H244" s="206"/>
      <c r="I244" s="109"/>
      <c r="J244" s="110"/>
      <c r="K244" s="18"/>
      <c r="L244" s="51" t="s">
        <v>283</v>
      </c>
      <c r="M244" s="6" t="s">
        <v>1171</v>
      </c>
      <c r="N244" s="29">
        <v>111213131</v>
      </c>
      <c r="O244" s="6" t="s">
        <v>1172</v>
      </c>
      <c r="P244" s="6">
        <v>3108227912</v>
      </c>
      <c r="Q244" s="72" t="s">
        <v>1170</v>
      </c>
      <c r="R244" s="216"/>
      <c r="S244" s="6"/>
      <c r="T244" s="6"/>
    </row>
    <row r="245" spans="1:20" s="17" customFormat="1" ht="45" hidden="1" x14ac:dyDescent="0.25">
      <c r="A245" s="224"/>
      <c r="B245" s="226"/>
      <c r="C245" s="214"/>
      <c r="D245" s="214"/>
      <c r="E245" s="214"/>
      <c r="F245" s="222"/>
      <c r="G245" s="214"/>
      <c r="H245" s="206"/>
      <c r="I245" s="111"/>
      <c r="J245" s="112"/>
      <c r="K245" s="18"/>
      <c r="L245" s="51" t="s">
        <v>283</v>
      </c>
      <c r="M245" s="6" t="s">
        <v>1552</v>
      </c>
      <c r="N245" s="6">
        <v>1143829140</v>
      </c>
      <c r="O245" s="6" t="s">
        <v>1554</v>
      </c>
      <c r="P245" s="16">
        <v>3108388416</v>
      </c>
      <c r="Q245" s="72" t="s">
        <v>1553</v>
      </c>
      <c r="R245" s="216"/>
      <c r="S245" s="6"/>
      <c r="T245" s="6"/>
    </row>
    <row r="246" spans="1:20" s="17" customFormat="1" ht="37.5" hidden="1" customHeight="1" x14ac:dyDescent="0.25">
      <c r="A246" s="244"/>
      <c r="B246" s="245"/>
      <c r="C246" s="232"/>
      <c r="D246" s="232"/>
      <c r="E246" s="232"/>
      <c r="F246" s="233"/>
      <c r="G246" s="232"/>
      <c r="H246" s="239"/>
      <c r="I246" s="113"/>
      <c r="J246" s="114"/>
      <c r="K246" s="18"/>
      <c r="L246" s="51" t="s">
        <v>283</v>
      </c>
      <c r="M246" s="16" t="s">
        <v>923</v>
      </c>
      <c r="N246" s="16">
        <v>1114821829</v>
      </c>
      <c r="O246" s="16" t="s">
        <v>924</v>
      </c>
      <c r="P246" s="16">
        <v>3108388416</v>
      </c>
      <c r="Q246" s="72" t="s">
        <v>925</v>
      </c>
      <c r="R246" s="251"/>
      <c r="S246" s="6"/>
      <c r="T246" s="6"/>
    </row>
    <row r="247" spans="1:20" s="17" customFormat="1" ht="35.25" hidden="1" customHeight="1" x14ac:dyDescent="0.25">
      <c r="A247" s="223">
        <v>901038167</v>
      </c>
      <c r="B247" s="225" t="s">
        <v>130</v>
      </c>
      <c r="C247" s="205" t="s">
        <v>1250</v>
      </c>
      <c r="D247" s="205" t="s">
        <v>322</v>
      </c>
      <c r="E247" s="205" t="s">
        <v>131</v>
      </c>
      <c r="F247" s="221">
        <v>827</v>
      </c>
      <c r="G247" s="205" t="s">
        <v>9</v>
      </c>
      <c r="H247" s="205" t="s">
        <v>423</v>
      </c>
      <c r="I247" s="103" t="s">
        <v>1221</v>
      </c>
      <c r="J247" s="103" t="s">
        <v>424</v>
      </c>
      <c r="K247" s="18" t="s">
        <v>187</v>
      </c>
      <c r="L247" s="19" t="s">
        <v>186</v>
      </c>
      <c r="M247" s="49" t="s">
        <v>327</v>
      </c>
      <c r="N247" s="49" t="s">
        <v>868</v>
      </c>
      <c r="O247" s="49" t="s">
        <v>326</v>
      </c>
      <c r="P247" s="49" t="s">
        <v>869</v>
      </c>
      <c r="Q247" s="72" t="s">
        <v>325</v>
      </c>
      <c r="R247" s="253" t="s">
        <v>1287</v>
      </c>
      <c r="S247" s="6"/>
      <c r="T247" s="6"/>
    </row>
    <row r="248" spans="1:20" s="17" customFormat="1" ht="35.25" hidden="1" customHeight="1" x14ac:dyDescent="0.25">
      <c r="A248" s="224"/>
      <c r="B248" s="226"/>
      <c r="C248" s="214"/>
      <c r="D248" s="214"/>
      <c r="E248" s="214"/>
      <c r="F248" s="222"/>
      <c r="G248" s="214"/>
      <c r="H248" s="206"/>
      <c r="I248" s="14" t="s">
        <v>1123</v>
      </c>
      <c r="J248" s="14" t="s">
        <v>1123</v>
      </c>
      <c r="K248" s="18"/>
      <c r="L248" s="19" t="s">
        <v>186</v>
      </c>
      <c r="M248" s="49" t="s">
        <v>1179</v>
      </c>
      <c r="N248" s="120" t="s">
        <v>1285</v>
      </c>
      <c r="O248" s="49" t="s">
        <v>1180</v>
      </c>
      <c r="P248" s="120" t="s">
        <v>1286</v>
      </c>
      <c r="Q248" s="119" t="s">
        <v>1178</v>
      </c>
      <c r="R248" s="238"/>
      <c r="S248" s="6"/>
      <c r="T248" s="6"/>
    </row>
    <row r="249" spans="1:20" s="17" customFormat="1" ht="35.25" customHeight="1" x14ac:dyDescent="0.25">
      <c r="A249" s="224"/>
      <c r="B249" s="226"/>
      <c r="C249" s="214"/>
      <c r="D249" s="214"/>
      <c r="E249" s="214"/>
      <c r="F249" s="222"/>
      <c r="G249" s="214"/>
      <c r="H249" s="206"/>
      <c r="I249" s="14" t="s">
        <v>1123</v>
      </c>
      <c r="J249" s="14" t="s">
        <v>1123</v>
      </c>
      <c r="K249" s="18"/>
      <c r="L249" s="19" t="s">
        <v>186</v>
      </c>
      <c r="M249" s="6" t="s">
        <v>323</v>
      </c>
      <c r="N249" s="6">
        <v>1144050948</v>
      </c>
      <c r="O249" s="6" t="s">
        <v>324</v>
      </c>
      <c r="P249" s="6">
        <v>3235852009</v>
      </c>
      <c r="Q249" s="72" t="s">
        <v>132</v>
      </c>
      <c r="R249" s="240"/>
      <c r="S249" s="6" t="s">
        <v>895</v>
      </c>
      <c r="T249" s="6" t="s">
        <v>1628</v>
      </c>
    </row>
    <row r="250" spans="1:20" s="17" customFormat="1" ht="32.25" hidden="1" customHeight="1" x14ac:dyDescent="0.25">
      <c r="A250" s="223">
        <v>890301886</v>
      </c>
      <c r="B250" s="225" t="s">
        <v>1565</v>
      </c>
      <c r="C250" s="205" t="s">
        <v>7</v>
      </c>
      <c r="D250" s="205" t="s">
        <v>338</v>
      </c>
      <c r="E250" s="205" t="s">
        <v>118</v>
      </c>
      <c r="F250" s="221">
        <v>1497</v>
      </c>
      <c r="G250" s="205" t="s">
        <v>9</v>
      </c>
      <c r="H250" s="205" t="s">
        <v>422</v>
      </c>
      <c r="I250" s="103" t="s">
        <v>441</v>
      </c>
      <c r="J250" s="103" t="s">
        <v>1087</v>
      </c>
      <c r="K250" s="86" t="s">
        <v>202</v>
      </c>
      <c r="L250" s="51" t="s">
        <v>283</v>
      </c>
      <c r="M250" s="16" t="s">
        <v>330</v>
      </c>
      <c r="N250" s="76"/>
      <c r="O250" s="16" t="s">
        <v>1561</v>
      </c>
      <c r="P250" s="16" t="s">
        <v>332</v>
      </c>
      <c r="Q250" s="119" t="s">
        <v>328</v>
      </c>
      <c r="R250" s="215" t="s">
        <v>1567</v>
      </c>
      <c r="S250" s="6"/>
      <c r="T250" s="6"/>
    </row>
    <row r="251" spans="1:20" s="17" customFormat="1" ht="32.25" hidden="1" customHeight="1" x14ac:dyDescent="0.25">
      <c r="A251" s="224"/>
      <c r="B251" s="226"/>
      <c r="C251" s="214"/>
      <c r="D251" s="214"/>
      <c r="E251" s="214"/>
      <c r="F251" s="222"/>
      <c r="G251" s="214"/>
      <c r="H251" s="206"/>
      <c r="I251" s="111"/>
      <c r="J251" s="112"/>
      <c r="K251" s="18"/>
      <c r="L251" s="51" t="s">
        <v>283</v>
      </c>
      <c r="M251" s="101" t="s">
        <v>339</v>
      </c>
      <c r="N251" s="16">
        <v>1113672678</v>
      </c>
      <c r="O251" s="16" t="s">
        <v>1345</v>
      </c>
      <c r="P251" s="16">
        <v>3233993237</v>
      </c>
      <c r="Q251" s="72" t="s">
        <v>340</v>
      </c>
      <c r="R251" s="254"/>
      <c r="S251" s="6"/>
      <c r="T251" s="6"/>
    </row>
    <row r="252" spans="1:20" s="17" customFormat="1" ht="32.25" hidden="1" customHeight="1" x14ac:dyDescent="0.25">
      <c r="A252" s="224"/>
      <c r="B252" s="226"/>
      <c r="C252" s="214"/>
      <c r="D252" s="214"/>
      <c r="E252" s="214"/>
      <c r="F252" s="222"/>
      <c r="G252" s="214"/>
      <c r="H252" s="206"/>
      <c r="I252" s="111"/>
      <c r="J252" s="112"/>
      <c r="K252" s="18"/>
      <c r="L252" s="51" t="s">
        <v>283</v>
      </c>
      <c r="M252" s="101" t="s">
        <v>1560</v>
      </c>
      <c r="N252" s="16">
        <v>1006108914</v>
      </c>
      <c r="O252" s="16" t="s">
        <v>1562</v>
      </c>
      <c r="P252" s="16" t="s">
        <v>1563</v>
      </c>
      <c r="Q252" s="72" t="s">
        <v>1564</v>
      </c>
      <c r="R252" s="254"/>
      <c r="S252" s="6"/>
      <c r="T252" s="6"/>
    </row>
    <row r="253" spans="1:20" s="17" customFormat="1" ht="32.25" hidden="1" customHeight="1" x14ac:dyDescent="0.25">
      <c r="A253" s="224"/>
      <c r="B253" s="226"/>
      <c r="C253" s="214"/>
      <c r="D253" s="214"/>
      <c r="E253" s="214"/>
      <c r="F253" s="222"/>
      <c r="G253" s="214"/>
      <c r="H253" s="206"/>
      <c r="I253" s="111"/>
      <c r="J253" s="112"/>
      <c r="K253" s="18"/>
      <c r="L253" s="51" t="s">
        <v>283</v>
      </c>
      <c r="M253" s="6" t="s">
        <v>334</v>
      </c>
      <c r="N253" s="6">
        <v>67045028</v>
      </c>
      <c r="O253" s="6" t="s">
        <v>335</v>
      </c>
      <c r="P253" s="6">
        <v>3215074502</v>
      </c>
      <c r="Q253" s="72" t="s">
        <v>329</v>
      </c>
      <c r="R253" s="254"/>
      <c r="S253" s="6"/>
      <c r="T253" s="6"/>
    </row>
    <row r="254" spans="1:20" s="17" customFormat="1" ht="32.25" hidden="1" customHeight="1" x14ac:dyDescent="0.25">
      <c r="A254" s="244"/>
      <c r="B254" s="245"/>
      <c r="C254" s="232"/>
      <c r="D254" s="232"/>
      <c r="E254" s="232"/>
      <c r="F254" s="233"/>
      <c r="G254" s="232"/>
      <c r="H254" s="239"/>
      <c r="I254" s="113"/>
      <c r="J254" s="114"/>
      <c r="K254" s="18"/>
      <c r="L254" s="51" t="s">
        <v>283</v>
      </c>
      <c r="M254" s="88" t="s">
        <v>336</v>
      </c>
      <c r="N254" s="6">
        <v>1144029456</v>
      </c>
      <c r="O254" s="6" t="s">
        <v>337</v>
      </c>
      <c r="P254" s="6">
        <v>3177797709</v>
      </c>
      <c r="Q254" s="72" t="s">
        <v>31</v>
      </c>
      <c r="R254" s="255"/>
      <c r="S254" s="6"/>
      <c r="T254" s="6"/>
    </row>
    <row r="255" spans="1:20" s="17" customFormat="1" ht="26.25" hidden="1" customHeight="1" x14ac:dyDescent="0.25">
      <c r="A255" s="223">
        <v>890303208</v>
      </c>
      <c r="B255" s="225" t="s">
        <v>32</v>
      </c>
      <c r="C255" s="205" t="s">
        <v>11</v>
      </c>
      <c r="D255" s="205" t="s">
        <v>315</v>
      </c>
      <c r="E255" s="205" t="s">
        <v>46</v>
      </c>
      <c r="F255" s="221">
        <v>3675</v>
      </c>
      <c r="G255" s="205" t="s">
        <v>9</v>
      </c>
      <c r="H255" s="205" t="s">
        <v>421</v>
      </c>
      <c r="I255" s="103" t="s">
        <v>1379</v>
      </c>
      <c r="J255" s="103" t="s">
        <v>1370</v>
      </c>
      <c r="K255" s="18" t="s">
        <v>187</v>
      </c>
      <c r="L255" s="19" t="s">
        <v>186</v>
      </c>
      <c r="M255" s="6" t="s">
        <v>1091</v>
      </c>
      <c r="N255" s="6">
        <v>1151961243</v>
      </c>
      <c r="O255" s="6" t="s">
        <v>1092</v>
      </c>
      <c r="P255" s="6">
        <v>3127729880</v>
      </c>
      <c r="Q255" s="72" t="s">
        <v>1093</v>
      </c>
      <c r="R255" s="237" t="s">
        <v>1234</v>
      </c>
      <c r="S255" s="6"/>
      <c r="T255" s="6"/>
    </row>
    <row r="256" spans="1:20" s="17" customFormat="1" ht="26.25" hidden="1" customHeight="1" x14ac:dyDescent="0.25">
      <c r="A256" s="224"/>
      <c r="B256" s="226"/>
      <c r="C256" s="214"/>
      <c r="D256" s="214"/>
      <c r="E256" s="214"/>
      <c r="F256" s="222"/>
      <c r="G256" s="214"/>
      <c r="H256" s="206"/>
      <c r="I256" s="14" t="s">
        <v>1123</v>
      </c>
      <c r="J256" s="14" t="s">
        <v>1123</v>
      </c>
      <c r="K256" s="18"/>
      <c r="L256" s="19" t="s">
        <v>186</v>
      </c>
      <c r="M256" s="27" t="s">
        <v>316</v>
      </c>
      <c r="N256" s="6">
        <v>29114438</v>
      </c>
      <c r="O256" s="6" t="s">
        <v>317</v>
      </c>
      <c r="P256" s="6">
        <v>3155429553</v>
      </c>
      <c r="Q256" s="72" t="s">
        <v>318</v>
      </c>
      <c r="R256" s="238"/>
      <c r="S256" s="6"/>
      <c r="T256" s="6"/>
    </row>
    <row r="257" spans="1:20" s="17" customFormat="1" ht="26.25" hidden="1" customHeight="1" x14ac:dyDescent="0.25">
      <c r="A257" s="224"/>
      <c r="B257" s="226"/>
      <c r="C257" s="214"/>
      <c r="D257" s="214"/>
      <c r="E257" s="214"/>
      <c r="F257" s="222"/>
      <c r="G257" s="214"/>
      <c r="H257" s="206"/>
      <c r="I257" s="14" t="s">
        <v>1123</v>
      </c>
      <c r="J257" s="14" t="s">
        <v>1123</v>
      </c>
      <c r="K257" s="18"/>
      <c r="L257" s="19" t="s">
        <v>186</v>
      </c>
      <c r="M257" s="27" t="s">
        <v>1173</v>
      </c>
      <c r="N257" s="6">
        <v>1143854965</v>
      </c>
      <c r="O257" s="6" t="s">
        <v>714</v>
      </c>
      <c r="P257" s="6">
        <v>3163252075</v>
      </c>
      <c r="Q257" s="72" t="s">
        <v>1174</v>
      </c>
      <c r="R257" s="238"/>
      <c r="S257" s="6"/>
      <c r="T257" s="20"/>
    </row>
    <row r="258" spans="1:20" s="17" customFormat="1" ht="26.25" hidden="1" customHeight="1" x14ac:dyDescent="0.25">
      <c r="A258" s="224"/>
      <c r="B258" s="226"/>
      <c r="C258" s="214"/>
      <c r="D258" s="214"/>
      <c r="E258" s="214"/>
      <c r="F258" s="222"/>
      <c r="G258" s="214"/>
      <c r="H258" s="206"/>
      <c r="I258" s="14" t="s">
        <v>1123</v>
      </c>
      <c r="J258" s="14" t="s">
        <v>1123</v>
      </c>
      <c r="K258" s="18"/>
      <c r="L258" s="19" t="s">
        <v>186</v>
      </c>
      <c r="M258" s="27" t="s">
        <v>993</v>
      </c>
      <c r="N258" s="6">
        <v>76150032</v>
      </c>
      <c r="O258" s="16" t="s">
        <v>994</v>
      </c>
      <c r="P258" s="6">
        <v>3103719410</v>
      </c>
      <c r="Q258" s="72" t="s">
        <v>992</v>
      </c>
      <c r="R258" s="238"/>
      <c r="S258" s="6"/>
      <c r="T258" s="20"/>
    </row>
    <row r="259" spans="1:20" s="17" customFormat="1" ht="26.25" hidden="1" customHeight="1" x14ac:dyDescent="0.25">
      <c r="A259" s="244"/>
      <c r="B259" s="245"/>
      <c r="C259" s="232"/>
      <c r="D259" s="232"/>
      <c r="E259" s="232"/>
      <c r="F259" s="233"/>
      <c r="G259" s="232"/>
      <c r="H259" s="239"/>
      <c r="I259" s="14" t="s">
        <v>1123</v>
      </c>
      <c r="J259" s="14" t="s">
        <v>1123</v>
      </c>
      <c r="K259" s="18"/>
      <c r="L259" s="19" t="s">
        <v>186</v>
      </c>
      <c r="M259" s="4" t="s">
        <v>319</v>
      </c>
      <c r="N259" s="4">
        <v>31446539</v>
      </c>
      <c r="O259" s="4" t="s">
        <v>320</v>
      </c>
      <c r="P259" s="4">
        <v>3004236044</v>
      </c>
      <c r="Q259" s="72" t="s">
        <v>321</v>
      </c>
      <c r="R259" s="252"/>
      <c r="S259" s="6"/>
      <c r="T259" s="6"/>
    </row>
    <row r="260" spans="1:20" s="17" customFormat="1" ht="29.25" customHeight="1" x14ac:dyDescent="0.25">
      <c r="A260" s="217">
        <v>890300208</v>
      </c>
      <c r="B260" s="295" t="s">
        <v>36</v>
      </c>
      <c r="C260" s="205" t="s">
        <v>37</v>
      </c>
      <c r="D260" s="205" t="s">
        <v>779</v>
      </c>
      <c r="E260" s="205" t="s">
        <v>38</v>
      </c>
      <c r="F260" s="221">
        <v>206</v>
      </c>
      <c r="G260" s="205" t="s">
        <v>26</v>
      </c>
      <c r="H260" s="205" t="s">
        <v>420</v>
      </c>
      <c r="I260" s="103" t="s">
        <v>249</v>
      </c>
      <c r="J260" s="103" t="s">
        <v>1113</v>
      </c>
      <c r="K260" s="86" t="s">
        <v>202</v>
      </c>
      <c r="L260" s="19" t="s">
        <v>186</v>
      </c>
      <c r="M260" s="6" t="s">
        <v>780</v>
      </c>
      <c r="N260" s="6">
        <v>38669197</v>
      </c>
      <c r="O260" s="6" t="s">
        <v>781</v>
      </c>
      <c r="P260" s="6">
        <v>3128847311</v>
      </c>
      <c r="Q260" s="64" t="s">
        <v>782</v>
      </c>
      <c r="R260" s="234"/>
      <c r="S260" s="6" t="s">
        <v>895</v>
      </c>
      <c r="T260" s="6" t="s">
        <v>1632</v>
      </c>
    </row>
    <row r="261" spans="1:20" s="17" customFormat="1" ht="29.25" customHeight="1" x14ac:dyDescent="0.25">
      <c r="A261" s="218"/>
      <c r="B261" s="309"/>
      <c r="C261" s="214"/>
      <c r="D261" s="214"/>
      <c r="E261" s="214"/>
      <c r="F261" s="222"/>
      <c r="G261" s="214"/>
      <c r="H261" s="206"/>
      <c r="I261" s="14" t="s">
        <v>1123</v>
      </c>
      <c r="J261" s="14" t="s">
        <v>1123</v>
      </c>
      <c r="K261" s="18"/>
      <c r="L261" s="19" t="s">
        <v>186</v>
      </c>
      <c r="M261" s="6" t="s">
        <v>783</v>
      </c>
      <c r="N261" s="6">
        <v>1116553096</v>
      </c>
      <c r="O261" s="6" t="s">
        <v>784</v>
      </c>
      <c r="P261" s="6">
        <v>3202793616</v>
      </c>
      <c r="Q261" s="64" t="s">
        <v>785</v>
      </c>
      <c r="R261" s="235"/>
      <c r="S261" s="6" t="s">
        <v>895</v>
      </c>
      <c r="T261" s="6"/>
    </row>
    <row r="262" spans="1:20" s="17" customFormat="1" ht="29.25" hidden="1" customHeight="1" x14ac:dyDescent="0.25">
      <c r="A262" s="218"/>
      <c r="B262" s="309"/>
      <c r="C262" s="214"/>
      <c r="D262" s="214"/>
      <c r="E262" s="214"/>
      <c r="F262" s="222"/>
      <c r="G262" s="214"/>
      <c r="H262" s="206"/>
      <c r="I262" s="14" t="s">
        <v>1123</v>
      </c>
      <c r="J262" s="14" t="s">
        <v>1123</v>
      </c>
      <c r="K262" s="18"/>
      <c r="L262" s="19" t="s">
        <v>186</v>
      </c>
      <c r="M262" s="6" t="s">
        <v>917</v>
      </c>
      <c r="N262" s="6">
        <v>31536412</v>
      </c>
      <c r="O262" s="6" t="s">
        <v>918</v>
      </c>
      <c r="P262" s="6">
        <v>3206491784</v>
      </c>
      <c r="Q262" s="64" t="s">
        <v>919</v>
      </c>
      <c r="R262" s="235"/>
      <c r="S262" s="6"/>
      <c r="T262" s="6"/>
    </row>
    <row r="263" spans="1:20" s="17" customFormat="1" ht="29.25" hidden="1" customHeight="1" x14ac:dyDescent="0.25">
      <c r="A263" s="242"/>
      <c r="B263" s="296"/>
      <c r="C263" s="232"/>
      <c r="D263" s="232"/>
      <c r="E263" s="232"/>
      <c r="F263" s="233"/>
      <c r="G263" s="232"/>
      <c r="H263" s="239"/>
      <c r="I263" s="14" t="s">
        <v>1123</v>
      </c>
      <c r="J263" s="14" t="s">
        <v>1123</v>
      </c>
      <c r="K263" s="18"/>
      <c r="L263" s="19" t="s">
        <v>186</v>
      </c>
      <c r="M263" s="6" t="s">
        <v>786</v>
      </c>
      <c r="N263" s="6">
        <v>66759732</v>
      </c>
      <c r="O263" s="6" t="s">
        <v>476</v>
      </c>
      <c r="P263" s="6" t="s">
        <v>787</v>
      </c>
      <c r="Q263" s="64" t="s">
        <v>39</v>
      </c>
      <c r="R263" s="236"/>
      <c r="S263" s="6"/>
      <c r="T263" s="6"/>
    </row>
    <row r="264" spans="1:20" s="17" customFormat="1" ht="26.25" hidden="1" customHeight="1" x14ac:dyDescent="0.25">
      <c r="A264" s="223">
        <v>805004875</v>
      </c>
      <c r="B264" s="225" t="s">
        <v>54</v>
      </c>
      <c r="C264" s="205" t="s">
        <v>7</v>
      </c>
      <c r="D264" s="205" t="s">
        <v>381</v>
      </c>
      <c r="E264" s="205" t="s">
        <v>55</v>
      </c>
      <c r="F264" s="221">
        <v>580</v>
      </c>
      <c r="G264" s="205" t="s">
        <v>9</v>
      </c>
      <c r="H264" s="205" t="s">
        <v>419</v>
      </c>
      <c r="I264" s="103" t="s">
        <v>1108</v>
      </c>
      <c r="J264" s="103" t="s">
        <v>184</v>
      </c>
      <c r="K264" s="18" t="s">
        <v>187</v>
      </c>
      <c r="L264" s="19" t="s">
        <v>186</v>
      </c>
      <c r="M264" s="4" t="s">
        <v>370</v>
      </c>
      <c r="N264" s="4">
        <v>66684254</v>
      </c>
      <c r="O264" s="4" t="s">
        <v>371</v>
      </c>
      <c r="P264" s="4" t="s">
        <v>372</v>
      </c>
      <c r="Q264" s="72" t="s">
        <v>373</v>
      </c>
      <c r="R264" s="237" t="s">
        <v>1228</v>
      </c>
      <c r="S264" s="6"/>
      <c r="T264" s="6"/>
    </row>
    <row r="265" spans="1:20" s="17" customFormat="1" ht="26.25" hidden="1" customHeight="1" x14ac:dyDescent="0.25">
      <c r="A265" s="224"/>
      <c r="B265" s="226"/>
      <c r="C265" s="214"/>
      <c r="D265" s="214"/>
      <c r="E265" s="214"/>
      <c r="F265" s="222"/>
      <c r="G265" s="214"/>
      <c r="H265" s="206"/>
      <c r="I265" s="14" t="s">
        <v>1123</v>
      </c>
      <c r="J265" s="14" t="s">
        <v>1123</v>
      </c>
      <c r="K265" s="18"/>
      <c r="L265" s="19" t="s">
        <v>186</v>
      </c>
      <c r="M265" s="4" t="s">
        <v>874</v>
      </c>
      <c r="N265" s="45"/>
      <c r="O265" s="4" t="s">
        <v>875</v>
      </c>
      <c r="P265" s="4">
        <v>3116298851</v>
      </c>
      <c r="Q265" s="72" t="s">
        <v>873</v>
      </c>
      <c r="R265" s="240"/>
      <c r="S265" s="6"/>
      <c r="T265" s="6"/>
    </row>
    <row r="266" spans="1:20" s="17" customFormat="1" ht="26.25" hidden="1" customHeight="1" x14ac:dyDescent="0.25">
      <c r="A266" s="224"/>
      <c r="B266" s="226"/>
      <c r="C266" s="214"/>
      <c r="D266" s="214"/>
      <c r="E266" s="214"/>
      <c r="F266" s="222"/>
      <c r="G266" s="214"/>
      <c r="H266" s="206"/>
      <c r="I266" s="14" t="s">
        <v>1123</v>
      </c>
      <c r="J266" s="14" t="s">
        <v>1123</v>
      </c>
      <c r="K266" s="18"/>
      <c r="L266" s="19" t="s">
        <v>186</v>
      </c>
      <c r="M266" s="4" t="s">
        <v>882</v>
      </c>
      <c r="N266" s="4">
        <v>66996464</v>
      </c>
      <c r="O266" s="4" t="s">
        <v>883</v>
      </c>
      <c r="P266" s="4">
        <v>3003231572</v>
      </c>
      <c r="Q266" s="72" t="s">
        <v>884</v>
      </c>
      <c r="R266" s="240"/>
      <c r="S266" s="6"/>
      <c r="T266" s="6"/>
    </row>
    <row r="267" spans="1:20" s="17" customFormat="1" ht="26.25" hidden="1" customHeight="1" x14ac:dyDescent="0.25">
      <c r="A267" s="224"/>
      <c r="B267" s="226"/>
      <c r="C267" s="214"/>
      <c r="D267" s="214"/>
      <c r="E267" s="214"/>
      <c r="F267" s="222"/>
      <c r="G267" s="214"/>
      <c r="H267" s="206"/>
      <c r="I267" s="14" t="s">
        <v>1123</v>
      </c>
      <c r="J267" s="14" t="s">
        <v>1123</v>
      </c>
      <c r="K267" s="18"/>
      <c r="L267" s="19" t="s">
        <v>186</v>
      </c>
      <c r="M267" s="6" t="s">
        <v>374</v>
      </c>
      <c r="N267" s="6">
        <v>1113682105</v>
      </c>
      <c r="O267" s="6" t="s">
        <v>375</v>
      </c>
      <c r="P267" s="6">
        <v>3235948479</v>
      </c>
      <c r="Q267" s="72" t="s">
        <v>376</v>
      </c>
      <c r="R267" s="240"/>
      <c r="S267" s="6"/>
      <c r="T267" s="20"/>
    </row>
    <row r="268" spans="1:20" s="17" customFormat="1" ht="26.25" hidden="1" customHeight="1" x14ac:dyDescent="0.25">
      <c r="A268" s="244"/>
      <c r="B268" s="245"/>
      <c r="C268" s="232"/>
      <c r="D268" s="232"/>
      <c r="E268" s="232"/>
      <c r="F268" s="233"/>
      <c r="G268" s="232"/>
      <c r="H268" s="239"/>
      <c r="I268" s="14" t="s">
        <v>1123</v>
      </c>
      <c r="J268" s="14" t="s">
        <v>1123</v>
      </c>
      <c r="K268" s="18"/>
      <c r="L268" s="19" t="s">
        <v>186</v>
      </c>
      <c r="M268" s="6" t="s">
        <v>377</v>
      </c>
      <c r="N268" s="6">
        <v>16458420</v>
      </c>
      <c r="O268" s="6" t="s">
        <v>378</v>
      </c>
      <c r="P268" s="6" t="s">
        <v>379</v>
      </c>
      <c r="Q268" s="72" t="s">
        <v>380</v>
      </c>
      <c r="R268" s="241"/>
      <c r="S268" s="6"/>
      <c r="T268" s="6"/>
    </row>
    <row r="269" spans="1:20" s="17" customFormat="1" ht="28.5" hidden="1" customHeight="1" x14ac:dyDescent="0.25">
      <c r="A269" s="217">
        <v>890300225</v>
      </c>
      <c r="B269" s="295" t="s">
        <v>87</v>
      </c>
      <c r="C269" s="205" t="s">
        <v>11</v>
      </c>
      <c r="D269" s="205" t="s">
        <v>969</v>
      </c>
      <c r="E269" s="205" t="s">
        <v>88</v>
      </c>
      <c r="F269" s="221">
        <v>1182</v>
      </c>
      <c r="G269" s="205" t="s">
        <v>9</v>
      </c>
      <c r="H269" s="205" t="s">
        <v>417</v>
      </c>
      <c r="I269" s="103" t="s">
        <v>449</v>
      </c>
      <c r="J269" s="103" t="s">
        <v>296</v>
      </c>
      <c r="K269" s="86" t="s">
        <v>202</v>
      </c>
      <c r="L269" s="19" t="s">
        <v>186</v>
      </c>
      <c r="M269" s="4" t="s">
        <v>710</v>
      </c>
      <c r="N269" s="4">
        <v>1144188021</v>
      </c>
      <c r="O269" s="4" t="s">
        <v>711</v>
      </c>
      <c r="P269" s="4">
        <v>3206332026</v>
      </c>
      <c r="Q269" s="72" t="s">
        <v>712</v>
      </c>
      <c r="R269" s="312" t="s">
        <v>1259</v>
      </c>
      <c r="S269" s="6"/>
      <c r="T269" s="6"/>
    </row>
    <row r="270" spans="1:20" s="17" customFormat="1" ht="28.5" hidden="1" customHeight="1" x14ac:dyDescent="0.25">
      <c r="A270" s="218"/>
      <c r="B270" s="309"/>
      <c r="C270" s="214"/>
      <c r="D270" s="214"/>
      <c r="E270" s="214"/>
      <c r="F270" s="222"/>
      <c r="G270" s="214"/>
      <c r="H270" s="206"/>
      <c r="I270" s="14" t="s">
        <v>1123</v>
      </c>
      <c r="J270" s="14" t="s">
        <v>1123</v>
      </c>
      <c r="K270" s="18"/>
      <c r="L270" s="19" t="s">
        <v>186</v>
      </c>
      <c r="M270" s="4" t="s">
        <v>713</v>
      </c>
      <c r="N270" s="4">
        <v>1151966583</v>
      </c>
      <c r="O270" s="4" t="s">
        <v>714</v>
      </c>
      <c r="P270" s="4">
        <v>3235790544</v>
      </c>
      <c r="Q270" s="72" t="s">
        <v>715</v>
      </c>
      <c r="R270" s="313"/>
      <c r="S270" s="6"/>
      <c r="T270" s="6"/>
    </row>
    <row r="271" spans="1:20" s="17" customFormat="1" ht="28.5" hidden="1" customHeight="1" x14ac:dyDescent="0.25">
      <c r="A271" s="218"/>
      <c r="B271" s="309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716</v>
      </c>
      <c r="N271" s="4">
        <v>1144174340</v>
      </c>
      <c r="O271" s="4" t="s">
        <v>717</v>
      </c>
      <c r="P271" s="4">
        <v>3206323359</v>
      </c>
      <c r="Q271" s="72" t="s">
        <v>718</v>
      </c>
      <c r="R271" s="313"/>
      <c r="S271" s="6" t="s">
        <v>1288</v>
      </c>
      <c r="T271" s="6" t="s">
        <v>1487</v>
      </c>
    </row>
    <row r="272" spans="1:20" s="17" customFormat="1" ht="28.5" hidden="1" customHeight="1" x14ac:dyDescent="0.25">
      <c r="A272" s="218"/>
      <c r="B272" s="309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954</v>
      </c>
      <c r="N272" s="4">
        <v>1113532068</v>
      </c>
      <c r="O272" s="4" t="s">
        <v>955</v>
      </c>
      <c r="P272" s="4">
        <v>3105963201</v>
      </c>
      <c r="Q272" s="72" t="s">
        <v>956</v>
      </c>
      <c r="R272" s="313"/>
      <c r="S272" s="6"/>
      <c r="T272" s="6"/>
    </row>
    <row r="273" spans="1:20" s="17" customFormat="1" ht="28.5" hidden="1" customHeight="1" x14ac:dyDescent="0.25">
      <c r="A273" s="218"/>
      <c r="B273" s="309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957</v>
      </c>
      <c r="N273" s="4">
        <v>37392399</v>
      </c>
      <c r="O273" s="4" t="s">
        <v>958</v>
      </c>
      <c r="P273" s="4">
        <v>3117016499</v>
      </c>
      <c r="Q273" s="72" t="s">
        <v>959</v>
      </c>
      <c r="R273" s="313"/>
      <c r="S273" s="6" t="s">
        <v>1288</v>
      </c>
      <c r="T273" s="6" t="s">
        <v>1633</v>
      </c>
    </row>
    <row r="274" spans="1:20" s="17" customFormat="1" ht="28.5" hidden="1" customHeight="1" x14ac:dyDescent="0.25">
      <c r="A274" s="218"/>
      <c r="B274" s="309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1149</v>
      </c>
      <c r="N274" s="4">
        <v>1107049197</v>
      </c>
      <c r="O274" s="4" t="s">
        <v>1150</v>
      </c>
      <c r="P274" s="4">
        <v>3113744040</v>
      </c>
      <c r="Q274" s="72" t="s">
        <v>1148</v>
      </c>
      <c r="R274" s="313"/>
      <c r="S274" s="6"/>
      <c r="T274" s="6"/>
    </row>
    <row r="275" spans="1:20" s="17" customFormat="1" ht="28.5" hidden="1" customHeight="1" x14ac:dyDescent="0.25">
      <c r="A275" s="218"/>
      <c r="B275" s="309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1088</v>
      </c>
      <c r="N275" s="4">
        <v>1143843803</v>
      </c>
      <c r="O275" s="4" t="s">
        <v>1090</v>
      </c>
      <c r="P275" s="4">
        <v>3107275253</v>
      </c>
      <c r="Q275" s="72" t="s">
        <v>1089</v>
      </c>
      <c r="R275" s="313"/>
      <c r="S275" s="6"/>
      <c r="T275" s="6"/>
    </row>
    <row r="276" spans="1:20" s="17" customFormat="1" ht="28.5" hidden="1" customHeight="1" x14ac:dyDescent="0.25">
      <c r="A276" s="218"/>
      <c r="B276" s="309"/>
      <c r="C276" s="214"/>
      <c r="D276" s="214"/>
      <c r="E276" s="214"/>
      <c r="F276" s="222"/>
      <c r="G276" s="214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344</v>
      </c>
      <c r="N276" s="4">
        <v>1022403479</v>
      </c>
      <c r="O276" s="4" t="s">
        <v>971</v>
      </c>
      <c r="P276" s="4">
        <v>3133877305</v>
      </c>
      <c r="Q276" s="72" t="s">
        <v>970</v>
      </c>
      <c r="R276" s="313"/>
      <c r="S276" s="6"/>
      <c r="T276" s="6"/>
    </row>
    <row r="277" spans="1:20" s="38" customFormat="1" ht="28.5" hidden="1" customHeight="1" x14ac:dyDescent="0.25">
      <c r="A277" s="242"/>
      <c r="B277" s="296"/>
      <c r="C277" s="232"/>
      <c r="D277" s="232"/>
      <c r="E277" s="232"/>
      <c r="F277" s="233"/>
      <c r="G277" s="232"/>
      <c r="H277" s="239"/>
      <c r="I277" s="14" t="s">
        <v>1123</v>
      </c>
      <c r="J277" s="14" t="s">
        <v>1123</v>
      </c>
      <c r="K277" s="18"/>
      <c r="L277" s="19" t="s">
        <v>186</v>
      </c>
      <c r="M277" s="4" t="s">
        <v>719</v>
      </c>
      <c r="N277" s="4">
        <v>1130678900</v>
      </c>
      <c r="O277" s="4" t="s">
        <v>972</v>
      </c>
      <c r="P277" s="4">
        <v>3145463621</v>
      </c>
      <c r="Q277" s="72" t="s">
        <v>720</v>
      </c>
      <c r="R277" s="314"/>
      <c r="S277" s="6"/>
      <c r="T277" s="6"/>
    </row>
    <row r="278" spans="1:20" s="17" customFormat="1" ht="24.75" hidden="1" customHeight="1" x14ac:dyDescent="0.25">
      <c r="A278" s="223">
        <v>890301884</v>
      </c>
      <c r="B278" s="225" t="s">
        <v>91</v>
      </c>
      <c r="C278" s="205" t="s">
        <v>11</v>
      </c>
      <c r="D278" s="205" t="s">
        <v>314</v>
      </c>
      <c r="E278" s="205" t="s">
        <v>92</v>
      </c>
      <c r="F278" s="221">
        <v>4802</v>
      </c>
      <c r="G278" s="205" t="s">
        <v>9</v>
      </c>
      <c r="H278" s="205" t="s">
        <v>416</v>
      </c>
      <c r="I278" s="103" t="s">
        <v>1215</v>
      </c>
      <c r="J278" s="103" t="s">
        <v>1210</v>
      </c>
      <c r="K278" s="86" t="s">
        <v>202</v>
      </c>
      <c r="L278" s="19" t="s">
        <v>186</v>
      </c>
      <c r="M278" s="6" t="s">
        <v>299</v>
      </c>
      <c r="N278" s="34">
        <v>1130653466</v>
      </c>
      <c r="O278" s="16" t="s">
        <v>300</v>
      </c>
      <c r="P278" s="6">
        <v>3137204965</v>
      </c>
      <c r="Q278" s="72" t="s">
        <v>301</v>
      </c>
      <c r="R278" s="237" t="s">
        <v>1343</v>
      </c>
      <c r="S278" s="6" t="s">
        <v>537</v>
      </c>
      <c r="T278" s="6" t="s">
        <v>1638</v>
      </c>
    </row>
    <row r="279" spans="1:20" s="17" customFormat="1" ht="24.75" hidden="1" customHeight="1" x14ac:dyDescent="0.25">
      <c r="A279" s="224"/>
      <c r="B279" s="226"/>
      <c r="C279" s="214"/>
      <c r="D279" s="214"/>
      <c r="E279" s="214"/>
      <c r="F279" s="222"/>
      <c r="G279" s="214"/>
      <c r="H279" s="206"/>
      <c r="I279" s="14" t="s">
        <v>1123</v>
      </c>
      <c r="J279" s="14" t="s">
        <v>1123</v>
      </c>
      <c r="K279" s="18"/>
      <c r="L279" s="19" t="s">
        <v>186</v>
      </c>
      <c r="M279" s="6" t="s">
        <v>302</v>
      </c>
      <c r="N279" s="6">
        <v>66777276</v>
      </c>
      <c r="O279" s="6" t="s">
        <v>303</v>
      </c>
      <c r="P279" s="6">
        <v>3103758767</v>
      </c>
      <c r="Q279" s="72" t="s">
        <v>93</v>
      </c>
      <c r="R279" s="238"/>
      <c r="S279" s="7"/>
      <c r="T279" s="6"/>
    </row>
    <row r="280" spans="1:20" s="17" customFormat="1" ht="24.75" hidden="1" customHeight="1" x14ac:dyDescent="0.25">
      <c r="A280" s="224"/>
      <c r="B280" s="226"/>
      <c r="C280" s="214"/>
      <c r="D280" s="214"/>
      <c r="E280" s="214"/>
      <c r="F280" s="222"/>
      <c r="G280" s="214"/>
      <c r="H280" s="206"/>
      <c r="I280" s="14" t="s">
        <v>1123</v>
      </c>
      <c r="J280" s="14" t="s">
        <v>1123</v>
      </c>
      <c r="K280" s="18"/>
      <c r="L280" s="19" t="s">
        <v>186</v>
      </c>
      <c r="M280" s="4" t="s">
        <v>304</v>
      </c>
      <c r="N280" s="4">
        <v>1144046320</v>
      </c>
      <c r="O280" s="4" t="s">
        <v>305</v>
      </c>
      <c r="P280" s="4">
        <v>3206732940</v>
      </c>
      <c r="Q280" s="72" t="s">
        <v>306</v>
      </c>
      <c r="R280" s="238"/>
      <c r="S280" s="6"/>
      <c r="T280" s="6"/>
    </row>
    <row r="281" spans="1:20" s="17" customFormat="1" ht="24.75" hidden="1" customHeight="1" x14ac:dyDescent="0.25">
      <c r="A281" s="224"/>
      <c r="B281" s="226"/>
      <c r="C281" s="214"/>
      <c r="D281" s="214"/>
      <c r="E281" s="214"/>
      <c r="F281" s="222"/>
      <c r="G281" s="214"/>
      <c r="H281" s="206"/>
      <c r="I281" s="14" t="s">
        <v>1123</v>
      </c>
      <c r="J281" s="14" t="s">
        <v>1123</v>
      </c>
      <c r="K281" s="18"/>
      <c r="L281" s="19" t="s">
        <v>186</v>
      </c>
      <c r="M281" s="4" t="s">
        <v>307</v>
      </c>
      <c r="N281" s="4">
        <v>1152438468</v>
      </c>
      <c r="O281" s="4" t="s">
        <v>308</v>
      </c>
      <c r="P281" s="4">
        <v>3116304405</v>
      </c>
      <c r="Q281" s="72" t="s">
        <v>309</v>
      </c>
      <c r="R281" s="238"/>
      <c r="S281" s="7"/>
      <c r="T281" s="6"/>
    </row>
    <row r="282" spans="1:20" s="17" customFormat="1" ht="24.75" hidden="1" customHeight="1" x14ac:dyDescent="0.25">
      <c r="A282" s="224"/>
      <c r="B282" s="226"/>
      <c r="C282" s="214"/>
      <c r="D282" s="214"/>
      <c r="E282" s="214"/>
      <c r="F282" s="222"/>
      <c r="G282" s="214"/>
      <c r="H282" s="206"/>
      <c r="I282" s="14" t="s">
        <v>1123</v>
      </c>
      <c r="J282" s="14" t="s">
        <v>1123</v>
      </c>
      <c r="K282" s="18"/>
      <c r="L282" s="19" t="s">
        <v>186</v>
      </c>
      <c r="M282" s="47" t="s">
        <v>310</v>
      </c>
      <c r="N282" s="47">
        <v>1026590344</v>
      </c>
      <c r="O282" s="47" t="s">
        <v>311</v>
      </c>
      <c r="P282" s="47" t="s">
        <v>312</v>
      </c>
      <c r="Q282" s="128" t="s">
        <v>313</v>
      </c>
      <c r="R282" s="238"/>
      <c r="S282" s="47"/>
      <c r="T282" s="47"/>
    </row>
    <row r="283" spans="1:20" s="17" customFormat="1" ht="83.25" hidden="1" customHeight="1" x14ac:dyDescent="0.25">
      <c r="A283" s="172">
        <v>890301163</v>
      </c>
      <c r="B283" s="83" t="s">
        <v>1001</v>
      </c>
      <c r="C283" s="18" t="s">
        <v>11</v>
      </c>
      <c r="D283" s="18" t="s">
        <v>314</v>
      </c>
      <c r="E283" s="18" t="s">
        <v>1002</v>
      </c>
      <c r="F283" s="24">
        <v>1674</v>
      </c>
      <c r="G283" s="18" t="s">
        <v>1003</v>
      </c>
      <c r="H283" s="18" t="s">
        <v>1004</v>
      </c>
      <c r="I283" s="104" t="s">
        <v>1218</v>
      </c>
      <c r="J283" s="104" t="s">
        <v>1176</v>
      </c>
      <c r="K283" s="86" t="s">
        <v>202</v>
      </c>
      <c r="L283" s="19" t="s">
        <v>186</v>
      </c>
      <c r="M283" s="4" t="s">
        <v>304</v>
      </c>
      <c r="N283" s="4">
        <v>1144046320</v>
      </c>
      <c r="O283" s="4" t="s">
        <v>305</v>
      </c>
      <c r="P283" s="4">
        <v>3206732940</v>
      </c>
      <c r="Q283" s="72" t="s">
        <v>306</v>
      </c>
      <c r="R283" s="84" t="s">
        <v>1343</v>
      </c>
      <c r="S283" s="7"/>
      <c r="T283" s="6"/>
    </row>
    <row r="284" spans="1:20" s="17" customFormat="1" ht="27" hidden="1" customHeight="1" x14ac:dyDescent="0.25">
      <c r="A284" s="227">
        <v>890301584</v>
      </c>
      <c r="B284" s="228" t="s">
        <v>101</v>
      </c>
      <c r="C284" s="211" t="s">
        <v>11</v>
      </c>
      <c r="D284" s="229" t="s">
        <v>788</v>
      </c>
      <c r="E284" s="205" t="s">
        <v>102</v>
      </c>
      <c r="F284" s="221">
        <v>1307</v>
      </c>
      <c r="G284" s="205" t="s">
        <v>9</v>
      </c>
      <c r="H284" s="211" t="s">
        <v>412</v>
      </c>
      <c r="I284" s="79" t="s">
        <v>1024</v>
      </c>
      <c r="J284" s="79" t="s">
        <v>447</v>
      </c>
      <c r="K284" s="86" t="s">
        <v>202</v>
      </c>
      <c r="L284" s="25" t="s">
        <v>186</v>
      </c>
      <c r="M284" s="4" t="s">
        <v>789</v>
      </c>
      <c r="N284" s="4">
        <v>1022346143</v>
      </c>
      <c r="O284" s="4" t="s">
        <v>790</v>
      </c>
      <c r="P284" s="4">
        <v>3142747515</v>
      </c>
      <c r="Q284" s="64" t="s">
        <v>103</v>
      </c>
      <c r="R284" s="234"/>
      <c r="S284" s="6"/>
      <c r="T284" s="6"/>
    </row>
    <row r="285" spans="1:20" s="17" customFormat="1" ht="27" hidden="1" customHeight="1" x14ac:dyDescent="0.25">
      <c r="A285" s="227"/>
      <c r="B285" s="228"/>
      <c r="C285" s="211"/>
      <c r="D285" s="230"/>
      <c r="E285" s="214"/>
      <c r="F285" s="222"/>
      <c r="G285" s="214"/>
      <c r="H285" s="213"/>
      <c r="I285" s="109"/>
      <c r="J285" s="110"/>
      <c r="K285" s="18"/>
      <c r="L285" s="25" t="s">
        <v>186</v>
      </c>
      <c r="M285" s="4" t="s">
        <v>791</v>
      </c>
      <c r="N285" s="4">
        <v>1016040601</v>
      </c>
      <c r="O285" s="39" t="s">
        <v>792</v>
      </c>
      <c r="P285" s="4">
        <v>3022281152</v>
      </c>
      <c r="Q285" s="67" t="s">
        <v>793</v>
      </c>
      <c r="R285" s="235"/>
      <c r="S285" s="6"/>
      <c r="T285" s="6"/>
    </row>
    <row r="286" spans="1:20" s="17" customFormat="1" ht="27" hidden="1" customHeight="1" x14ac:dyDescent="0.25">
      <c r="A286" s="227"/>
      <c r="B286" s="228"/>
      <c r="C286" s="211"/>
      <c r="D286" s="230"/>
      <c r="E286" s="214"/>
      <c r="F286" s="222"/>
      <c r="G286" s="214"/>
      <c r="H286" s="213"/>
      <c r="I286" s="111"/>
      <c r="J286" s="112"/>
      <c r="K286" s="18"/>
      <c r="L286" s="25" t="s">
        <v>186</v>
      </c>
      <c r="M286" s="4" t="s">
        <v>1018</v>
      </c>
      <c r="N286" s="4">
        <v>53176491</v>
      </c>
      <c r="O286" s="4" t="s">
        <v>1019</v>
      </c>
      <c r="P286" s="4">
        <v>3103239806</v>
      </c>
      <c r="Q286" s="64" t="s">
        <v>1020</v>
      </c>
      <c r="R286" s="235"/>
      <c r="S286" s="6"/>
      <c r="T286" s="6"/>
    </row>
    <row r="287" spans="1:20" s="17" customFormat="1" ht="27" hidden="1" customHeight="1" x14ac:dyDescent="0.25">
      <c r="A287" s="227"/>
      <c r="B287" s="228"/>
      <c r="C287" s="211"/>
      <c r="D287" s="231"/>
      <c r="E287" s="232"/>
      <c r="F287" s="233"/>
      <c r="G287" s="232"/>
      <c r="H287" s="213"/>
      <c r="I287" s="113"/>
      <c r="J287" s="114"/>
      <c r="K287" s="18"/>
      <c r="L287" s="25" t="s">
        <v>186</v>
      </c>
      <c r="M287" s="6" t="s">
        <v>794</v>
      </c>
      <c r="N287" s="6">
        <v>52533500</v>
      </c>
      <c r="O287" s="6" t="s">
        <v>795</v>
      </c>
      <c r="P287" s="6" t="s">
        <v>796</v>
      </c>
      <c r="Q287" s="64" t="s">
        <v>797</v>
      </c>
      <c r="R287" s="236"/>
      <c r="S287" s="6"/>
      <c r="T287" s="6"/>
    </row>
    <row r="288" spans="1:20" s="17" customFormat="1" ht="24" hidden="1" customHeight="1" x14ac:dyDescent="0.25">
      <c r="A288" s="223">
        <v>891300382</v>
      </c>
      <c r="B288" s="225" t="s">
        <v>133</v>
      </c>
      <c r="C288" s="205" t="s">
        <v>11</v>
      </c>
      <c r="D288" s="205" t="s">
        <v>1112</v>
      </c>
      <c r="E288" s="205" t="s">
        <v>38</v>
      </c>
      <c r="F288" s="221">
        <v>1333</v>
      </c>
      <c r="G288" s="205" t="s">
        <v>9</v>
      </c>
      <c r="H288" s="205" t="s">
        <v>413</v>
      </c>
      <c r="I288" s="103" t="s">
        <v>1220</v>
      </c>
      <c r="J288" s="103" t="s">
        <v>447</v>
      </c>
      <c r="K288" s="18" t="s">
        <v>187</v>
      </c>
      <c r="L288" s="19" t="s">
        <v>186</v>
      </c>
      <c r="M288" s="4" t="s">
        <v>721</v>
      </c>
      <c r="N288" s="4" t="s">
        <v>1094</v>
      </c>
      <c r="O288" s="4" t="s">
        <v>722</v>
      </c>
      <c r="P288" s="4">
        <v>3103893897</v>
      </c>
      <c r="Q288" s="72" t="s">
        <v>723</v>
      </c>
      <c r="R288" s="215" t="s">
        <v>1245</v>
      </c>
      <c r="S288" s="7"/>
      <c r="T288" s="6"/>
    </row>
    <row r="289" spans="1:20" s="17" customFormat="1" ht="24" hidden="1" customHeight="1" x14ac:dyDescent="0.25">
      <c r="A289" s="224"/>
      <c r="B289" s="226"/>
      <c r="C289" s="214"/>
      <c r="D289" s="214"/>
      <c r="E289" s="214"/>
      <c r="F289" s="222"/>
      <c r="G289" s="214"/>
      <c r="H289" s="206"/>
      <c r="I289" s="109"/>
      <c r="J289" s="110"/>
      <c r="K289" s="18"/>
      <c r="L289" s="19" t="s">
        <v>186</v>
      </c>
      <c r="M289" s="4" t="s">
        <v>724</v>
      </c>
      <c r="N289" s="4">
        <v>38552130</v>
      </c>
      <c r="O289" s="4" t="s">
        <v>1244</v>
      </c>
      <c r="P289" s="4">
        <v>3004795484</v>
      </c>
      <c r="Q289" s="72" t="s">
        <v>725</v>
      </c>
      <c r="R289" s="216"/>
      <c r="S289" s="6" t="s">
        <v>537</v>
      </c>
      <c r="T289" s="6" t="s">
        <v>1346</v>
      </c>
    </row>
    <row r="290" spans="1:20" s="17" customFormat="1" ht="24" hidden="1" customHeight="1" x14ac:dyDescent="0.25">
      <c r="A290" s="224"/>
      <c r="B290" s="226"/>
      <c r="C290" s="214"/>
      <c r="D290" s="214"/>
      <c r="E290" s="214"/>
      <c r="F290" s="222"/>
      <c r="G290" s="214"/>
      <c r="H290" s="206"/>
      <c r="I290" s="111"/>
      <c r="J290" s="112"/>
      <c r="K290" s="18"/>
      <c r="L290" s="19" t="s">
        <v>186</v>
      </c>
      <c r="M290" s="4" t="s">
        <v>866</v>
      </c>
      <c r="N290" s="4">
        <v>1144080442</v>
      </c>
      <c r="O290" s="4" t="s">
        <v>726</v>
      </c>
      <c r="P290" s="4">
        <v>3157561467</v>
      </c>
      <c r="Q290" s="72" t="s">
        <v>727</v>
      </c>
      <c r="R290" s="216"/>
      <c r="S290" s="6" t="s">
        <v>537</v>
      </c>
      <c r="T290" s="6" t="s">
        <v>1630</v>
      </c>
    </row>
    <row r="291" spans="1:20" s="17" customFormat="1" ht="24" hidden="1" customHeight="1" x14ac:dyDescent="0.25">
      <c r="A291" s="224"/>
      <c r="B291" s="226"/>
      <c r="C291" s="214"/>
      <c r="D291" s="214"/>
      <c r="E291" s="214"/>
      <c r="F291" s="222"/>
      <c r="G291" s="214"/>
      <c r="H291" s="206"/>
      <c r="I291" s="111"/>
      <c r="J291" s="112"/>
      <c r="K291" s="18"/>
      <c r="L291" s="19" t="s">
        <v>186</v>
      </c>
      <c r="M291" s="4" t="s">
        <v>1073</v>
      </c>
      <c r="N291" s="4">
        <v>1151967813</v>
      </c>
      <c r="O291" s="4" t="s">
        <v>624</v>
      </c>
      <c r="P291" s="4">
        <v>3157364166</v>
      </c>
      <c r="Q291" s="72" t="s">
        <v>1074</v>
      </c>
      <c r="R291" s="216"/>
      <c r="S291" s="6"/>
      <c r="T291" s="6"/>
    </row>
    <row r="292" spans="1:20" s="17" customFormat="1" ht="24" hidden="1" customHeight="1" x14ac:dyDescent="0.25">
      <c r="A292" s="224"/>
      <c r="B292" s="226"/>
      <c r="C292" s="214"/>
      <c r="D292" s="214"/>
      <c r="E292" s="214"/>
      <c r="F292" s="222"/>
      <c r="G292" s="214"/>
      <c r="H292" s="206"/>
      <c r="I292" s="111"/>
      <c r="J292" s="112"/>
      <c r="K292" s="18"/>
      <c r="L292" s="19" t="s">
        <v>186</v>
      </c>
      <c r="M292" s="4" t="s">
        <v>728</v>
      </c>
      <c r="N292" s="4">
        <v>1107098615</v>
      </c>
      <c r="O292" s="4" t="s">
        <v>501</v>
      </c>
      <c r="P292" s="4">
        <v>3206735391</v>
      </c>
      <c r="Q292" s="72" t="s">
        <v>729</v>
      </c>
      <c r="R292" s="216"/>
      <c r="S292" s="7"/>
      <c r="T292" s="6"/>
    </row>
    <row r="293" spans="1:20" s="17" customFormat="1" ht="24" hidden="1" customHeight="1" x14ac:dyDescent="0.25">
      <c r="A293" s="224"/>
      <c r="B293" s="226"/>
      <c r="C293" s="214"/>
      <c r="D293" s="214"/>
      <c r="E293" s="214"/>
      <c r="F293" s="222"/>
      <c r="G293" s="214"/>
      <c r="H293" s="206"/>
      <c r="I293" s="111"/>
      <c r="J293" s="112"/>
      <c r="K293" s="18"/>
      <c r="L293" s="19" t="s">
        <v>186</v>
      </c>
      <c r="M293" s="4" t="s">
        <v>1246</v>
      </c>
      <c r="N293" s="4">
        <v>1151968895</v>
      </c>
      <c r="O293" s="4" t="s">
        <v>734</v>
      </c>
      <c r="P293" s="4">
        <v>3206619882</v>
      </c>
      <c r="Q293" s="72" t="s">
        <v>1247</v>
      </c>
      <c r="R293" s="216"/>
      <c r="S293" s="7"/>
      <c r="T293" s="6"/>
    </row>
    <row r="294" spans="1:20" s="17" customFormat="1" ht="23.25" hidden="1" customHeight="1" x14ac:dyDescent="0.25">
      <c r="A294" s="224"/>
      <c r="B294" s="226"/>
      <c r="C294" s="214"/>
      <c r="D294" s="214"/>
      <c r="E294" s="214"/>
      <c r="F294" s="222"/>
      <c r="G294" s="214"/>
      <c r="H294" s="206"/>
      <c r="I294" s="111"/>
      <c r="J294" s="112"/>
      <c r="K294" s="18"/>
      <c r="L294" s="19" t="s">
        <v>186</v>
      </c>
      <c r="M294" s="4" t="s">
        <v>978</v>
      </c>
      <c r="N294" s="4">
        <v>1144078607</v>
      </c>
      <c r="O294" s="4" t="s">
        <v>979</v>
      </c>
      <c r="P294" s="4">
        <v>3167405310</v>
      </c>
      <c r="Q294" s="72" t="s">
        <v>980</v>
      </c>
      <c r="R294" s="216"/>
      <c r="S294" s="6"/>
      <c r="T294" s="6"/>
    </row>
    <row r="295" spans="1:20" s="17" customFormat="1" ht="24" hidden="1" customHeight="1" x14ac:dyDescent="0.25">
      <c r="A295" s="224"/>
      <c r="B295" s="226"/>
      <c r="C295" s="214"/>
      <c r="D295" s="214"/>
      <c r="E295" s="214"/>
      <c r="F295" s="222"/>
      <c r="G295" s="214"/>
      <c r="H295" s="206"/>
      <c r="I295" s="113"/>
      <c r="J295" s="114"/>
      <c r="K295" s="18"/>
      <c r="L295" s="19" t="s">
        <v>186</v>
      </c>
      <c r="M295" s="4" t="s">
        <v>730</v>
      </c>
      <c r="N295" s="4">
        <v>31642258</v>
      </c>
      <c r="O295" s="4" t="s">
        <v>731</v>
      </c>
      <c r="P295" s="4">
        <v>3113860221</v>
      </c>
      <c r="Q295" s="72" t="s">
        <v>732</v>
      </c>
      <c r="R295" s="216"/>
      <c r="S295" s="6"/>
      <c r="T295" s="6"/>
    </row>
    <row r="296" spans="1:20" s="17" customFormat="1" ht="21" hidden="1" customHeight="1" x14ac:dyDescent="0.25">
      <c r="A296" s="217">
        <v>890304099</v>
      </c>
      <c r="B296" s="295" t="s">
        <v>134</v>
      </c>
      <c r="C296" s="205" t="s">
        <v>11</v>
      </c>
      <c r="D296" s="205" t="s">
        <v>478</v>
      </c>
      <c r="E296" s="205" t="s">
        <v>135</v>
      </c>
      <c r="F296" s="221">
        <v>1952</v>
      </c>
      <c r="G296" s="205" t="s">
        <v>9</v>
      </c>
      <c r="H296" s="205" t="s">
        <v>1076</v>
      </c>
      <c r="I296" s="103" t="s">
        <v>1222</v>
      </c>
      <c r="J296" s="103" t="s">
        <v>414</v>
      </c>
      <c r="K296" s="18" t="s">
        <v>187</v>
      </c>
      <c r="L296" s="51" t="s">
        <v>283</v>
      </c>
      <c r="M296" s="6" t="s">
        <v>461</v>
      </c>
      <c r="N296" s="6">
        <v>1032373513</v>
      </c>
      <c r="O296" s="6" t="s">
        <v>462</v>
      </c>
      <c r="P296" s="6">
        <v>3184043317</v>
      </c>
      <c r="Q296" s="72" t="s">
        <v>463</v>
      </c>
      <c r="R296" s="320" t="s">
        <v>1318</v>
      </c>
      <c r="S296" s="6"/>
      <c r="T296" s="6"/>
    </row>
    <row r="297" spans="1:20" s="17" customFormat="1" ht="21" hidden="1" customHeight="1" x14ac:dyDescent="0.25">
      <c r="A297" s="218"/>
      <c r="B297" s="309"/>
      <c r="C297" s="214"/>
      <c r="D297" s="214"/>
      <c r="E297" s="214"/>
      <c r="F297" s="222"/>
      <c r="G297" s="214"/>
      <c r="H297" s="206"/>
      <c r="I297" s="14"/>
      <c r="J297" s="14"/>
      <c r="K297" s="18"/>
      <c r="L297" s="51" t="s">
        <v>283</v>
      </c>
      <c r="M297" s="6" t="s">
        <v>464</v>
      </c>
      <c r="N297" s="6">
        <v>46450059</v>
      </c>
      <c r="O297" s="6" t="s">
        <v>465</v>
      </c>
      <c r="P297" s="6">
        <v>3174280220</v>
      </c>
      <c r="Q297" s="72" t="s">
        <v>466</v>
      </c>
      <c r="R297" s="320"/>
      <c r="S297" s="6" t="s">
        <v>1288</v>
      </c>
      <c r="T297" s="6" t="s">
        <v>1487</v>
      </c>
    </row>
    <row r="298" spans="1:20" s="17" customFormat="1" ht="21" hidden="1" customHeight="1" x14ac:dyDescent="0.25">
      <c r="A298" s="218"/>
      <c r="B298" s="309"/>
      <c r="C298" s="214"/>
      <c r="D298" s="214"/>
      <c r="E298" s="214"/>
      <c r="F298" s="222"/>
      <c r="G298" s="214"/>
      <c r="H298" s="206"/>
      <c r="I298" s="14"/>
      <c r="J298" s="14"/>
      <c r="K298" s="18"/>
      <c r="L298" s="51" t="s">
        <v>283</v>
      </c>
      <c r="M298" s="4" t="s">
        <v>467</v>
      </c>
      <c r="N298" s="4">
        <v>29177906</v>
      </c>
      <c r="O298" s="4" t="s">
        <v>468</v>
      </c>
      <c r="P298" s="4">
        <v>3168200418</v>
      </c>
      <c r="Q298" s="72" t="s">
        <v>469</v>
      </c>
      <c r="R298" s="320"/>
      <c r="S298" s="7"/>
      <c r="T298" s="6"/>
    </row>
    <row r="299" spans="1:20" s="17" customFormat="1" ht="21" hidden="1" customHeight="1" x14ac:dyDescent="0.25">
      <c r="A299" s="218"/>
      <c r="B299" s="309"/>
      <c r="C299" s="214"/>
      <c r="D299" s="214"/>
      <c r="E299" s="214"/>
      <c r="F299" s="222"/>
      <c r="G299" s="214"/>
      <c r="H299" s="206"/>
      <c r="I299" s="14"/>
      <c r="J299" s="14"/>
      <c r="K299" s="18"/>
      <c r="L299" s="51" t="s">
        <v>283</v>
      </c>
      <c r="M299" s="6" t="s">
        <v>470</v>
      </c>
      <c r="N299" s="6">
        <v>38877536</v>
      </c>
      <c r="O299" s="6" t="s">
        <v>1275</v>
      </c>
      <c r="P299" s="6">
        <v>3103972923</v>
      </c>
      <c r="Q299" s="72" t="s">
        <v>471</v>
      </c>
      <c r="R299" s="320"/>
      <c r="S299" s="6"/>
      <c r="T299" s="6"/>
    </row>
    <row r="300" spans="1:20" s="17" customFormat="1" ht="21" hidden="1" customHeight="1" x14ac:dyDescent="0.25">
      <c r="A300" s="218"/>
      <c r="B300" s="309"/>
      <c r="C300" s="214"/>
      <c r="D300" s="214"/>
      <c r="E300" s="214"/>
      <c r="F300" s="222"/>
      <c r="G300" s="214"/>
      <c r="H300" s="206"/>
      <c r="I300" s="14"/>
      <c r="J300" s="14"/>
      <c r="K300" s="18"/>
      <c r="L300" s="51" t="s">
        <v>283</v>
      </c>
      <c r="M300" s="6" t="s">
        <v>472</v>
      </c>
      <c r="N300" s="6">
        <v>1005182883</v>
      </c>
      <c r="O300" s="6" t="s">
        <v>473</v>
      </c>
      <c r="P300" s="6">
        <v>3176573098</v>
      </c>
      <c r="Q300" s="72" t="s">
        <v>474</v>
      </c>
      <c r="R300" s="320"/>
      <c r="S300" s="6"/>
      <c r="T300" s="6"/>
    </row>
    <row r="301" spans="1:20" s="17" customFormat="1" ht="21" hidden="1" customHeight="1" x14ac:dyDescent="0.25">
      <c r="A301" s="218"/>
      <c r="B301" s="309"/>
      <c r="C301" s="214"/>
      <c r="D301" s="214"/>
      <c r="E301" s="214"/>
      <c r="F301" s="222"/>
      <c r="G301" s="214"/>
      <c r="H301" s="206"/>
      <c r="I301" s="14"/>
      <c r="J301" s="14"/>
      <c r="K301" s="18"/>
      <c r="L301" s="51" t="s">
        <v>283</v>
      </c>
      <c r="M301" s="47" t="s">
        <v>475</v>
      </c>
      <c r="N301" s="47">
        <v>1053765172</v>
      </c>
      <c r="O301" s="47" t="s">
        <v>476</v>
      </c>
      <c r="P301" s="47">
        <v>3178553516</v>
      </c>
      <c r="Q301" s="128" t="s">
        <v>477</v>
      </c>
      <c r="R301" s="312"/>
      <c r="S301" s="47"/>
      <c r="T301" s="47"/>
    </row>
    <row r="302" spans="1:20" s="17" customFormat="1" ht="26.25" hidden="1" customHeight="1" x14ac:dyDescent="0.25">
      <c r="A302" s="209">
        <v>890303797</v>
      </c>
      <c r="B302" s="210" t="s">
        <v>157</v>
      </c>
      <c r="C302" s="211" t="s">
        <v>11</v>
      </c>
      <c r="D302" s="211" t="s">
        <v>699</v>
      </c>
      <c r="E302" s="211" t="s">
        <v>158</v>
      </c>
      <c r="F302" s="212">
        <v>1257</v>
      </c>
      <c r="G302" s="211" t="s">
        <v>9</v>
      </c>
      <c r="H302" s="211" t="s">
        <v>415</v>
      </c>
      <c r="I302" s="85" t="s">
        <v>298</v>
      </c>
      <c r="J302" s="85" t="s">
        <v>1309</v>
      </c>
      <c r="K302" s="86" t="s">
        <v>202</v>
      </c>
      <c r="L302" s="25" t="s">
        <v>186</v>
      </c>
      <c r="M302" s="6" t="s">
        <v>1281</v>
      </c>
      <c r="N302" s="7">
        <v>1143858786</v>
      </c>
      <c r="O302" s="6" t="s">
        <v>1282</v>
      </c>
      <c r="P302" s="6">
        <v>3163077832</v>
      </c>
      <c r="Q302" s="72" t="s">
        <v>159</v>
      </c>
      <c r="R302" s="204" t="s">
        <v>1310</v>
      </c>
      <c r="S302" s="6"/>
      <c r="T302" s="6"/>
    </row>
    <row r="303" spans="1:20" s="17" customFormat="1" ht="26.25" hidden="1" customHeight="1" x14ac:dyDescent="0.25">
      <c r="A303" s="209"/>
      <c r="B303" s="210"/>
      <c r="C303" s="211"/>
      <c r="D303" s="211"/>
      <c r="E303" s="211"/>
      <c r="F303" s="212"/>
      <c r="G303" s="211"/>
      <c r="H303" s="213"/>
      <c r="I303" s="14"/>
      <c r="J303" s="14"/>
      <c r="K303" s="18"/>
      <c r="L303" s="25" t="s">
        <v>186</v>
      </c>
      <c r="M303" s="4" t="s">
        <v>700</v>
      </c>
      <c r="N303" s="5">
        <v>1151950793</v>
      </c>
      <c r="O303" s="4" t="s">
        <v>701</v>
      </c>
      <c r="P303" s="4">
        <v>3155909548</v>
      </c>
      <c r="Q303" s="72" t="s">
        <v>702</v>
      </c>
      <c r="R303" s="204"/>
      <c r="S303" s="6"/>
      <c r="T303" s="6"/>
    </row>
    <row r="304" spans="1:20" x14ac:dyDescent="0.25">
      <c r="I304" s="106"/>
    </row>
    <row r="305" spans="1:23" x14ac:dyDescent="0.25">
      <c r="I305" s="106"/>
      <c r="J305" s="106"/>
    </row>
    <row r="306" spans="1:23" x14ac:dyDescent="0.25">
      <c r="Q306" s="40" t="s">
        <v>537</v>
      </c>
      <c r="R306" s="41">
        <v>6</v>
      </c>
    </row>
    <row r="307" spans="1:23" x14ac:dyDescent="0.25">
      <c r="Q307" s="40" t="s">
        <v>895</v>
      </c>
      <c r="R307" s="30">
        <v>6</v>
      </c>
    </row>
    <row r="308" spans="1:23" x14ac:dyDescent="0.25">
      <c r="Q308" s="40" t="s">
        <v>929</v>
      </c>
      <c r="R308" s="41">
        <v>6</v>
      </c>
    </row>
    <row r="309" spans="1:23" x14ac:dyDescent="0.25">
      <c r="Q309" s="40" t="s">
        <v>930</v>
      </c>
      <c r="R309" s="42">
        <v>1</v>
      </c>
    </row>
    <row r="310" spans="1:23" x14ac:dyDescent="0.25">
      <c r="Q310" s="40" t="s">
        <v>931</v>
      </c>
      <c r="R310" s="42">
        <v>1</v>
      </c>
    </row>
    <row r="311" spans="1:23" s="21" customFormat="1" ht="15.75" x14ac:dyDescent="0.25">
      <c r="A311"/>
      <c r="B311"/>
      <c r="C311"/>
      <c r="D311"/>
      <c r="E311"/>
      <c r="F311"/>
      <c r="G311"/>
      <c r="H311"/>
      <c r="I311" s="70"/>
      <c r="J311" s="70"/>
      <c r="K311"/>
      <c r="L311" s="22"/>
      <c r="M311"/>
      <c r="N311"/>
      <c r="O311" s="32"/>
      <c r="P311"/>
      <c r="Q311" s="43" t="s">
        <v>932</v>
      </c>
      <c r="R311" s="44">
        <f>SUM(R306:R310)</f>
        <v>20</v>
      </c>
      <c r="T311" s="22"/>
      <c r="U311"/>
      <c r="V311"/>
    </row>
    <row r="317" spans="1:23" x14ac:dyDescent="0.25">
      <c r="K317" s="55"/>
    </row>
    <row r="318" spans="1:23" s="22" customFormat="1" x14ac:dyDescent="0.25">
      <c r="A318"/>
      <c r="B318"/>
      <c r="C318"/>
      <c r="D318"/>
      <c r="E318"/>
      <c r="F318"/>
      <c r="G318"/>
      <c r="H318"/>
      <c r="I318" s="70"/>
      <c r="J318" s="70"/>
      <c r="K318" s="55"/>
      <c r="M318"/>
      <c r="N318"/>
      <c r="O318" s="32"/>
      <c r="P318"/>
      <c r="Q318" s="32"/>
      <c r="R318"/>
      <c r="S318" s="21"/>
      <c r="U318"/>
      <c r="V318"/>
      <c r="W318"/>
    </row>
  </sheetData>
  <autoFilter ref="A1:W303" xr:uid="{B991F57D-DAB6-48CB-81A9-4F82974B61C7}">
    <filterColumn colId="18">
      <filters>
        <filter val="WHATSAPP"/>
      </filters>
    </filterColumn>
  </autoFilter>
  <mergeCells count="578">
    <mergeCell ref="H302:H303"/>
    <mergeCell ref="R302:R303"/>
    <mergeCell ref="G296:G301"/>
    <mergeCell ref="H296:H301"/>
    <mergeCell ref="R296:R301"/>
    <mergeCell ref="A302:A303"/>
    <mergeCell ref="B302:B303"/>
    <mergeCell ref="C302:C303"/>
    <mergeCell ref="D302:D303"/>
    <mergeCell ref="E302:E303"/>
    <mergeCell ref="F302:F303"/>
    <mergeCell ref="G302:G303"/>
    <mergeCell ref="A296:A301"/>
    <mergeCell ref="B296:B301"/>
    <mergeCell ref="C296:C301"/>
    <mergeCell ref="D296:D301"/>
    <mergeCell ref="E296:E301"/>
    <mergeCell ref="F296:F301"/>
    <mergeCell ref="A288:A295"/>
    <mergeCell ref="B288:B295"/>
    <mergeCell ref="C288:C295"/>
    <mergeCell ref="D288:D295"/>
    <mergeCell ref="E288:E295"/>
    <mergeCell ref="F288:F295"/>
    <mergeCell ref="G288:G295"/>
    <mergeCell ref="H288:H295"/>
    <mergeCell ref="R288:R295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R284:R287"/>
    <mergeCell ref="G269:G277"/>
    <mergeCell ref="H269:H277"/>
    <mergeCell ref="R269:R277"/>
    <mergeCell ref="A278:A282"/>
    <mergeCell ref="B278:B282"/>
    <mergeCell ref="C278:C282"/>
    <mergeCell ref="D278:D282"/>
    <mergeCell ref="E278:E282"/>
    <mergeCell ref="F278:F282"/>
    <mergeCell ref="G278:G282"/>
    <mergeCell ref="A269:A277"/>
    <mergeCell ref="B269:B277"/>
    <mergeCell ref="C269:C277"/>
    <mergeCell ref="D269:D277"/>
    <mergeCell ref="E269:E277"/>
    <mergeCell ref="F269:F277"/>
    <mergeCell ref="H278:H282"/>
    <mergeCell ref="R278:R282"/>
    <mergeCell ref="A264:A268"/>
    <mergeCell ref="B264:B268"/>
    <mergeCell ref="C264:C268"/>
    <mergeCell ref="D264:D268"/>
    <mergeCell ref="E264:E268"/>
    <mergeCell ref="F264:F268"/>
    <mergeCell ref="G264:G268"/>
    <mergeCell ref="H264:H268"/>
    <mergeCell ref="R264:R268"/>
    <mergeCell ref="A260:A263"/>
    <mergeCell ref="B260:B263"/>
    <mergeCell ref="C260:C263"/>
    <mergeCell ref="D260:D263"/>
    <mergeCell ref="E260:E263"/>
    <mergeCell ref="F260:F263"/>
    <mergeCell ref="G260:G263"/>
    <mergeCell ref="H260:H263"/>
    <mergeCell ref="R260:R263"/>
    <mergeCell ref="G250:G254"/>
    <mergeCell ref="H250:H254"/>
    <mergeCell ref="R250:R254"/>
    <mergeCell ref="A255:A259"/>
    <mergeCell ref="B255:B259"/>
    <mergeCell ref="C255:C259"/>
    <mergeCell ref="D255:D259"/>
    <mergeCell ref="E255:E259"/>
    <mergeCell ref="F255:F259"/>
    <mergeCell ref="G255:G259"/>
    <mergeCell ref="A250:A254"/>
    <mergeCell ref="B250:B254"/>
    <mergeCell ref="C250:C254"/>
    <mergeCell ref="D250:D254"/>
    <mergeCell ref="E250:E254"/>
    <mergeCell ref="F250:F254"/>
    <mergeCell ref="H255:H259"/>
    <mergeCell ref="R255:R259"/>
    <mergeCell ref="A247:A249"/>
    <mergeCell ref="B247:B249"/>
    <mergeCell ref="C247:C249"/>
    <mergeCell ref="D247:D249"/>
    <mergeCell ref="E247:E249"/>
    <mergeCell ref="F247:F249"/>
    <mergeCell ref="G247:G249"/>
    <mergeCell ref="H247:H249"/>
    <mergeCell ref="R247:R249"/>
    <mergeCell ref="A243:A246"/>
    <mergeCell ref="B243:B246"/>
    <mergeCell ref="C243:C246"/>
    <mergeCell ref="D243:D246"/>
    <mergeCell ref="E243:E246"/>
    <mergeCell ref="F243:F246"/>
    <mergeCell ref="G243:G246"/>
    <mergeCell ref="H243:H246"/>
    <mergeCell ref="R243:R246"/>
    <mergeCell ref="G237:G239"/>
    <mergeCell ref="H237:H239"/>
    <mergeCell ref="R237:R239"/>
    <mergeCell ref="A240:A242"/>
    <mergeCell ref="B240:B242"/>
    <mergeCell ref="C240:C242"/>
    <mergeCell ref="D240:D242"/>
    <mergeCell ref="E240:E242"/>
    <mergeCell ref="F240:F242"/>
    <mergeCell ref="G240:G242"/>
    <mergeCell ref="A237:A239"/>
    <mergeCell ref="B237:B239"/>
    <mergeCell ref="C237:C239"/>
    <mergeCell ref="D237:D239"/>
    <mergeCell ref="E237:E239"/>
    <mergeCell ref="F237:F239"/>
    <mergeCell ref="H240:H242"/>
    <mergeCell ref="R240:R24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R233:R236"/>
    <mergeCell ref="A227:A232"/>
    <mergeCell ref="B227:B232"/>
    <mergeCell ref="C227:C232"/>
    <mergeCell ref="D227:D232"/>
    <mergeCell ref="E227:E232"/>
    <mergeCell ref="F227:F232"/>
    <mergeCell ref="G227:G232"/>
    <mergeCell ref="H227:H232"/>
    <mergeCell ref="R227:R232"/>
    <mergeCell ref="G216:G221"/>
    <mergeCell ref="H216:H221"/>
    <mergeCell ref="R216:R221"/>
    <mergeCell ref="A222:A226"/>
    <mergeCell ref="B222:B226"/>
    <mergeCell ref="C222:C226"/>
    <mergeCell ref="D222:D226"/>
    <mergeCell ref="E222:E226"/>
    <mergeCell ref="F222:F226"/>
    <mergeCell ref="G222:G226"/>
    <mergeCell ref="A216:A221"/>
    <mergeCell ref="B216:B221"/>
    <mergeCell ref="C216:C221"/>
    <mergeCell ref="D216:D221"/>
    <mergeCell ref="E216:E221"/>
    <mergeCell ref="F216:F221"/>
    <mergeCell ref="H222:H226"/>
    <mergeCell ref="R222:R226"/>
    <mergeCell ref="U211:U212"/>
    <mergeCell ref="A213:A215"/>
    <mergeCell ref="B213:B215"/>
    <mergeCell ref="C213:C215"/>
    <mergeCell ref="D213:D215"/>
    <mergeCell ref="E213:E215"/>
    <mergeCell ref="F213:F215"/>
    <mergeCell ref="G213:G215"/>
    <mergeCell ref="H213:H215"/>
    <mergeCell ref="R213:R215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R211:R212"/>
    <mergeCell ref="A205:A210"/>
    <mergeCell ref="B205:B210"/>
    <mergeCell ref="C205:C210"/>
    <mergeCell ref="D205:D210"/>
    <mergeCell ref="E205:E210"/>
    <mergeCell ref="F205:F210"/>
    <mergeCell ref="G205:G210"/>
    <mergeCell ref="H205:H210"/>
    <mergeCell ref="R205:R210"/>
    <mergeCell ref="G188:G190"/>
    <mergeCell ref="H188:H190"/>
    <mergeCell ref="R188:R190"/>
    <mergeCell ref="A191:A204"/>
    <mergeCell ref="B191:B204"/>
    <mergeCell ref="C191:C204"/>
    <mergeCell ref="D191:D204"/>
    <mergeCell ref="E191:E204"/>
    <mergeCell ref="F191:F204"/>
    <mergeCell ref="G191:G204"/>
    <mergeCell ref="A188:A190"/>
    <mergeCell ref="B188:B190"/>
    <mergeCell ref="C188:C190"/>
    <mergeCell ref="D188:D190"/>
    <mergeCell ref="E188:E190"/>
    <mergeCell ref="F188:F190"/>
    <mergeCell ref="H191:H204"/>
    <mergeCell ref="R191:R204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R183:R187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R178:R181"/>
    <mergeCell ref="G171:G172"/>
    <mergeCell ref="H171:H172"/>
    <mergeCell ref="R171:R172"/>
    <mergeCell ref="A173:A177"/>
    <mergeCell ref="B173:B177"/>
    <mergeCell ref="C173:C177"/>
    <mergeCell ref="D173:D177"/>
    <mergeCell ref="E173:E177"/>
    <mergeCell ref="F173:F177"/>
    <mergeCell ref="G173:G177"/>
    <mergeCell ref="A171:A172"/>
    <mergeCell ref="B171:B172"/>
    <mergeCell ref="C171:C172"/>
    <mergeCell ref="D171:D172"/>
    <mergeCell ref="E171:E172"/>
    <mergeCell ref="F171:F172"/>
    <mergeCell ref="H173:H177"/>
    <mergeCell ref="R173:R177"/>
    <mergeCell ref="A166:A168"/>
    <mergeCell ref="B166:B168"/>
    <mergeCell ref="C166:C168"/>
    <mergeCell ref="D166:D168"/>
    <mergeCell ref="E166:E168"/>
    <mergeCell ref="F166:F168"/>
    <mergeCell ref="G166:G168"/>
    <mergeCell ref="H166:H168"/>
    <mergeCell ref="R166:R168"/>
    <mergeCell ref="A160:A165"/>
    <mergeCell ref="B160:B165"/>
    <mergeCell ref="C160:C165"/>
    <mergeCell ref="D160:D165"/>
    <mergeCell ref="E160:E165"/>
    <mergeCell ref="F160:F165"/>
    <mergeCell ref="G160:G165"/>
    <mergeCell ref="H160:H165"/>
    <mergeCell ref="R160:R165"/>
    <mergeCell ref="G153:G156"/>
    <mergeCell ref="H153:H156"/>
    <mergeCell ref="R153:R156"/>
    <mergeCell ref="A157:A159"/>
    <mergeCell ref="B157:B159"/>
    <mergeCell ref="C157:C159"/>
    <mergeCell ref="D157:D159"/>
    <mergeCell ref="E157:E159"/>
    <mergeCell ref="F157:F159"/>
    <mergeCell ref="G157:G159"/>
    <mergeCell ref="A153:A156"/>
    <mergeCell ref="B153:B156"/>
    <mergeCell ref="C153:C156"/>
    <mergeCell ref="D153:D156"/>
    <mergeCell ref="E153:E156"/>
    <mergeCell ref="F153:F156"/>
    <mergeCell ref="H157:H159"/>
    <mergeCell ref="R157:R159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H145:H146"/>
    <mergeCell ref="R145:R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A145:A146"/>
    <mergeCell ref="B145:B146"/>
    <mergeCell ref="C145:C146"/>
    <mergeCell ref="D145:D146"/>
    <mergeCell ref="E145:E146"/>
    <mergeCell ref="F145:F146"/>
    <mergeCell ref="G145:G146"/>
    <mergeCell ref="R147:R148"/>
    <mergeCell ref="G140:G142"/>
    <mergeCell ref="H140:H142"/>
    <mergeCell ref="R140:R142"/>
    <mergeCell ref="U141:U142"/>
    <mergeCell ref="A140:A142"/>
    <mergeCell ref="B140:B142"/>
    <mergeCell ref="C140:C142"/>
    <mergeCell ref="D140:D142"/>
    <mergeCell ref="E140:E142"/>
    <mergeCell ref="F140:F142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R138:R139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A131:A134"/>
    <mergeCell ref="B131:B134"/>
    <mergeCell ref="C131:C134"/>
    <mergeCell ref="D131:D134"/>
    <mergeCell ref="E131:E134"/>
    <mergeCell ref="F131:F134"/>
    <mergeCell ref="G131:G134"/>
    <mergeCell ref="H131:H134"/>
    <mergeCell ref="R131:R134"/>
    <mergeCell ref="G121:G123"/>
    <mergeCell ref="H121:H123"/>
    <mergeCell ref="R121:R123"/>
    <mergeCell ref="A124:A130"/>
    <mergeCell ref="B124:B130"/>
    <mergeCell ref="C124:C130"/>
    <mergeCell ref="D124:D130"/>
    <mergeCell ref="E124:E130"/>
    <mergeCell ref="F124:F130"/>
    <mergeCell ref="G124:G130"/>
    <mergeCell ref="A121:A123"/>
    <mergeCell ref="B121:B123"/>
    <mergeCell ref="C121:C123"/>
    <mergeCell ref="D121:D123"/>
    <mergeCell ref="E121:E123"/>
    <mergeCell ref="F121:F123"/>
    <mergeCell ref="H124:H130"/>
    <mergeCell ref="R124:R130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R117:R120"/>
    <mergeCell ref="A107:A116"/>
    <mergeCell ref="B107:B116"/>
    <mergeCell ref="C107:C116"/>
    <mergeCell ref="D107:D116"/>
    <mergeCell ref="E107:E116"/>
    <mergeCell ref="F107:F116"/>
    <mergeCell ref="G107:G116"/>
    <mergeCell ref="H107:H116"/>
    <mergeCell ref="R107:R116"/>
    <mergeCell ref="G98:G102"/>
    <mergeCell ref="H98:H102"/>
    <mergeCell ref="R98:R102"/>
    <mergeCell ref="A103:A106"/>
    <mergeCell ref="B103:B106"/>
    <mergeCell ref="C103:C106"/>
    <mergeCell ref="D103:D106"/>
    <mergeCell ref="E103:E106"/>
    <mergeCell ref="F103:F106"/>
    <mergeCell ref="G103:G106"/>
    <mergeCell ref="A98:A102"/>
    <mergeCell ref="B98:B102"/>
    <mergeCell ref="C98:C102"/>
    <mergeCell ref="D98:D102"/>
    <mergeCell ref="E98:E102"/>
    <mergeCell ref="F98:F102"/>
    <mergeCell ref="H103:H106"/>
    <mergeCell ref="R103:R106"/>
    <mergeCell ref="A91:A97"/>
    <mergeCell ref="B91:B97"/>
    <mergeCell ref="C91:C97"/>
    <mergeCell ref="D91:D97"/>
    <mergeCell ref="E91:E97"/>
    <mergeCell ref="F91:F97"/>
    <mergeCell ref="G91:G97"/>
    <mergeCell ref="H91:H97"/>
    <mergeCell ref="R91:R97"/>
    <mergeCell ref="A85:A90"/>
    <mergeCell ref="B85:B90"/>
    <mergeCell ref="C85:C90"/>
    <mergeCell ref="D85:D90"/>
    <mergeCell ref="E85:E90"/>
    <mergeCell ref="F85:F90"/>
    <mergeCell ref="G85:G90"/>
    <mergeCell ref="H85:H90"/>
    <mergeCell ref="R85:R90"/>
    <mergeCell ref="G77:G79"/>
    <mergeCell ref="H77:H79"/>
    <mergeCell ref="R77:R79"/>
    <mergeCell ref="A83:A84"/>
    <mergeCell ref="B83:B84"/>
    <mergeCell ref="C83:C84"/>
    <mergeCell ref="D83:D84"/>
    <mergeCell ref="E83:E84"/>
    <mergeCell ref="F83:F84"/>
    <mergeCell ref="G83:G84"/>
    <mergeCell ref="A77:A79"/>
    <mergeCell ref="B77:B79"/>
    <mergeCell ref="C77:C79"/>
    <mergeCell ref="D77:D79"/>
    <mergeCell ref="E77:E79"/>
    <mergeCell ref="F77:F79"/>
    <mergeCell ref="H83:H84"/>
    <mergeCell ref="R83:R84"/>
    <mergeCell ref="A70:A74"/>
    <mergeCell ref="B70:B74"/>
    <mergeCell ref="C70:C74"/>
    <mergeCell ref="D70:D74"/>
    <mergeCell ref="E70:E74"/>
    <mergeCell ref="F70:F74"/>
    <mergeCell ref="G70:G74"/>
    <mergeCell ref="H70:H74"/>
    <mergeCell ref="R70:R74"/>
    <mergeCell ref="A64:A69"/>
    <mergeCell ref="B64:B69"/>
    <mergeCell ref="C64:C69"/>
    <mergeCell ref="D64:D69"/>
    <mergeCell ref="E64:E69"/>
    <mergeCell ref="F64:F69"/>
    <mergeCell ref="G64:G69"/>
    <mergeCell ref="H64:H69"/>
    <mergeCell ref="R64:R69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phoneticPr fontId="14" type="noConversion"/>
  <conditionalFormatting sqref="S163:T163">
    <cfRule type="duplicateValues" dxfId="7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L154:L165 I237:J237 I2:K2 E36:G36 E39:G39 L256:L263 E255:L255 I247:J247 E269:L269 E211:K211 E124:L124 E233:K233 E227:K227 I216:J216 E55:L55 E62:L62 E91:L91 L90:O90 E107:L107 I75:J77 E205:L205 E191:L191 E188:L188 E213:K213 E278:L278 E296:L296 E153:L153 E173:L173 E260:K260 E288:L288 E284:L284 E302:L302 M166:O168 E70:K70 E166:L166 E171:L171 I243:J243 E22:G22 E144:L145 L279:L283 L285:L287 E222:K222 I157:J157 L189:L190 I117:J117 E98:K98 E85:L85 E80:K83 L86:L89 I51:J51 I64:J64 L192:L204 L31:L40 I149:J149 L146:L152 E160:K160 K172:L172 L246 E41:L45 E131:K133 E250:G253 L297:L301 L167:L170 L206:L242 E31:G31 E27:G29 K99:K102 E169:G169 L270:L277 H169:K170 I121:J121 K136:O136 E51:H52 E64:H65 K63:K65 E75:H78 K75:K78 E117:H118 E135:L135 K147:K151 L63:L84 E147:H151 K154:K158 I147:J147 E157:H158 E216:H220 E237:H238 K247:O248 E243:H245 K243:L245 E247:H248 K256:K259 H250:J250 K249:L250 E264:H266 K289:L295 I264:J264 K139:L139 K84 K125:K130 K303:L303 K264:L268 K261:K263 E240:J240 K234:K242 K228:K232 K223:K226 K214:K220 K167:K168 K161:K165 K46:L54 K56:L61 K92:K97 E140:H140 E137:L138 K108:L118 E182:K183 E178:I180 J181:K181 I139:J142 L140:L143 L92:L106 L174:L187 E11:G16 E18:G20 E143:K143 K140:K142 K121:K122 E121:H122 L119:L123 L251:L254 L125:L134" xr:uid="{9CAC547B-4EA2-4202-BF8D-4F0BA29D17A1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82:B183 B247:B248 B36 B39 B80:B83 B240 B255 B278 B51:B52 B211 B213 B124 B227 B233 B237:B238 B70 B55 B64:B65 B85 B91 B98 B107 B117:B118 B205 B191 B188 B147:B151 B216:B220 B222 B269 B296 B173 B157:B158 B160 B302 B260 B264:B266 B284 B288 B153 B62 B75:B78 B166 B31 B171 B243:B245 B22 B41:B45 B131:B133 B135 B169 B27:B29 B137:B138 B140 B178:B180 B11:B16 B18:B20 B143 B144:B145 B121:B122 B250:B253" xr:uid="{944DF50B-4437-4360-9FA5-0EEB8B816A0D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182:C183 C243:D245 C36 C39 C80:D83 C296:D296 C255:D255 C240:D240 C278:D278 C51:C52 C211 C213:D213 C124 C227 C233 C237:C238 C70:D70 C55 C62 C64:D65 C85:D85 C91 C107 C98 C117:C118 C205:D205 C191:D191 C188:D188 C147:D151 C216:C220 C222:D222 C269 C173:D173 C157:C158 C160 C302:D302 D182 C260 C264:D266 C284 C288:D288 C153:D153 C75:D78 C166:D166 C31 C171:D171 C247:D248 C22 C41:D45 C135:D135 C131:D133 C169:D169 C27:C29 C137:D138 C140:D140 C178:C180 C11:C16 C18:C20 C144:D145 C143:D143 C121:D122 C250:C253" xr:uid="{5815B2CE-6C33-4F59-BAAE-0F81A2EE3C26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82:F183 F247:F248 F36 F39 F80:F83 F240 F255 F278 F51:F52 F211 F213 F124 F227 F233 F237:F238 F70 F55 F64:F65 F85 F91 F98 F107 F117:F118 F205 F191 F188 F147:F151 F216:F220 F222 F269 F296 F173 F157:F158 F160 F302 F260 F264:F266 F284 F288 F153 F62 F75:F78 F166 F31 F171 F243:F245 F22 F41:F45 F131:F133 F135 F169 F27:F29 F137:F138 F140 F178:F180 F11:F16 F18:F20 F143 F144:F145 F121:F122 F250:F253" xr:uid="{F8EBDA13-0700-42E8-BB73-0F998684DD6A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82:A183 A247:A248 A36 A39 A80:A83 A240 A255 A278 A51:A52 A211 A213 A124 A227 A233 A237:A238 A70 A55 A64:A65 A85 A91 A98 A107 A117:A118 A205 A191 A188 A147:A151 A216:A220 A222 A269 A296 A173 A157:A158 A160 A302 A260 A264:A266 A284 A288 A153 A62 A75:A78 A166 A31 A171 A243:A245 A22 A41:A45 A131:A133 A135 A169 A27:A29 A137:A138 A140 A178:A180 A11:A16 A18:A20 A143 A144:A145 A121:A122 A250:A253" xr:uid="{BB6A7FD0-9C1B-43F3-8598-84F40E8310FF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0 Q166:Q168 Q247:Q248" xr:uid="{8B3E3E1E-8419-4544-AE0A-9161DFD8305D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6:P168 P247:P248 P90 P136" xr:uid="{5BAFFE61-8E5D-45A5-9D72-F6703F45C29C}">
      <formula1>21</formula1>
    </dataValidation>
  </dataValidations>
  <hyperlinks>
    <hyperlink ref="Q26" r:id="rId1" xr:uid="{CB489454-2364-46C2-BEBB-3A4361F69234}"/>
    <hyperlink ref="Q22" r:id="rId2" xr:uid="{69835ADE-C1FF-4179-A2A9-3CBB6053F02A}"/>
    <hyperlink ref="Q24" r:id="rId3" xr:uid="{ADB1AD27-C7C0-4679-ACB5-5EDA180F1180}"/>
    <hyperlink ref="Q23" r:id="rId4" xr:uid="{12C67D8A-23E1-447D-BFFB-59CEC49046F4}"/>
    <hyperlink ref="Q32" r:id="rId5" xr:uid="{693E549A-53D1-4A22-AE4B-550633D10743}"/>
    <hyperlink ref="Q33" r:id="rId6" xr:uid="{4290DB1D-FCE4-4311-AB22-3F4DB8E55DEA}"/>
    <hyperlink ref="Q35" r:id="rId7" xr:uid="{B0E12F38-D5C6-4F41-8C33-9FC97200ED97}"/>
    <hyperlink ref="Q31" r:id="rId8" xr:uid="{AD4D29AA-AF1E-4B0F-95A1-EA2B2D79143A}"/>
    <hyperlink ref="Q36" r:id="rId9" xr:uid="{8277EF9B-FEE4-4FEA-89E9-FFE090239735}"/>
    <hyperlink ref="Q37" r:id="rId10" xr:uid="{6FFBE8B7-7CE7-4A13-B99B-0B6564410A3F}"/>
    <hyperlink ref="Q38" r:id="rId11" xr:uid="{87144D65-AC99-473C-BF10-694583D8A97F}"/>
    <hyperlink ref="Q40" r:id="rId12" xr:uid="{AF7AFD5D-E69D-479D-8DA7-62308E3ACA72}"/>
    <hyperlink ref="Q39" r:id="rId13" xr:uid="{23844870-070F-4324-8908-40CC2D7D0013}"/>
    <hyperlink ref="Q42" r:id="rId14" xr:uid="{2139B25D-E30F-4C41-87D7-27872A6E832A}"/>
    <hyperlink ref="Q44" r:id="rId15" xr:uid="{6D98663C-177E-4773-8BC7-7EF7849D8FDA}"/>
    <hyperlink ref="Q50" r:id="rId16" xr:uid="{A03BE0A1-05F2-47C1-8291-35493F11C4EE}"/>
    <hyperlink ref="Q46" r:id="rId17" xr:uid="{BB318233-094D-4F8A-B92F-CF48253784E5}"/>
    <hyperlink ref="Q45" r:id="rId18" xr:uid="{DD6E4163-BA71-488C-81D7-53756A3E2140}"/>
    <hyperlink ref="Q48" r:id="rId19" xr:uid="{0E9B6AF0-46F9-4A88-9474-A49297C6C360}"/>
    <hyperlink ref="Q111" r:id="rId20" xr:uid="{886AD094-D4AB-4C3F-8D14-7ADEC3505353}"/>
    <hyperlink ref="Q108" r:id="rId21" xr:uid="{17C39032-E4CC-49D2-8025-929E82797152}"/>
    <hyperlink ref="Q107" r:id="rId22" xr:uid="{1F9828FF-43E4-4E00-B1D6-89C8C8C85149}"/>
    <hyperlink ref="Q114" r:id="rId23" xr:uid="{64E4E612-3068-4E2F-AE1A-94BF124AE267}"/>
    <hyperlink ref="Q116" r:id="rId24" xr:uid="{DE9AF5C8-AF33-4A90-8FF1-FA7762E1CD7F}"/>
    <hyperlink ref="Q88" r:id="rId25" xr:uid="{F3720201-DC41-478E-944F-A94C363F0453}"/>
    <hyperlink ref="Q85" r:id="rId26" xr:uid="{A467DBEE-6C9E-476A-B930-E600E7F30924}"/>
    <hyperlink ref="Q87" r:id="rId27" xr:uid="{3416DAF8-D3CC-479C-8648-581C4945AF88}"/>
    <hyperlink ref="Q86" r:id="rId28" xr:uid="{F6FC4F55-4B45-4DC3-BD23-7FED3E77FCAE}"/>
    <hyperlink ref="Q90" r:id="rId29" xr:uid="{8F11E980-224A-4048-B79A-71B949F887E9}"/>
    <hyperlink ref="Q123" r:id="rId30" xr:uid="{A2B88713-F1BC-4E3A-9DCC-357122AA5595}"/>
    <hyperlink ref="Q73" r:id="rId31" xr:uid="{5AFCBA4B-A108-45C3-9779-78A38C9748A9}"/>
    <hyperlink ref="Q71" r:id="rId32" xr:uid="{772322B4-73FC-46AC-848F-40C15F91A1AE}"/>
    <hyperlink ref="Q74" r:id="rId33" xr:uid="{DC4494E1-1B68-4F69-AA51-893BCD9CF59B}"/>
    <hyperlink ref="Q70" r:id="rId34" xr:uid="{C5AF3F44-5C78-41AA-8F62-D57328023A88}"/>
    <hyperlink ref="Q80" r:id="rId35" xr:uid="{9F01321A-FC64-42CB-9026-31DD7512DC44}"/>
    <hyperlink ref="Q54" r:id="rId36" xr:uid="{7BC42FA9-4947-4159-A0FB-6EEF57FAF139}"/>
    <hyperlink ref="Q125" r:id="rId37" xr:uid="{011ABD37-67B5-47A4-B041-9D46B7EAD45C}"/>
    <hyperlink ref="Q126" r:id="rId38" xr:uid="{B2CD84B6-6614-44B7-9393-43AC3A242017}"/>
    <hyperlink ref="Q64" r:id="rId39" xr:uid="{9CC3E0BD-3F55-40E3-B78A-ECBA488A4241}"/>
    <hyperlink ref="Q69" r:id="rId40" xr:uid="{E53A9FE5-7D4E-4B1C-AA5A-8E44D4C3740C}"/>
    <hyperlink ref="Q66" r:id="rId41" xr:uid="{08DBFB2D-B0BA-4D74-B0B1-B331475F3D08}"/>
    <hyperlink ref="Q56" r:id="rId42" xr:uid="{C4617D32-722A-459F-8140-69B5D78C7609}"/>
    <hyperlink ref="Q63" r:id="rId43" xr:uid="{F3AD0F19-15B6-4BF5-A0F7-07A55B3CFEDA}"/>
    <hyperlink ref="Q75" r:id="rId44" xr:uid="{8459A397-4312-406C-A275-8E6E3751706A}"/>
    <hyperlink ref="Q77" r:id="rId45" xr:uid="{CAC55C3F-9828-44F3-B17C-FC525EE6CBA6}"/>
    <hyperlink ref="Q79" r:id="rId46" xr:uid="{C6DD88E2-3F74-45FA-9265-61F37030D400}"/>
    <hyperlink ref="Q91" r:id="rId47" xr:uid="{80367CD6-E903-4A32-A4E8-320C8FC6C416}"/>
    <hyperlink ref="Q95" r:id="rId48" xr:uid="{2D16AAD7-3CFC-4F4C-AD86-81215F0D542F}"/>
    <hyperlink ref="Q92" r:id="rId49" xr:uid="{95A25103-E260-4386-B1D2-AC9986287A42}"/>
    <hyperlink ref="Q94" r:id="rId50" xr:uid="{E799F2F3-B356-44EC-81C4-E989FFEB9D1A}"/>
    <hyperlink ref="Q96" r:id="rId51" xr:uid="{DA4B7263-3978-473E-9DFC-D942BB288230}"/>
    <hyperlink ref="Q98" r:id="rId52" xr:uid="{A88C1D23-FA5C-432B-873F-15692A8130AB}"/>
    <hyperlink ref="Q99" r:id="rId53" xr:uid="{33703D6A-AE15-4885-B5BF-35A02033EBF9}"/>
    <hyperlink ref="Q100" r:id="rId54" xr:uid="{790550B8-3855-485F-BE83-6F40AA9D8846}"/>
    <hyperlink ref="Q120" r:id="rId55" xr:uid="{4C65E718-FCA0-47F3-A9C3-229BCE13A4B5}"/>
    <hyperlink ref="Q117" r:id="rId56" xr:uid="{2FF3E0A5-16F3-4AC9-A468-E936204049AE}"/>
    <hyperlink ref="Q119" r:id="rId57" xr:uid="{5C59631F-B20E-4F69-8D4D-9D11E1C5EE64}"/>
    <hyperlink ref="Q156" r:id="rId58" xr:uid="{FB38C47B-F95E-4DDD-870C-DBE4E99EEEEC}"/>
    <hyperlink ref="Q155" r:id="rId59" xr:uid="{E6B09F5A-7784-47FD-9664-B2D4ABD8F642}"/>
    <hyperlink ref="Q154" r:id="rId60" xr:uid="{162599F8-775E-4CE3-91D1-C04AF245A75A}"/>
    <hyperlink ref="Q153" r:id="rId61" xr:uid="{11644C1D-1510-4CAE-86DC-30C0E254AF34}"/>
    <hyperlink ref="Q149" r:id="rId62" xr:uid="{E0E1EE90-65F0-49DF-82DF-9AB853E2B360}"/>
    <hyperlink ref="Q152" r:id="rId63" xr:uid="{3F4EBCC1-FF13-45C8-A680-3A1EA8D97EDD}"/>
    <hyperlink ref="Q147" r:id="rId64" xr:uid="{AAE1470D-FE64-4C00-8A41-D75BAC4F9BCE}"/>
    <hyperlink ref="Q141" r:id="rId65" xr:uid="{CF2C7D92-9914-4D43-A507-43413299AA4B}"/>
    <hyperlink ref="Q142" r:id="rId66" xr:uid="{955C5227-11AE-4254-BEC9-F649A6C74CA8}"/>
    <hyperlink ref="Q134" r:id="rId67" xr:uid="{8B6FDD9D-B643-4F1C-A5EB-9A53D8626D57}"/>
    <hyperlink ref="Q139" r:id="rId68" xr:uid="{975AAC02-0AD5-4067-B7AE-D796850AB37B}"/>
    <hyperlink ref="Q150" r:id="rId69" xr:uid="{91205DE5-6C68-4ADE-A78A-B3A8E842F779}"/>
    <hyperlink ref="Q151" r:id="rId70" xr:uid="{52F6498A-BFD2-49D5-B847-A02163F09284}"/>
    <hyperlink ref="Q65" r:id="rId71" xr:uid="{463E6724-16D9-4764-A627-4E2E328743B1}"/>
    <hyperlink ref="Q130" r:id="rId72" xr:uid="{2166F705-B841-4E61-9F6D-21FE2BD48DE3}"/>
    <hyperlink ref="Q129" r:id="rId73" xr:uid="{EA617597-5972-4C92-B17F-8C9CBBA4E2DD}"/>
    <hyperlink ref="Q62" r:id="rId74" xr:uid="{D185C55D-A7A3-4CA3-B5B1-FEFA599EA972}"/>
    <hyperlink ref="Q76" r:id="rId75" xr:uid="{0EA450F3-E0C0-4D8A-AB93-2510F8280CD0}"/>
    <hyperlink ref="Q89" r:id="rId76" xr:uid="{F2AF5017-601C-493F-A881-F546883808D3}"/>
    <hyperlink ref="Q102" r:id="rId77" xr:uid="{386848AB-3E97-4735-BD96-055DBA7F85B7}"/>
    <hyperlink ref="Q122" r:id="rId78" xr:uid="{5A125DC5-C841-4036-BBDE-6C264A7B2530}"/>
    <hyperlink ref="Q144" r:id="rId79" xr:uid="{4B158FB1-BA94-4842-ABD5-D73911D4D08F}"/>
    <hyperlink ref="Q81" r:id="rId80" xr:uid="{6591334B-89DA-438E-B2D8-6C7C51756B23}"/>
    <hyperlink ref="Q68" r:id="rId81" xr:uid="{732BA154-4B3B-4FF4-A6F5-3FDB8C9ADE00}"/>
    <hyperlink ref="Q145" r:id="rId82" xr:uid="{3AE1DAE9-BFAD-49F5-B314-567B0FF9132D}"/>
    <hyperlink ref="Q146" r:id="rId83" xr:uid="{532FDF6C-9BB2-4961-B613-D9AC4EB7A579}"/>
    <hyperlink ref="Q148" r:id="rId84" xr:uid="{CF2E85CD-D5AA-4D79-A502-6AEC81CEB3AF}"/>
    <hyperlink ref="Q49" r:id="rId85" xr:uid="{4B56FE96-3520-4A58-B258-676D5D422716}"/>
    <hyperlink ref="Q93" r:id="rId86" xr:uid="{DD83384F-E270-4715-9310-70C1295C4D61}"/>
    <hyperlink ref="Q34" r:id="rId87" xr:uid="{FA843595-C869-4B0F-96FC-F2A78BCB855F}"/>
    <hyperlink ref="Q115" r:id="rId88" xr:uid="{04BCC77C-F1B4-49BB-BD03-F26CF158EC2B}"/>
    <hyperlink ref="Q82" r:id="rId89" xr:uid="{DF612D0F-3E7F-4FB2-ACCF-2578ADB879D7}"/>
    <hyperlink ref="Q53" r:id="rId90" xr:uid="{BC195AC8-DF04-42D2-AC79-1300FB8E35FB}"/>
    <hyperlink ref="Q43" r:id="rId91" xr:uid="{3C9C1E4D-9C2C-46B0-82BA-4053FFC703C2}"/>
    <hyperlink ref="Q30" r:id="rId92" xr:uid="{E0D04B46-A57F-4FF6-B03E-E079E952DA2B}"/>
    <hyperlink ref="Q78" r:id="rId93" xr:uid="{F94850DA-9B2C-4B2A-8DA2-9AEB4758D8E1}"/>
    <hyperlink ref="Q131" r:id="rId94" xr:uid="{10C8D236-A6B4-4820-B37A-6B7D04771F43}"/>
    <hyperlink ref="Q41" r:id="rId95" xr:uid="{F089CE59-C0B1-45CD-8F3C-67BBFA2DBB12}"/>
    <hyperlink ref="Q84" r:id="rId96" xr:uid="{FEA41461-4E89-410D-91DD-DE0298EDA18B}"/>
    <hyperlink ref="Q83" r:id="rId97" xr:uid="{5CA24D33-1FF4-4055-AAA2-8E52A5CB4AA1}"/>
    <hyperlink ref="Q110" r:id="rId98" xr:uid="{9D601D43-2C60-4E98-8657-C9C6403FEAB5}"/>
    <hyperlink ref="Q97" r:id="rId99" xr:uid="{8B5A9D0C-C79D-440D-8E0A-9A0E5F215CA5}"/>
    <hyperlink ref="Q137" r:id="rId100" xr:uid="{1A9E2F54-A4B3-4281-9B77-EEBAEC8703FE}"/>
    <hyperlink ref="Q124" r:id="rId101" xr:uid="{0E3CF71B-D27B-4574-B7C8-B5FB6F993C2C}"/>
    <hyperlink ref="Q47" r:id="rId102" xr:uid="{65AD1F64-947A-45DA-95EF-C4CC0F8BAF97}"/>
    <hyperlink ref="Q27" r:id="rId103" xr:uid="{6B79F9ED-0912-4F37-892A-F5B3A9D6B0FB}"/>
    <hyperlink ref="Q29" r:id="rId104" xr:uid="{0A500C7B-FD85-4E1E-9DB5-557542E1E7D2}"/>
    <hyperlink ref="Q118" r:id="rId105" xr:uid="{2456B736-2BAA-409D-97A4-64809A9D1FDD}"/>
    <hyperlink ref="Q59" r:id="rId106" xr:uid="{AB7D4803-B0BC-4E0F-ACE2-CF155C761B59}"/>
    <hyperlink ref="Q60" r:id="rId107" xr:uid="{CE0FB308-10EA-4713-AD5C-6C3D371021CB}"/>
    <hyperlink ref="Q61" r:id="rId108" xr:uid="{1FEFE718-A137-472F-BF9D-52CE18AEA7F1}"/>
    <hyperlink ref="Q55" r:id="rId109" xr:uid="{BE0C8BDA-5323-4855-800B-FA1F8DB58C9E}"/>
    <hyperlink ref="Q58" r:id="rId110" xr:uid="{2A2E728C-E420-46D7-A5CF-82026607CBFD}"/>
    <hyperlink ref="Q25" r:id="rId111" xr:uid="{E7387DE7-5EB0-4170-BC19-1D132A584C9E}"/>
    <hyperlink ref="Q128" r:id="rId112" xr:uid="{E3A19E53-E38E-4912-B21E-D16C639E48FB}"/>
    <hyperlink ref="Q127" r:id="rId113" xr:uid="{D3CFB880-6DEC-4464-BC9E-4E2D832B4FDC}"/>
    <hyperlink ref="Q51" r:id="rId114" xr:uid="{68F13F93-CF83-4F0F-9F9B-1B5E37122624}"/>
    <hyperlink ref="Q52" r:id="rId115" xr:uid="{0C35423D-553C-46FD-881F-E86E4FEA6CDC}"/>
    <hyperlink ref="Q112" r:id="rId116" xr:uid="{953D50C5-4EA8-48AF-903A-E6C3C3F491C3}"/>
    <hyperlink ref="Q28" r:id="rId117" xr:uid="{264F1EA4-4965-459E-AA97-DA33612E189E}"/>
    <hyperlink ref="Q140" r:id="rId118" xr:uid="{FB61D938-ACCA-4F4D-BE7C-D9B08F9D8087}"/>
    <hyperlink ref="Q136" r:id="rId119" xr:uid="{639025CC-EE5F-4994-AD46-3F32855FF83A}"/>
    <hyperlink ref="Q109" r:id="rId120" xr:uid="{5B17B4C7-E462-4E5B-8DA5-6AA3F5CBE518}"/>
    <hyperlink ref="Q211" r:id="rId121" xr:uid="{903DA45F-0C81-41D0-A1FA-2A794B320ED0}"/>
    <hyperlink ref="Q138" r:id="rId122" xr:uid="{4D8F50D3-57ED-49C0-A8D1-A777A90C1A9B}"/>
    <hyperlink ref="Q212" r:id="rId123" xr:uid="{CD74B49B-74E3-4F0C-B330-EB85E01F1BEB}"/>
    <hyperlink ref="Q2" r:id="rId124" xr:uid="{A5C0684B-35DB-4F02-82E7-DA859686BEE5}"/>
    <hyperlink ref="Q3" r:id="rId125" xr:uid="{A432FE55-9A8A-46A4-8198-425F11135EEA}"/>
    <hyperlink ref="Q4" r:id="rId126" xr:uid="{B817CD4B-2316-4C50-A207-32544A167A39}"/>
    <hyperlink ref="Q11" r:id="rId127" xr:uid="{4903B730-0D36-4F93-B413-E4B392933D15}"/>
    <hyperlink ref="Q17" r:id="rId128" xr:uid="{FCA2C197-8048-48D5-8886-778FB16774AC}"/>
    <hyperlink ref="Q15" r:id="rId129" xr:uid="{43CF9B6C-8B5B-4B90-AC32-BF4EC3C326D1}"/>
    <hyperlink ref="Q12" r:id="rId130" xr:uid="{930FDDF4-0402-4751-8A13-121F9A4F9B81}"/>
    <hyperlink ref="Q13" r:id="rId131" xr:uid="{8019B3D4-DD1E-4ABC-8C0E-7C1368067C23}"/>
    <hyperlink ref="Q14" r:id="rId132" xr:uid="{968A7433-222A-4662-8A4B-F33D8063A55B}"/>
    <hyperlink ref="Q21" r:id="rId133" xr:uid="{4B8B9369-3835-41CB-830E-DD5C4A881F7D}"/>
    <hyperlink ref="Q18" r:id="rId134" xr:uid="{C5428A73-9A02-49A7-B9D5-CECF9409B6C7}"/>
    <hyperlink ref="Q20" r:id="rId135" xr:uid="{77918C74-B50F-4EC2-A96B-762501740B46}"/>
    <hyperlink ref="Q19" r:id="rId136" xr:uid="{26CEFE3B-E250-4E6A-BD50-203FFCEE0BAC}"/>
    <hyperlink ref="Q159" r:id="rId137" xr:uid="{6AF6E77D-B9D3-48F5-A9E8-A0E3359366B8}"/>
    <hyperlink ref="Q157" r:id="rId138" xr:uid="{A5C2F4CC-739A-43DD-8B6C-62CFAA8D1CD3}"/>
    <hyperlink ref="Q158" r:id="rId139" xr:uid="{369F8E88-29C7-454C-A33B-E8F2CD8ABC7B}"/>
    <hyperlink ref="Q160" r:id="rId140" xr:uid="{2D7BFB3C-FB4B-4EDB-B4C9-E249F0BDBAD4}"/>
    <hyperlink ref="Q161" r:id="rId141" xr:uid="{C492BF8C-7D9F-4809-8108-2DD18582AB77}"/>
    <hyperlink ref="Q165" r:id="rId142" xr:uid="{6412A108-415A-4806-A7B1-65E69B5D3A06}"/>
    <hyperlink ref="Q164" r:id="rId143" xr:uid="{F342C5FA-3936-4354-9E86-BA211AEE2631}"/>
    <hyperlink ref="Q162" r:id="rId144" xr:uid="{2C1A527E-AEB6-4F49-B53F-3A2446A88F57}"/>
    <hyperlink ref="Q163" r:id="rId145" xr:uid="{9C003B5F-632D-4997-85DD-D3DD088F3C76}"/>
    <hyperlink ref="Q168" r:id="rId146" xr:uid="{90714A21-AE15-43A9-9BB1-88AA456012E0}"/>
    <hyperlink ref="Q166" r:id="rId147" xr:uid="{CF0B7058-8C7F-4717-BC2A-B8EA7E176827}"/>
    <hyperlink ref="Q167" r:id="rId148" xr:uid="{E10305F3-28A8-41EE-9981-5BDC91153D3F}"/>
    <hyperlink ref="Q177" r:id="rId149" xr:uid="{CC062211-AFE2-4F3B-9A73-2A050FC92598}"/>
    <hyperlink ref="Q173" r:id="rId150" xr:uid="{5CC11C94-DAC3-4CF4-B45A-0AF6C8E19020}"/>
    <hyperlink ref="Q176" r:id="rId151" xr:uid="{54094996-5155-4382-BA34-9B0214C26519}"/>
    <hyperlink ref="Q174" r:id="rId152" xr:uid="{B869F314-C3FC-474E-AB7E-23EBD9495516}"/>
    <hyperlink ref="Q169" r:id="rId153" xr:uid="{2D06200C-6064-4059-864E-BA5F22116125}"/>
    <hyperlink ref="Q172" r:id="rId154" display="balopezn@tecnoquimicas.com" xr:uid="{E1EBCFC3-93A0-4765-BD8F-66A462BE3A2E}"/>
    <hyperlink ref="Q171" r:id="rId155" xr:uid="{B17960F3-D7C1-40E4-9FB4-A573A3E7EA5B}"/>
    <hyperlink ref="Q175" r:id="rId156" xr:uid="{AF1590B0-B87C-43A3-8E97-CEF7F1DE4D35}"/>
    <hyperlink ref="Q170" r:id="rId157" xr:uid="{BF7E6310-1F13-4FB8-A7E0-BFB94F820748}"/>
    <hyperlink ref="Q181" r:id="rId158" xr:uid="{C94C6E00-12B4-4F6D-A16D-6A7A189720CD}"/>
    <hyperlink ref="Q210" r:id="rId159" xr:uid="{D6DC8DF4-D08C-4B92-9A80-CC9B56C27F9C}"/>
    <hyperlink ref="Q205" r:id="rId160" xr:uid="{58B1B852-D216-406A-971F-DC79C250DB8A}"/>
    <hyperlink ref="Q207" r:id="rId161" xr:uid="{705CD7FC-8AAC-4D39-9CCC-EE9D8E11665A}"/>
    <hyperlink ref="Q209" r:id="rId162" xr:uid="{A0941DA0-96FD-4822-A1DE-420ED7B63353}"/>
    <hyperlink ref="Q206" r:id="rId163" xr:uid="{2E2F522F-2079-4A25-88DE-D4C68EBB4B3D}"/>
    <hyperlink ref="Q187" r:id="rId164" xr:uid="{E94F0804-F70D-4E6C-BC17-9EDA228D5ADD}"/>
    <hyperlink ref="Q204" r:id="rId165" xr:uid="{CC37DF20-50E0-4C1F-B44C-683F1707B715}"/>
    <hyperlink ref="Q194" r:id="rId166" xr:uid="{2D3EF0EE-691A-40DD-B556-8937C18D3BB4}"/>
    <hyperlink ref="Q193" r:id="rId167" xr:uid="{C5E910C9-161F-40FD-809A-A0731F7A8A04}"/>
    <hyperlink ref="Q192" r:id="rId168" xr:uid="{FAB76034-C0AA-4A51-9558-33F93F93263D}"/>
    <hyperlink ref="Q202" r:id="rId169" xr:uid="{785B8D6D-2F13-4AA9-B0BB-F720E8AB73D4}"/>
    <hyperlink ref="Q198" r:id="rId170" xr:uid="{BC627DAD-E3DD-4FA5-8BA8-953E162B5256}"/>
    <hyperlink ref="Q191" r:id="rId171" xr:uid="{93E0409E-55EE-4FA2-8B87-F0E8DF0FF44A}"/>
    <hyperlink ref="Q197" r:id="rId172" xr:uid="{03B9FF79-31B3-447D-96AB-B28B85EFAED9}"/>
    <hyperlink ref="Q200" r:id="rId173" xr:uid="{658274BC-1169-4804-A87C-E8044D511372}"/>
    <hyperlink ref="Q201" r:id="rId174" xr:uid="{A8D51A2A-DFD2-4820-B714-E66B6722E0CC}"/>
    <hyperlink ref="Q199" r:id="rId175" xr:uid="{764ABF01-25A2-4D02-B6EC-CFEB7A7C9041}"/>
    <hyperlink ref="Q203" r:id="rId176" xr:uid="{4E0981B6-AC56-44B5-8EF9-2DE204BA61BD}"/>
    <hyperlink ref="Q189" r:id="rId177" xr:uid="{6981D323-F1C9-48B5-8F26-89AC7334E1EF}"/>
    <hyperlink ref="Q190" r:id="rId178" xr:uid="{E45E495E-4CF5-4B9F-9133-DB89966F9B1D}"/>
    <hyperlink ref="Q188" r:id="rId179" xr:uid="{016C1E86-19BF-4D19-92F6-51F425185267}"/>
    <hyperlink ref="Q183" r:id="rId180" xr:uid="{AE263971-8507-45C1-970F-214853F7386E}"/>
    <hyperlink ref="Q184" r:id="rId181" xr:uid="{CC9991E4-3B84-4958-856E-6AF79B21DD82}"/>
    <hyperlink ref="Q186" r:id="rId182" xr:uid="{CC5DAE80-B00C-4C5A-AA03-9465EDDB0D86}"/>
    <hyperlink ref="Q182" r:id="rId183" xr:uid="{8BB9BE2B-4701-49FB-A294-FA33FC6E1EAB}"/>
    <hyperlink ref="Q208" r:id="rId184" xr:uid="{2A103A5D-714C-4214-9D23-2786B223BB00}"/>
    <hyperlink ref="Q195" r:id="rId185" xr:uid="{C222DC7A-95F8-4AB6-9220-398F0C73C32A}"/>
    <hyperlink ref="Q185" r:id="rId186" xr:uid="{974CE453-8780-4C61-B347-F9624B7DA9AB}"/>
    <hyperlink ref="Q279" r:id="rId187" xr:uid="{515F0FE5-6340-49F2-8A8C-0A823C72974A}"/>
    <hyperlink ref="Q280" r:id="rId188" xr:uid="{2278F183-77B6-4EA7-8222-B904229F2E1F}"/>
    <hyperlink ref="Q282" r:id="rId189" xr:uid="{449532D6-F2FA-4AC4-8E9A-0CAE459C2035}"/>
    <hyperlink ref="Q278" r:id="rId190" xr:uid="{71831DB1-1FD9-4B8B-A512-C6F4CCCB7DE1}"/>
    <hyperlink ref="Q281" r:id="rId191" xr:uid="{876E17FE-10B7-4C08-AAB8-A11A6F2E4360}"/>
    <hyperlink ref="Q256" r:id="rId192" xr:uid="{E73F0EC0-329E-4BFB-850D-B124F9749C04}"/>
    <hyperlink ref="Q255" r:id="rId193" xr:uid="{95CC7DCD-78A5-4CBB-8597-9D1908ABF841}"/>
    <hyperlink ref="Q259" r:id="rId194" xr:uid="{7E7438E6-996D-4E1A-968C-0AE1F64E5C8C}"/>
    <hyperlink ref="Q249" r:id="rId195" xr:uid="{5495A077-8E7F-4093-AD94-5158E63CEAD9}"/>
    <hyperlink ref="Q247" r:id="rId196" xr:uid="{6948E5A7-EC74-4689-8DD7-2D2D97920E55}"/>
    <hyperlink ref="Q254" r:id="rId197" xr:uid="{AAF80D30-693B-465E-90C4-D972B4270442}"/>
    <hyperlink ref="Q253" r:id="rId198" xr:uid="{0A669274-AA2A-42FD-8E39-C7F111F30F78}"/>
    <hyperlink ref="Q250" r:id="rId199" xr:uid="{7995EF97-525B-4005-9DE4-109D33C31B5C}"/>
    <hyperlink ref="Q268" r:id="rId200" xr:uid="{221C1C06-24DC-42AE-9569-2AF389464E3B}"/>
    <hyperlink ref="Q267" r:id="rId201" xr:uid="{12BA6391-2262-4499-8E6C-C23FBEFAC4B2}"/>
    <hyperlink ref="Q264" r:id="rId202" xr:uid="{7B438F8F-ABA3-4A77-BDDD-92093F452F7E}"/>
    <hyperlink ref="Q215" r:id="rId203" xr:uid="{DB18BDCF-98AB-4CE5-BC2E-939B2DA4B7B4}"/>
    <hyperlink ref="Q213" r:id="rId204" xr:uid="{E77479B5-A0A9-4F89-8A35-1DC6419BFF66}"/>
    <hyperlink ref="Q214" r:id="rId205" xr:uid="{5589D138-9AE7-4F68-9D51-7FF59D392E31}"/>
    <hyperlink ref="Q300" r:id="rId206" xr:uid="{997BF8DB-7188-4CD9-9537-EB62B5684B2D}"/>
    <hyperlink ref="Q299" r:id="rId207" xr:uid="{3D0D7104-0E60-4409-B893-E495E1ACD720}"/>
    <hyperlink ref="Q296" r:id="rId208" xr:uid="{DB5F36EF-754F-4D6B-A4B1-836012AA1A90}"/>
    <hyperlink ref="Q297" r:id="rId209" xr:uid="{DAD5B72B-0C08-4CAC-99E7-C05BD0FF5C46}"/>
    <hyperlink ref="Q298" r:id="rId210" xr:uid="{CB6257AB-00D2-438B-BE99-69E59615AD3E}"/>
    <hyperlink ref="Q301" r:id="rId211" xr:uid="{58716D0B-5D8F-4154-BFC0-B36CE84E6090}"/>
    <hyperlink ref="Q226" r:id="rId212" xr:uid="{5BDBAD41-F120-4011-91C4-1DA3D401D1BD}"/>
    <hyperlink ref="Q223" r:id="rId213" xr:uid="{A36FBA12-BE55-4B5D-B1D0-C50DC00F5EE9}"/>
    <hyperlink ref="Q222" r:id="rId214" xr:uid="{CC07FB6D-161A-4A1E-9E52-BE11B7AE07CB}"/>
    <hyperlink ref="Q228" r:id="rId215" xr:uid="{6148F9BB-84E8-46A3-BDCE-9D140410FA5D}"/>
    <hyperlink ref="Q232" r:id="rId216" xr:uid="{A4180238-7F95-4C30-8CD6-436CB20424D6}"/>
    <hyperlink ref="Q242" r:id="rId217" xr:uid="{9C99EB9E-559E-456B-A4B3-BC4661BB9C51}"/>
    <hyperlink ref="Q234" r:id="rId218" xr:uid="{63FFD99E-3CE5-475F-865E-CDCC64F1B87F}"/>
    <hyperlink ref="Q233" r:id="rId219" xr:uid="{38550A4F-9008-4386-A577-46BF4A11D252}"/>
    <hyperlink ref="Q236" r:id="rId220" xr:uid="{4ADB9088-1494-4479-9E43-DF06D0E9F7FE}"/>
    <hyperlink ref="Q303" r:id="rId221" xr:uid="{33B72171-4EBA-4907-8537-09F777E7A523}"/>
    <hyperlink ref="Q221" r:id="rId222" xr:uid="{D3182658-68C4-42E8-9B33-818E7E39B8FF}"/>
    <hyperlink ref="Q216" r:id="rId223" xr:uid="{434F0E4B-E366-4A1B-B965-CFEA1239075B}"/>
    <hyperlink ref="Q269" r:id="rId224" xr:uid="{5F37A7AC-70BF-486C-80B4-62D16EA8999F}"/>
    <hyperlink ref="Q270" r:id="rId225" xr:uid="{CF4BCC87-7AA3-4BDC-8FA0-3FC588271D10}"/>
    <hyperlink ref="Q277" r:id="rId226" xr:uid="{4EB5C121-4CDD-4252-976E-464F8FB567D5}"/>
    <hyperlink ref="Q271" r:id="rId227" xr:uid="{6AB893DB-EB7F-4E90-A437-3D676EC24B6B}"/>
    <hyperlink ref="Q260" r:id="rId228" xr:uid="{AD7C896C-C48A-4374-A748-68D24AC7D852}"/>
    <hyperlink ref="Q261" r:id="rId229" xr:uid="{347A7634-DF44-4144-BFB5-AFD37AD49127}"/>
    <hyperlink ref="Q263" r:id="rId230" xr:uid="{A8AC698C-1166-4327-B0D3-E271B7E49CE2}"/>
    <hyperlink ref="Q284" r:id="rId231" xr:uid="{A9EAB867-A656-4E92-ACCF-F2901495D7E2}"/>
    <hyperlink ref="Q285" r:id="rId232" xr:uid="{60F47D47-2821-4CEF-923B-8CBF8A7882C9}"/>
    <hyperlink ref="Q287" r:id="rId233" xr:uid="{74086678-A939-4E44-888D-2F96717641D5}"/>
    <hyperlink ref="Q241" r:id="rId234" xr:uid="{B17A1877-5F3D-4779-8C42-9C1D37EA7331}"/>
    <hyperlink ref="Q292" r:id="rId235" xr:uid="{8A9436B3-229B-4621-9473-3C19B8C2F91D}"/>
    <hyperlink ref="Q291" r:id="rId236" xr:uid="{433A790D-47CC-46D2-8130-531495014C4E}"/>
    <hyperlink ref="Q290" r:id="rId237" display="sandra.ochoa@fvl.org.co" xr:uid="{794E317B-C78E-44A0-8099-81ABFE975599}"/>
    <hyperlink ref="Q289" r:id="rId238" display="diana.benavides@fvl.org.co" xr:uid="{6AE18457-402D-471F-8C00-CF5FD76B79BA}"/>
    <hyperlink ref="Q288" r:id="rId239" xr:uid="{007B5101-EC22-478C-829F-AA7E19FC1672}"/>
    <hyperlink ref="Q295" r:id="rId240" display="Paulo.Noguera@quironsalud.com" xr:uid="{FD6ECBB7-719A-41DB-BDA5-5798B9C5180F}"/>
    <hyperlink ref="Q265" r:id="rId241" xr:uid="{62D6C6C6-3594-432E-903C-A08A1CA3DA93}"/>
    <hyperlink ref="Q266" r:id="rId242" xr:uid="{7894984A-2297-4ED0-B294-D8ED47CD2962}"/>
    <hyperlink ref="Q217" r:id="rId243" xr:uid="{E88C9C41-E22F-4FB1-90FF-FFB17EF42AC8}"/>
    <hyperlink ref="Q218" r:id="rId244" xr:uid="{152017CE-8BA3-4ACE-8C13-0402C1190BE8}"/>
    <hyperlink ref="Q262" r:id="rId245" xr:uid="{851728C4-F660-4AF3-983D-88B2D1AD4D0D}"/>
    <hyperlink ref="Q251" r:id="rId246" xr:uid="{3AA7DD0F-D2E7-44A0-A00E-6ED10B50B80D}"/>
    <hyperlink ref="Q243" r:id="rId247" xr:uid="{78E047B5-B742-4C3A-B029-84CB9B69AE8A}"/>
    <hyperlink ref="Q272" r:id="rId248" xr:uid="{5E759DDD-F485-411F-984B-1E5685E4D5D2}"/>
    <hyperlink ref="Q273" r:id="rId249" xr:uid="{A1DA51F5-8371-45DF-AAEA-8783DF9397FC}"/>
    <hyperlink ref="Q276" r:id="rId250" xr:uid="{5F209A09-76B8-451F-BFAC-F7E5D02E4C7F}"/>
    <hyperlink ref="Q294" r:id="rId251" xr:uid="{9E745116-3C62-42E9-9259-B62CA9555D8F}"/>
    <hyperlink ref="Q229" r:id="rId252" xr:uid="{199948BD-B89E-46FF-86F8-2F528D146CA5}"/>
    <hyperlink ref="Q240" r:id="rId253" xr:uid="{A0C645BB-B9A8-411E-BDDA-2E81DC869DCC}"/>
    <hyperlink ref="Q258" r:id="rId254" xr:uid="{205956F1-DF17-4F25-B39E-F2AA59A0BEE0}"/>
    <hyperlink ref="Q219" r:id="rId255" xr:uid="{D0625BFB-0ADF-465F-A552-A716270DD643}"/>
    <hyperlink ref="Q283" r:id="rId256" xr:uid="{CD21D5B3-DB75-48AF-9D6D-C13E1789EC60}"/>
    <hyperlink ref="Q230" r:id="rId257" display="jennifer.vergara@studiof.com.co" xr:uid="{4710A7E8-BD6B-4944-9482-51098FA5F999}"/>
    <hyperlink ref="Q286" r:id="rId258" xr:uid="{67641161-8115-4E74-8925-A650A311ADE5}"/>
    <hyperlink ref="Q220" r:id="rId259" xr:uid="{6BDE2BB2-055F-47F5-9DE8-950625463D90}"/>
    <hyperlink ref="Q239" r:id="rId260" xr:uid="{28FDD8ED-22FA-468C-8AFC-90727B5C2164}"/>
    <hyperlink ref="Q237" r:id="rId261" display="ncastano@manuelita.com" xr:uid="{F6847115-EB16-438B-A4BE-F4A2005B6D64}"/>
    <hyperlink ref="Q275" r:id="rId262" xr:uid="{5573CAB0-01D6-4B2A-837F-85885247E851}"/>
    <hyperlink ref="Q274" r:id="rId263" xr:uid="{63F18566-99FF-4626-A841-305D5D0E2C03}"/>
    <hyperlink ref="Q231" r:id="rId264" xr:uid="{074DE69E-29CC-4F91-B182-5B8AF47867E6}"/>
    <hyperlink ref="Q225" r:id="rId265" xr:uid="{D9D66D95-7D38-4F3C-BA2B-8B73F75A9B69}"/>
    <hyperlink ref="Q244" r:id="rId266" xr:uid="{DB48547B-9338-4726-8440-2AF10DC7BBE2}"/>
    <hyperlink ref="Q257" r:id="rId267" xr:uid="{DD37B0B6-D02B-4EB0-B25F-2908B5E7EE36}"/>
    <hyperlink ref="Q248" r:id="rId268" xr:uid="{ED5D0601-977B-4FA5-A82C-EECC2B1AF019}"/>
    <hyperlink ref="Q238" r:id="rId269" xr:uid="{D0AAD758-279A-4380-BFBC-40FEBF3BE5DA}"/>
    <hyperlink ref="Q227" r:id="rId270" xr:uid="{4D8CD85E-10FF-4BC7-9BDD-1CF100E22E0C}"/>
    <hyperlink ref="Q293" r:id="rId271" xr:uid="{A7DE0F88-60A8-4140-8F15-EA251D64578B}"/>
    <hyperlink ref="Q224" r:id="rId272" xr:uid="{09081465-7235-4642-898E-61809C276BFD}"/>
    <hyperlink ref="Q235" r:id="rId273" xr:uid="{D171B81A-3B6D-489A-8BD5-9D7EC855B337}"/>
    <hyperlink ref="Q135" r:id="rId274" xr:uid="{3A978991-B93F-492E-A176-F6280288775C}"/>
    <hyperlink ref="Q302" r:id="rId275" xr:uid="{10CD2FAB-CAD8-42CC-9921-2F7B65797928}"/>
    <hyperlink ref="Q113" r:id="rId276" xr:uid="{9358EEE7-0ADE-49CF-A6BA-F432FF8C85DD}"/>
    <hyperlink ref="Q10" r:id="rId277" xr:uid="{2A1DDF5F-4599-4050-A814-3D985636801D}"/>
    <hyperlink ref="Q9" r:id="rId278" xr:uid="{E95E05E9-E39A-499D-A25E-AC4E724BF4D5}"/>
    <hyperlink ref="Q6" r:id="rId279" xr:uid="{BC18AE2B-A097-4B93-AC25-5718F6E8028B}"/>
    <hyperlink ref="Q5" r:id="rId280" xr:uid="{1F422913-06DD-4410-81AD-BEAC4ABAD6A1}"/>
    <hyperlink ref="Q7" r:id="rId281" xr:uid="{042FFBAB-EE05-4EAE-ABDC-06837CCBFB42}"/>
    <hyperlink ref="Q8" r:id="rId282" xr:uid="{53F9FE24-5CE1-43E6-8D7E-335B03F835D5}"/>
    <hyperlink ref="Q196" r:id="rId283" xr:uid="{2DF16256-A368-4151-937C-FCCBAB242812}"/>
    <hyperlink ref="Q178" r:id="rId284" xr:uid="{172CDA07-55C1-49A2-A6F0-194C1D5AADB8}"/>
    <hyperlink ref="Q104" r:id="rId285" xr:uid="{CD803D35-90A2-4AAC-9EB4-2FCCA3DE2BAA}"/>
    <hyperlink ref="Q106" r:id="rId286" xr:uid="{5CE033FD-8A8E-45C0-BD00-5AF00E4575F2}"/>
    <hyperlink ref="Q103" r:id="rId287" xr:uid="{C015106C-35CA-4896-AF1D-F351E04289E0}"/>
    <hyperlink ref="Q179" r:id="rId288" xr:uid="{1C6B192E-0B49-4143-8AF4-84CC1FF11D49}"/>
    <hyperlink ref="Q180" r:id="rId289" xr:uid="{06C8F99D-1350-4CE4-9373-AAEC9B7A2CD1}"/>
    <hyperlink ref="Q16" r:id="rId290" xr:uid="{7F0BB144-8979-4E05-A1CF-B5412807221F}"/>
    <hyperlink ref="Q105" r:id="rId291" xr:uid="{3F3D54BD-DA97-4F2D-92C9-0866DA3298AF}"/>
    <hyperlink ref="Q121" r:id="rId292" xr:uid="{B6F03138-7846-40D6-82A5-DFE403F6EEB2}"/>
    <hyperlink ref="Q246" r:id="rId293" xr:uid="{B2D0AFD5-5D06-4BE0-AF46-FB5F84B9B3FA}"/>
    <hyperlink ref="Q245" r:id="rId294" xr:uid="{6F298C55-37FE-4B0B-B077-C6F2FE4115D5}"/>
    <hyperlink ref="Q252" r:id="rId295" xr:uid="{6F5BF733-E358-4B1B-808E-F9865C00051F}"/>
    <hyperlink ref="Q132" r:id="rId296" xr:uid="{D6132F50-DB6D-4F1B-9F64-E8801147A7FE}"/>
    <hyperlink ref="Q133" r:id="rId297" xr:uid="{668C022F-D04E-4B1B-9DB3-C688DE2C4FFE}"/>
    <hyperlink ref="Q143" r:id="rId298" xr:uid="{634FDA64-1B71-4097-81C7-952265BAFBAD}"/>
  </hyperlinks>
  <pageMargins left="0.7" right="0.7" top="0.75" bottom="0.75" header="0.3" footer="0.3"/>
  <pageSetup orientation="portrait" r:id="rId299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A6551-37E4-451E-B1F8-DD16DD8B93F8}">
  <sheetPr filterMode="1"/>
  <dimension ref="A1:W316"/>
  <sheetViews>
    <sheetView topLeftCell="K82" zoomScale="90" zoomScaleNormal="90" workbookViewId="0">
      <selection activeCell="T308" sqref="T308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43.5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262">
        <v>890301463</v>
      </c>
      <c r="B11" s="225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59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6" t="s">
        <v>1471</v>
      </c>
      <c r="S11" s="163"/>
      <c r="T11" s="161"/>
    </row>
    <row r="12" spans="1:20" s="3" customFormat="1" ht="27" hidden="1" customHeight="1" x14ac:dyDescent="0.25">
      <c r="A12" s="263"/>
      <c r="B12" s="226"/>
      <c r="C12" s="214"/>
      <c r="D12" s="214"/>
      <c r="E12" s="311"/>
      <c r="F12" s="269"/>
      <c r="G12" s="260"/>
      <c r="H12" s="214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6"/>
      <c r="S12" s="6"/>
      <c r="T12" s="6"/>
    </row>
    <row r="13" spans="1:20" s="3" customFormat="1" ht="27" hidden="1" customHeight="1" x14ac:dyDescent="0.25">
      <c r="A13" s="263"/>
      <c r="B13" s="226"/>
      <c r="C13" s="214"/>
      <c r="D13" s="214"/>
      <c r="E13" s="311"/>
      <c r="F13" s="269"/>
      <c r="G13" s="260"/>
      <c r="H13" s="214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6"/>
      <c r="S13" s="6"/>
      <c r="T13" s="6"/>
    </row>
    <row r="14" spans="1:20" s="3" customFormat="1" ht="27" hidden="1" customHeight="1" x14ac:dyDescent="0.25">
      <c r="A14" s="263"/>
      <c r="B14" s="226"/>
      <c r="C14" s="214"/>
      <c r="D14" s="214"/>
      <c r="E14" s="311"/>
      <c r="F14" s="269"/>
      <c r="G14" s="260"/>
      <c r="H14" s="214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6"/>
      <c r="S14" s="6"/>
      <c r="T14" s="6"/>
    </row>
    <row r="15" spans="1:20" s="3" customFormat="1" ht="27" hidden="1" customHeight="1" x14ac:dyDescent="0.25">
      <c r="A15" s="263"/>
      <c r="B15" s="226"/>
      <c r="C15" s="214"/>
      <c r="D15" s="214"/>
      <c r="E15" s="311"/>
      <c r="F15" s="269"/>
      <c r="G15" s="261"/>
      <c r="H15" s="232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6"/>
      <c r="S15" s="7"/>
      <c r="T15" s="6"/>
    </row>
    <row r="16" spans="1:20" s="3" customFormat="1" ht="46.5" hidden="1" customHeight="1" x14ac:dyDescent="0.25">
      <c r="A16" s="262">
        <v>890300292</v>
      </c>
      <c r="B16" s="265" t="s">
        <v>1006</v>
      </c>
      <c r="C16" s="259" t="s">
        <v>11</v>
      </c>
      <c r="D16" s="205" t="s">
        <v>1474</v>
      </c>
      <c r="E16" s="205" t="s">
        <v>12</v>
      </c>
      <c r="F16" s="268">
        <v>1285</v>
      </c>
      <c r="G16" s="260" t="s">
        <v>9</v>
      </c>
      <c r="H16" s="214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7"/>
      <c r="T16" s="6"/>
    </row>
    <row r="17" spans="1:20" s="3" customFormat="1" ht="45" hidden="1" customHeight="1" x14ac:dyDescent="0.25">
      <c r="A17" s="264"/>
      <c r="B17" s="267"/>
      <c r="C17" s="261"/>
      <c r="D17" s="232"/>
      <c r="E17" s="232"/>
      <c r="F17" s="270"/>
      <c r="G17" s="261"/>
      <c r="H17" s="232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/>
      <c r="T17" s="6"/>
    </row>
    <row r="18" spans="1:20" s="3" customFormat="1" ht="33" hidden="1" customHeight="1" x14ac:dyDescent="0.25">
      <c r="A18" s="223">
        <v>805011262</v>
      </c>
      <c r="B18" s="225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15" t="s">
        <v>1486</v>
      </c>
      <c r="S18" s="6" t="s">
        <v>537</v>
      </c>
      <c r="T18" s="6" t="s">
        <v>1655</v>
      </c>
    </row>
    <row r="19" spans="1:20" s="3" customFormat="1" ht="33" hidden="1" customHeight="1" x14ac:dyDescent="0.25">
      <c r="A19" s="224"/>
      <c r="B19" s="226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  <c r="R19" s="216"/>
      <c r="S19" s="6"/>
      <c r="T19" s="6"/>
    </row>
    <row r="20" spans="1:20" s="3" customFormat="1" ht="33" hidden="1" customHeight="1" x14ac:dyDescent="0.25">
      <c r="A20" s="224"/>
      <c r="B20" s="226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  <c r="R20" s="216"/>
      <c r="S20" s="6"/>
      <c r="T20" s="6"/>
    </row>
    <row r="21" spans="1:20" s="17" customFormat="1" ht="33" hidden="1" customHeight="1" x14ac:dyDescent="0.25">
      <c r="A21" s="244"/>
      <c r="B21" s="245"/>
      <c r="C21" s="232"/>
      <c r="D21" s="232"/>
      <c r="E21" s="232"/>
      <c r="F21" s="233"/>
      <c r="G21" s="232"/>
      <c r="H21" s="232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  <c r="R21" s="251"/>
      <c r="S21" s="7"/>
      <c r="T21" s="20"/>
    </row>
    <row r="22" spans="1:20" s="17" customFormat="1" ht="22.5" hidden="1" customHeight="1" x14ac:dyDescent="0.25">
      <c r="A22" s="223">
        <v>800118334</v>
      </c>
      <c r="B22" s="225" t="s">
        <v>49</v>
      </c>
      <c r="C22" s="205" t="s">
        <v>11</v>
      </c>
      <c r="D22" s="205" t="s">
        <v>208</v>
      </c>
      <c r="E22" s="205" t="s">
        <v>8</v>
      </c>
      <c r="F22" s="221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  <c r="R22" s="215" t="s">
        <v>1194</v>
      </c>
      <c r="S22" s="6"/>
      <c r="T22" s="6"/>
    </row>
    <row r="23" spans="1:20" s="17" customFormat="1" ht="22.5" hidden="1" customHeight="1" x14ac:dyDescent="0.25">
      <c r="A23" s="224"/>
      <c r="B23" s="226"/>
      <c r="C23" s="214"/>
      <c r="D23" s="214"/>
      <c r="E23" s="214"/>
      <c r="F23" s="222"/>
      <c r="G23" s="214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  <c r="R23" s="216"/>
      <c r="S23" s="6"/>
      <c r="T23" s="6"/>
    </row>
    <row r="24" spans="1:20" s="17" customFormat="1" ht="22.5" hidden="1" customHeight="1" x14ac:dyDescent="0.25">
      <c r="A24" s="224"/>
      <c r="B24" s="226"/>
      <c r="C24" s="214"/>
      <c r="D24" s="214"/>
      <c r="E24" s="214"/>
      <c r="F24" s="222"/>
      <c r="G24" s="214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  <c r="R24" s="216"/>
      <c r="S24" s="6"/>
      <c r="T24" s="6"/>
    </row>
    <row r="25" spans="1:20" s="17" customFormat="1" ht="22.5" hidden="1" customHeight="1" x14ac:dyDescent="0.25">
      <c r="A25" s="224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  <c r="R25" s="216"/>
      <c r="S25" s="6"/>
      <c r="T25" s="6"/>
    </row>
    <row r="26" spans="1:20" s="17" customFormat="1" ht="22.5" hidden="1" customHeight="1" x14ac:dyDescent="0.25">
      <c r="A26" s="244"/>
      <c r="B26" s="245"/>
      <c r="C26" s="232"/>
      <c r="D26" s="232"/>
      <c r="E26" s="232"/>
      <c r="F26" s="233"/>
      <c r="G26" s="232"/>
      <c r="H26" s="239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  <c r="R26" s="251"/>
      <c r="S26" s="6"/>
      <c r="T26" s="6"/>
    </row>
    <row r="27" spans="1:20" s="17" customFormat="1" ht="44.25" hidden="1" customHeight="1" x14ac:dyDescent="0.25">
      <c r="A27" s="262">
        <v>890300546</v>
      </c>
      <c r="B27" s="265" t="s">
        <v>89</v>
      </c>
      <c r="C27" s="259" t="s">
        <v>11</v>
      </c>
      <c r="D27" s="205" t="s">
        <v>219</v>
      </c>
      <c r="E27" s="205" t="s">
        <v>8</v>
      </c>
      <c r="F27" s="268">
        <v>1048</v>
      </c>
      <c r="G27" s="259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  <c r="R27" s="237" t="s">
        <v>1209</v>
      </c>
      <c r="S27" s="6"/>
      <c r="T27" s="6"/>
    </row>
    <row r="28" spans="1:20" s="17" customFormat="1" ht="44.25" hidden="1" customHeight="1" x14ac:dyDescent="0.25">
      <c r="A28" s="263"/>
      <c r="B28" s="266"/>
      <c r="C28" s="260"/>
      <c r="D28" s="214"/>
      <c r="E28" s="214"/>
      <c r="F28" s="269"/>
      <c r="G28" s="260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  <c r="R28" s="238"/>
      <c r="S28" s="6"/>
      <c r="T28" s="6"/>
    </row>
    <row r="29" spans="1:20" s="17" customFormat="1" ht="44.25" hidden="1" customHeight="1" x14ac:dyDescent="0.25">
      <c r="A29" s="263"/>
      <c r="B29" s="266"/>
      <c r="C29" s="260"/>
      <c r="D29" s="214"/>
      <c r="E29" s="214"/>
      <c r="F29" s="269"/>
      <c r="G29" s="260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  <c r="R29" s="238"/>
      <c r="S29" s="6"/>
      <c r="T29" s="6"/>
    </row>
    <row r="30" spans="1:20" s="17" customFormat="1" ht="47.25" hidden="1" customHeight="1" x14ac:dyDescent="0.25">
      <c r="A30" s="264"/>
      <c r="B30" s="267"/>
      <c r="C30" s="261"/>
      <c r="D30" s="232"/>
      <c r="E30" s="232"/>
      <c r="F30" s="270"/>
      <c r="G30" s="261"/>
      <c r="H30" s="239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  <c r="R30" s="252"/>
      <c r="S30" s="6"/>
      <c r="T30" s="6"/>
    </row>
    <row r="31" spans="1:20" s="3" customFormat="1" ht="42" hidden="1" customHeight="1" x14ac:dyDescent="0.25">
      <c r="A31" s="293">
        <v>890300466</v>
      </c>
      <c r="B31" s="299" t="s">
        <v>153</v>
      </c>
      <c r="C31" s="259" t="s">
        <v>11</v>
      </c>
      <c r="D31" s="205" t="s">
        <v>224</v>
      </c>
      <c r="E31" s="205" t="s">
        <v>52</v>
      </c>
      <c r="F31" s="268">
        <v>4384</v>
      </c>
      <c r="G31" s="259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  <c r="R31" s="351" t="s">
        <v>1393</v>
      </c>
      <c r="S31" s="6"/>
      <c r="T31" s="6"/>
    </row>
    <row r="32" spans="1:20" s="3" customFormat="1" ht="42" hidden="1" customHeight="1" x14ac:dyDescent="0.25">
      <c r="A32" s="306"/>
      <c r="B32" s="300"/>
      <c r="C32" s="260"/>
      <c r="D32" s="214"/>
      <c r="E32" s="214"/>
      <c r="F32" s="269"/>
      <c r="G32" s="260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  <c r="R32" s="352"/>
      <c r="S32" s="6"/>
      <c r="T32" s="6"/>
    </row>
    <row r="33" spans="1:20" s="3" customFormat="1" ht="42" hidden="1" customHeight="1" x14ac:dyDescent="0.25">
      <c r="A33" s="306"/>
      <c r="B33" s="300"/>
      <c r="C33" s="260"/>
      <c r="D33" s="214"/>
      <c r="E33" s="214"/>
      <c r="F33" s="269"/>
      <c r="G33" s="260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  <c r="R33" s="352"/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  <c r="R34" s="352"/>
      <c r="S34" s="6"/>
      <c r="T34" s="6"/>
    </row>
    <row r="35" spans="1:20" s="3" customFormat="1" ht="42" hidden="1" customHeight="1" x14ac:dyDescent="0.25">
      <c r="A35" s="294"/>
      <c r="B35" s="301"/>
      <c r="C35" s="261"/>
      <c r="D35" s="232"/>
      <c r="E35" s="232"/>
      <c r="F35" s="270"/>
      <c r="G35" s="261"/>
      <c r="H35" s="239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  <c r="R35" s="353"/>
      <c r="S35" s="6"/>
      <c r="T35" s="6"/>
    </row>
    <row r="36" spans="1:20" s="17" customFormat="1" ht="24" hidden="1" customHeight="1" x14ac:dyDescent="0.25">
      <c r="A36" s="217">
        <v>900041136</v>
      </c>
      <c r="B36" s="219" t="s">
        <v>160</v>
      </c>
      <c r="C36" s="205" t="s">
        <v>11</v>
      </c>
      <c r="D36" s="205" t="s">
        <v>238</v>
      </c>
      <c r="E36" s="205" t="s">
        <v>161</v>
      </c>
      <c r="F36" s="221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  <c r="R36" s="351" t="s">
        <v>1537</v>
      </c>
      <c r="S36" s="6"/>
      <c r="T36" s="6"/>
    </row>
    <row r="37" spans="1:20" s="17" customFormat="1" ht="24" hidden="1" customHeight="1" x14ac:dyDescent="0.25">
      <c r="A37" s="218"/>
      <c r="B37" s="220"/>
      <c r="C37" s="214"/>
      <c r="D37" s="214"/>
      <c r="E37" s="214"/>
      <c r="F37" s="222"/>
      <c r="G37" s="214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  <c r="R37" s="356"/>
      <c r="S37" s="6"/>
      <c r="T37" s="6"/>
    </row>
    <row r="38" spans="1:20" s="17" customFormat="1" ht="24" hidden="1" customHeight="1" x14ac:dyDescent="0.25">
      <c r="A38" s="242"/>
      <c r="B38" s="243"/>
      <c r="C38" s="232"/>
      <c r="D38" s="232"/>
      <c r="E38" s="232"/>
      <c r="F38" s="233"/>
      <c r="G38" s="232"/>
      <c r="H38" s="239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  <c r="R38" s="357"/>
      <c r="S38" s="6"/>
      <c r="T38" s="6"/>
    </row>
    <row r="39" spans="1:20" s="17" customFormat="1" ht="30" hidden="1" customHeight="1" x14ac:dyDescent="0.25">
      <c r="A39" s="293">
        <v>800106404</v>
      </c>
      <c r="B39" s="299" t="s">
        <v>25</v>
      </c>
      <c r="C39" s="259" t="s">
        <v>11</v>
      </c>
      <c r="D39" s="205" t="s">
        <v>251</v>
      </c>
      <c r="E39" s="259" t="s">
        <v>14</v>
      </c>
      <c r="F39" s="268">
        <v>155</v>
      </c>
      <c r="G39" s="259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  <c r="R39" s="367" t="s">
        <v>1539</v>
      </c>
      <c r="S39" s="6"/>
      <c r="T39" s="6"/>
    </row>
    <row r="40" spans="1:20" s="13" customFormat="1" ht="30" hidden="1" customHeight="1" x14ac:dyDescent="0.25">
      <c r="A40" s="294"/>
      <c r="B40" s="301"/>
      <c r="C40" s="261"/>
      <c r="D40" s="232"/>
      <c r="E40" s="261"/>
      <c r="F40" s="270"/>
      <c r="G40" s="261"/>
      <c r="H40" s="239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  <c r="R40" s="353"/>
      <c r="S40" s="7"/>
      <c r="T40" s="6"/>
    </row>
    <row r="41" spans="1:20" s="17" customFormat="1" ht="70.5" hidden="1" customHeight="1" x14ac:dyDescent="0.25">
      <c r="A41" s="172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1502</v>
      </c>
      <c r="R41" s="84" t="s">
        <v>1168</v>
      </c>
      <c r="S41" s="6"/>
      <c r="T41" s="6"/>
    </row>
    <row r="42" spans="1:20" s="17" customFormat="1" ht="71.25" hidden="1" customHeight="1" x14ac:dyDescent="0.25">
      <c r="A42" s="171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  <c r="R42" s="84" t="s">
        <v>1168</v>
      </c>
      <c r="S42" s="6"/>
      <c r="T42" s="6"/>
    </row>
    <row r="43" spans="1:20" s="17" customFormat="1" ht="75" hidden="1" customHeight="1" x14ac:dyDescent="0.25">
      <c r="A43" s="171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  <c r="R43" s="84" t="s">
        <v>1168</v>
      </c>
      <c r="S43" s="6"/>
      <c r="T43" s="6"/>
    </row>
    <row r="44" spans="1:20" s="13" customFormat="1" ht="75" hidden="1" x14ac:dyDescent="0.25">
      <c r="A44" s="186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  <c r="R44" s="136" t="s">
        <v>1291</v>
      </c>
      <c r="S44" s="6"/>
      <c r="T44" s="6"/>
    </row>
    <row r="45" spans="1:20" s="17" customFormat="1" ht="27.75" hidden="1" customHeight="1" x14ac:dyDescent="0.25">
      <c r="A45" s="223">
        <v>800137960</v>
      </c>
      <c r="B45" s="225" t="s">
        <v>107</v>
      </c>
      <c r="C45" s="205" t="s">
        <v>11</v>
      </c>
      <c r="D45" s="205" t="s">
        <v>272</v>
      </c>
      <c r="E45" s="205" t="s">
        <v>108</v>
      </c>
      <c r="F45" s="221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  <c r="R45" s="215" t="s">
        <v>1291</v>
      </c>
      <c r="S45" s="6"/>
      <c r="T45" s="6"/>
    </row>
    <row r="46" spans="1:20" s="17" customFormat="1" ht="27.75" hidden="1" customHeight="1" x14ac:dyDescent="0.25">
      <c r="A46" s="224"/>
      <c r="B46" s="226"/>
      <c r="C46" s="214"/>
      <c r="D46" s="214"/>
      <c r="E46" s="214"/>
      <c r="F46" s="222"/>
      <c r="G46" s="214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  <c r="R46" s="216"/>
      <c r="S46" s="6"/>
      <c r="T46" s="6"/>
    </row>
    <row r="47" spans="1:20" s="17" customFormat="1" ht="27.75" hidden="1" customHeight="1" x14ac:dyDescent="0.25">
      <c r="A47" s="224"/>
      <c r="B47" s="226"/>
      <c r="C47" s="214"/>
      <c r="D47" s="214"/>
      <c r="E47" s="214"/>
      <c r="F47" s="222"/>
      <c r="G47" s="214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  <c r="R47" s="216"/>
      <c r="S47" s="6"/>
      <c r="T47" s="6"/>
    </row>
    <row r="48" spans="1:20" s="17" customFormat="1" ht="27.75" hidden="1" customHeight="1" x14ac:dyDescent="0.25">
      <c r="A48" s="224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  <c r="R48" s="216"/>
      <c r="S48" s="6"/>
      <c r="T48" s="6"/>
    </row>
    <row r="49" spans="1:20" s="17" customFormat="1" ht="27.75" hidden="1" customHeight="1" x14ac:dyDescent="0.25">
      <c r="A49" s="224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  <c r="R49" s="216"/>
      <c r="S49" s="6"/>
      <c r="T49" s="6"/>
    </row>
    <row r="50" spans="1:20" s="17" customFormat="1" ht="27.75" hidden="1" customHeight="1" x14ac:dyDescent="0.25">
      <c r="A50" s="244"/>
      <c r="B50" s="245"/>
      <c r="C50" s="232"/>
      <c r="D50" s="232"/>
      <c r="E50" s="232"/>
      <c r="F50" s="233"/>
      <c r="G50" s="232"/>
      <c r="H50" s="239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  <c r="R50" s="251"/>
      <c r="S50" s="6"/>
      <c r="T50" s="6"/>
    </row>
    <row r="51" spans="1:20" s="17" customFormat="1" ht="36" hidden="1" customHeight="1" x14ac:dyDescent="0.25">
      <c r="A51" s="223">
        <v>800125313</v>
      </c>
      <c r="B51" s="225" t="s">
        <v>151</v>
      </c>
      <c r="C51" s="205" t="s">
        <v>11</v>
      </c>
      <c r="D51" s="205" t="s">
        <v>503</v>
      </c>
      <c r="E51" s="205" t="s">
        <v>152</v>
      </c>
      <c r="F51" s="221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  <c r="R51" s="215" t="s">
        <v>1208</v>
      </c>
      <c r="S51" s="6"/>
      <c r="T51" s="6"/>
    </row>
    <row r="52" spans="1:20" s="17" customFormat="1" ht="36" hidden="1" customHeight="1" x14ac:dyDescent="0.25">
      <c r="A52" s="224"/>
      <c r="B52" s="226"/>
      <c r="C52" s="214"/>
      <c r="D52" s="214"/>
      <c r="E52" s="214"/>
      <c r="F52" s="222"/>
      <c r="G52" s="214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  <c r="R52" s="216"/>
      <c r="S52" s="6"/>
      <c r="T52" s="6"/>
    </row>
    <row r="53" spans="1:20" s="17" customFormat="1" ht="36" hidden="1" customHeight="1" x14ac:dyDescent="0.25">
      <c r="A53" s="224"/>
      <c r="B53" s="226"/>
      <c r="C53" s="214"/>
      <c r="D53" s="214"/>
      <c r="E53" s="214"/>
      <c r="F53" s="222"/>
      <c r="G53" s="214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  <c r="R53" s="216"/>
      <c r="S53" s="6"/>
      <c r="T53" s="6"/>
    </row>
    <row r="54" spans="1:20" s="17" customFormat="1" ht="36" hidden="1" customHeight="1" x14ac:dyDescent="0.25">
      <c r="A54" s="244"/>
      <c r="B54" s="245"/>
      <c r="C54" s="232"/>
      <c r="D54" s="232"/>
      <c r="E54" s="232"/>
      <c r="F54" s="233"/>
      <c r="G54" s="232"/>
      <c r="H54" s="239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  <c r="R54" s="251"/>
      <c r="S54" s="6"/>
      <c r="T54" s="6"/>
    </row>
    <row r="55" spans="1:20" s="17" customFormat="1" ht="30.75" hidden="1" customHeight="1" x14ac:dyDescent="0.25">
      <c r="A55" s="223">
        <v>890300327</v>
      </c>
      <c r="B55" s="225" t="s">
        <v>51</v>
      </c>
      <c r="C55" s="205" t="s">
        <v>11</v>
      </c>
      <c r="D55" s="295" t="s">
        <v>572</v>
      </c>
      <c r="E55" s="205" t="s">
        <v>52</v>
      </c>
      <c r="F55" s="221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  <c r="R55" s="237" t="s">
        <v>1166</v>
      </c>
      <c r="S55" s="6"/>
      <c r="T55" s="6"/>
    </row>
    <row r="56" spans="1:20" s="17" customFormat="1" ht="30.75" hidden="1" customHeight="1" x14ac:dyDescent="0.25">
      <c r="A56" s="224"/>
      <c r="B56" s="226"/>
      <c r="C56" s="214"/>
      <c r="D56" s="309"/>
      <c r="E56" s="214"/>
      <c r="F56" s="222"/>
      <c r="G56" s="214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  <c r="R56" s="238"/>
      <c r="S56" s="6"/>
      <c r="T56" s="6"/>
    </row>
    <row r="57" spans="1:20" s="17" customFormat="1" ht="30.75" hidden="1" customHeight="1" x14ac:dyDescent="0.25">
      <c r="A57" s="224"/>
      <c r="B57" s="226"/>
      <c r="C57" s="214"/>
      <c r="D57" s="309"/>
      <c r="E57" s="214"/>
      <c r="F57" s="222"/>
      <c r="G57" s="214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  <c r="R57" s="238"/>
      <c r="S57" s="6"/>
      <c r="T57" s="6"/>
    </row>
    <row r="58" spans="1:20" s="17" customFormat="1" ht="30.75" hidden="1" customHeight="1" x14ac:dyDescent="0.25">
      <c r="A58" s="224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  <c r="R58" s="238"/>
      <c r="S58" s="6"/>
      <c r="T58" s="6"/>
    </row>
    <row r="59" spans="1:20" s="17" customFormat="1" ht="30.75" hidden="1" customHeight="1" x14ac:dyDescent="0.25">
      <c r="A59" s="224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  <c r="R59" s="238"/>
      <c r="S59" s="6"/>
      <c r="T59" s="6"/>
    </row>
    <row r="60" spans="1:20" s="17" customFormat="1" ht="30.75" hidden="1" customHeight="1" x14ac:dyDescent="0.25">
      <c r="A60" s="224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  <c r="R60" s="238"/>
      <c r="S60" s="6"/>
      <c r="T60" s="6"/>
    </row>
    <row r="61" spans="1:20" s="17" customFormat="1" ht="30.75" hidden="1" customHeight="1" x14ac:dyDescent="0.25">
      <c r="A61" s="224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  <c r="R61" s="238"/>
      <c r="S61" s="6"/>
      <c r="T61" s="6"/>
    </row>
    <row r="62" spans="1:20" s="17" customFormat="1" ht="30.75" hidden="1" customHeight="1" x14ac:dyDescent="0.25">
      <c r="A62" s="223">
        <v>890303178</v>
      </c>
      <c r="B62" s="225" t="s">
        <v>40</v>
      </c>
      <c r="C62" s="205" t="s">
        <v>11</v>
      </c>
      <c r="D62" s="295" t="s">
        <v>584</v>
      </c>
      <c r="E62" s="205" t="s">
        <v>41</v>
      </c>
      <c r="F62" s="221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  <c r="R62" s="237" t="s">
        <v>1177</v>
      </c>
      <c r="S62" s="6"/>
      <c r="T62" s="6"/>
    </row>
    <row r="63" spans="1:20" s="17" customFormat="1" ht="32.25" hidden="1" customHeight="1" x14ac:dyDescent="0.25">
      <c r="A63" s="244"/>
      <c r="B63" s="245"/>
      <c r="C63" s="232"/>
      <c r="D63" s="296"/>
      <c r="E63" s="232"/>
      <c r="F63" s="233"/>
      <c r="G63" s="232"/>
      <c r="H63" s="239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  <c r="R63" s="241"/>
      <c r="S63" s="6"/>
      <c r="T63" s="6"/>
    </row>
    <row r="64" spans="1:20" s="17" customFormat="1" ht="30.75" hidden="1" customHeight="1" x14ac:dyDescent="0.25">
      <c r="A64" s="217">
        <v>891300241</v>
      </c>
      <c r="B64" s="280" t="s">
        <v>15</v>
      </c>
      <c r="C64" s="205" t="s">
        <v>16</v>
      </c>
      <c r="D64" s="205" t="s">
        <v>571</v>
      </c>
      <c r="E64" s="205" t="s">
        <v>17</v>
      </c>
      <c r="F64" s="221">
        <v>2046</v>
      </c>
      <c r="G64" s="205" t="s">
        <v>9</v>
      </c>
      <c r="H64" s="205" t="s">
        <v>966</v>
      </c>
      <c r="I64" s="103" t="s">
        <v>1226</v>
      </c>
      <c r="J64" s="103" t="s">
        <v>973</v>
      </c>
      <c r="K64" s="18" t="s">
        <v>187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  <c r="R64" s="277" t="s">
        <v>1535</v>
      </c>
      <c r="S64" s="6"/>
      <c r="T64" s="6"/>
    </row>
    <row r="65" spans="1:20" s="17" customFormat="1" ht="30.75" hidden="1" customHeight="1" x14ac:dyDescent="0.25">
      <c r="A65" s="218"/>
      <c r="B65" s="298"/>
      <c r="C65" s="214"/>
      <c r="D65" s="214"/>
      <c r="E65" s="214"/>
      <c r="F65" s="222"/>
      <c r="G65" s="214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 t="s">
        <v>858</v>
      </c>
      <c r="Q65" s="72" t="s">
        <v>859</v>
      </c>
      <c r="R65" s="297"/>
      <c r="S65" s="6"/>
      <c r="T65" s="6"/>
    </row>
    <row r="66" spans="1:20" s="17" customFormat="1" ht="30.75" hidden="1" customHeight="1" x14ac:dyDescent="0.25">
      <c r="A66" s="218"/>
      <c r="B66" s="298"/>
      <c r="C66" s="214"/>
      <c r="D66" s="214"/>
      <c r="E66" s="214"/>
      <c r="F66" s="222"/>
      <c r="G66" s="214"/>
      <c r="H66" s="206"/>
      <c r="I66" s="107"/>
      <c r="J66" s="108"/>
      <c r="K66" s="18"/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  <c r="R66" s="297"/>
      <c r="S66" s="6"/>
      <c r="T66" s="20"/>
    </row>
    <row r="67" spans="1:20" s="17" customFormat="1" ht="30.75" hidden="1" customHeight="1" x14ac:dyDescent="0.25">
      <c r="A67" s="218"/>
      <c r="B67" s="298"/>
      <c r="C67" s="214"/>
      <c r="D67" s="214"/>
      <c r="E67" s="214"/>
      <c r="F67" s="222"/>
      <c r="G67" s="214"/>
      <c r="H67" s="206"/>
      <c r="I67" s="107"/>
      <c r="J67" s="108"/>
      <c r="K67" s="18"/>
      <c r="L67" s="19" t="s">
        <v>186</v>
      </c>
      <c r="M67" s="6" t="s">
        <v>961</v>
      </c>
      <c r="N67" s="7">
        <v>38670475</v>
      </c>
      <c r="O67" s="6" t="s">
        <v>962</v>
      </c>
      <c r="P67" s="6">
        <v>3174426183</v>
      </c>
      <c r="Q67" s="66"/>
      <c r="R67" s="297"/>
      <c r="S67" s="6"/>
      <c r="T67" s="6"/>
    </row>
    <row r="68" spans="1:20" s="17" customFormat="1" ht="30.75" hidden="1" customHeight="1" x14ac:dyDescent="0.25">
      <c r="A68" s="218"/>
      <c r="B68" s="298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963</v>
      </c>
      <c r="N68" s="7">
        <v>1116262585</v>
      </c>
      <c r="O68" s="6" t="s">
        <v>964</v>
      </c>
      <c r="P68" s="6">
        <v>3162483098</v>
      </c>
      <c r="Q68" s="72" t="s">
        <v>965</v>
      </c>
      <c r="R68" s="297"/>
      <c r="S68" s="6"/>
      <c r="T68" s="20"/>
    </row>
    <row r="69" spans="1:20" s="17" customFormat="1" ht="30.75" hidden="1" customHeight="1" x14ac:dyDescent="0.25">
      <c r="A69" s="242"/>
      <c r="B69" s="281"/>
      <c r="C69" s="232"/>
      <c r="D69" s="232"/>
      <c r="E69" s="232"/>
      <c r="F69" s="233"/>
      <c r="G69" s="232"/>
      <c r="H69" s="239"/>
      <c r="I69" s="115"/>
      <c r="J69" s="116"/>
      <c r="K69" s="18"/>
      <c r="L69" s="19" t="s">
        <v>186</v>
      </c>
      <c r="M69" s="6" t="s">
        <v>568</v>
      </c>
      <c r="N69" s="7">
        <v>1144070484</v>
      </c>
      <c r="O69" s="6" t="s">
        <v>569</v>
      </c>
      <c r="P69" s="6">
        <v>3160248309</v>
      </c>
      <c r="Q69" s="72" t="s">
        <v>570</v>
      </c>
      <c r="R69" s="278"/>
      <c r="S69" s="6"/>
      <c r="T69" s="6"/>
    </row>
    <row r="70" spans="1:20" s="17" customFormat="1" ht="36" hidden="1" customHeight="1" x14ac:dyDescent="0.25">
      <c r="A70" s="223">
        <v>890302594</v>
      </c>
      <c r="B70" s="225" t="s">
        <v>19</v>
      </c>
      <c r="C70" s="205" t="s">
        <v>20</v>
      </c>
      <c r="D70" s="205" t="s">
        <v>1277</v>
      </c>
      <c r="E70" s="205" t="s">
        <v>17</v>
      </c>
      <c r="F70" s="221">
        <v>2169</v>
      </c>
      <c r="G70" s="205" t="s">
        <v>9</v>
      </c>
      <c r="H70" s="205" t="s">
        <v>392</v>
      </c>
      <c r="I70" s="103" t="s">
        <v>1114</v>
      </c>
      <c r="J70" s="103" t="s">
        <v>1461</v>
      </c>
      <c r="K70" s="86" t="s">
        <v>202</v>
      </c>
      <c r="L70" s="19" t="s">
        <v>186</v>
      </c>
      <c r="M70" s="129" t="s">
        <v>854</v>
      </c>
      <c r="N70" s="130">
        <v>1113643216</v>
      </c>
      <c r="O70" s="129" t="s">
        <v>855</v>
      </c>
      <c r="P70" s="129">
        <v>3017326148</v>
      </c>
      <c r="Q70" s="131" t="s">
        <v>1022</v>
      </c>
      <c r="R70" s="215" t="s">
        <v>1347</v>
      </c>
      <c r="S70" s="6"/>
      <c r="T70" s="6"/>
    </row>
    <row r="71" spans="1:20" s="17" customFormat="1" ht="36" hidden="1" customHeight="1" x14ac:dyDescent="0.25">
      <c r="A71" s="224"/>
      <c r="B71" s="226"/>
      <c r="C71" s="214"/>
      <c r="D71" s="214"/>
      <c r="E71" s="214"/>
      <c r="F71" s="222"/>
      <c r="G71" s="214"/>
      <c r="H71" s="206"/>
      <c r="I71" s="117"/>
      <c r="J71" s="118"/>
      <c r="K71" s="18"/>
      <c r="L71" s="19" t="s">
        <v>186</v>
      </c>
      <c r="M71" s="4" t="s">
        <v>487</v>
      </c>
      <c r="N71" s="26">
        <v>66774097</v>
      </c>
      <c r="O71" s="6" t="s">
        <v>488</v>
      </c>
      <c r="P71" s="6">
        <v>890300292</v>
      </c>
      <c r="Q71" s="72" t="s">
        <v>21</v>
      </c>
      <c r="R71" s="216"/>
      <c r="S71" s="6"/>
      <c r="T71" s="6"/>
    </row>
    <row r="72" spans="1:20" s="17" customFormat="1" ht="36" hidden="1" customHeight="1" x14ac:dyDescent="0.25">
      <c r="A72" s="224"/>
      <c r="B72" s="226"/>
      <c r="C72" s="214"/>
      <c r="D72" s="214"/>
      <c r="E72" s="214"/>
      <c r="F72" s="222"/>
      <c r="G72" s="214"/>
      <c r="H72" s="206"/>
      <c r="I72" s="107"/>
      <c r="J72" s="108"/>
      <c r="K72" s="18"/>
      <c r="L72" s="19" t="s">
        <v>186</v>
      </c>
      <c r="M72" s="4" t="s">
        <v>1242</v>
      </c>
      <c r="N72" s="124"/>
      <c r="O72" s="45"/>
      <c r="P72" s="45"/>
      <c r="Q72" s="66"/>
      <c r="R72" s="216"/>
      <c r="S72" s="6"/>
      <c r="T72" s="6"/>
    </row>
    <row r="73" spans="1:20" s="17" customFormat="1" ht="36" hidden="1" customHeight="1" x14ac:dyDescent="0.25">
      <c r="A73" s="224"/>
      <c r="B73" s="226"/>
      <c r="C73" s="214"/>
      <c r="D73" s="214"/>
      <c r="E73" s="214"/>
      <c r="F73" s="222"/>
      <c r="G73" s="214"/>
      <c r="H73" s="206"/>
      <c r="I73" s="107"/>
      <c r="J73" s="108"/>
      <c r="K73" s="18"/>
      <c r="L73" s="19" t="s">
        <v>186</v>
      </c>
      <c r="M73" s="166" t="s">
        <v>489</v>
      </c>
      <c r="N73" s="26">
        <v>66930367</v>
      </c>
      <c r="O73" s="4" t="s">
        <v>490</v>
      </c>
      <c r="P73" s="4">
        <v>3122981573</v>
      </c>
      <c r="Q73" s="72" t="s">
        <v>491</v>
      </c>
      <c r="R73" s="216"/>
      <c r="S73" s="6"/>
      <c r="T73" s="6"/>
    </row>
    <row r="74" spans="1:20" s="17" customFormat="1" ht="36" hidden="1" customHeight="1" x14ac:dyDescent="0.25">
      <c r="A74" s="244"/>
      <c r="B74" s="245"/>
      <c r="C74" s="232"/>
      <c r="D74" s="232"/>
      <c r="E74" s="232"/>
      <c r="F74" s="233"/>
      <c r="G74" s="232"/>
      <c r="H74" s="239"/>
      <c r="I74" s="115"/>
      <c r="J74" s="116"/>
      <c r="K74" s="18"/>
      <c r="L74" s="19" t="s">
        <v>186</v>
      </c>
      <c r="M74" s="165" t="s">
        <v>492</v>
      </c>
      <c r="N74" s="6">
        <v>1113642428</v>
      </c>
      <c r="O74" s="6" t="s">
        <v>493</v>
      </c>
      <c r="P74" s="6" t="s">
        <v>494</v>
      </c>
      <c r="Q74" s="72" t="s">
        <v>495</v>
      </c>
      <c r="R74" s="251"/>
      <c r="S74" s="6"/>
      <c r="T74" s="6"/>
    </row>
    <row r="75" spans="1:20" s="17" customFormat="1" ht="66" hidden="1" customHeight="1" x14ac:dyDescent="0.25">
      <c r="A75" s="172">
        <v>900495079</v>
      </c>
      <c r="B75" s="157" t="s">
        <v>72</v>
      </c>
      <c r="C75" s="18" t="s">
        <v>11</v>
      </c>
      <c r="D75" s="18" t="s">
        <v>588</v>
      </c>
      <c r="E75" s="18" t="s">
        <v>73</v>
      </c>
      <c r="F75" s="24">
        <v>511</v>
      </c>
      <c r="G75" s="18" t="s">
        <v>9</v>
      </c>
      <c r="H75" s="18" t="s">
        <v>393</v>
      </c>
      <c r="I75" s="104" t="s">
        <v>1071</v>
      </c>
      <c r="J75" s="104" t="s">
        <v>1252</v>
      </c>
      <c r="K75" s="86" t="s">
        <v>202</v>
      </c>
      <c r="L75" s="19" t="s">
        <v>186</v>
      </c>
      <c r="M75" s="4" t="s">
        <v>893</v>
      </c>
      <c r="N75" s="4">
        <v>1007500619</v>
      </c>
      <c r="O75" s="4" t="s">
        <v>891</v>
      </c>
      <c r="P75" s="4">
        <v>3226500271</v>
      </c>
      <c r="Q75" s="72" t="s">
        <v>892</v>
      </c>
      <c r="R75" s="136" t="s">
        <v>1328</v>
      </c>
      <c r="S75" s="6"/>
      <c r="T75" s="6"/>
    </row>
    <row r="76" spans="1:20" s="17" customFormat="1" ht="49.5" hidden="1" customHeight="1" x14ac:dyDescent="0.25">
      <c r="A76" s="171">
        <v>900031681</v>
      </c>
      <c r="B76" s="156" t="s">
        <v>100</v>
      </c>
      <c r="C76" s="9" t="s">
        <v>11</v>
      </c>
      <c r="D76" s="9" t="s">
        <v>588</v>
      </c>
      <c r="E76" s="9" t="s">
        <v>73</v>
      </c>
      <c r="F76" s="15">
        <v>779</v>
      </c>
      <c r="G76" s="9" t="s">
        <v>9</v>
      </c>
      <c r="H76" s="9" t="s">
        <v>394</v>
      </c>
      <c r="I76" s="79" t="s">
        <v>395</v>
      </c>
      <c r="J76" s="79" t="s">
        <v>1212</v>
      </c>
      <c r="K76" s="86" t="s">
        <v>202</v>
      </c>
      <c r="L76" s="19" t="s">
        <v>186</v>
      </c>
      <c r="M76" s="6" t="s">
        <v>589</v>
      </c>
      <c r="N76" s="6">
        <v>1116445882</v>
      </c>
      <c r="O76" s="6" t="s">
        <v>590</v>
      </c>
      <c r="P76" s="6">
        <v>3135974458</v>
      </c>
      <c r="Q76" s="72" t="s">
        <v>74</v>
      </c>
      <c r="R76" s="105" t="s">
        <v>1328</v>
      </c>
      <c r="S76" s="6"/>
      <c r="T76" s="6"/>
    </row>
    <row r="77" spans="1:20" s="17" customFormat="1" ht="49.5" hidden="1" customHeight="1" x14ac:dyDescent="0.25">
      <c r="A77" s="262">
        <v>900087414</v>
      </c>
      <c r="B77" s="307" t="s">
        <v>138</v>
      </c>
      <c r="C77" s="259" t="s">
        <v>20</v>
      </c>
      <c r="D77" s="205" t="s">
        <v>1276</v>
      </c>
      <c r="E77" s="205" t="s">
        <v>17</v>
      </c>
      <c r="F77" s="268">
        <v>2364</v>
      </c>
      <c r="G77" s="259" t="s">
        <v>9</v>
      </c>
      <c r="H77" s="205" t="s">
        <v>398</v>
      </c>
      <c r="I77" s="69" t="s">
        <v>1370</v>
      </c>
      <c r="J77" s="69" t="s">
        <v>1176</v>
      </c>
      <c r="K77" s="46" t="s">
        <v>202</v>
      </c>
      <c r="L77" s="19" t="s">
        <v>186</v>
      </c>
      <c r="M77" s="16" t="s">
        <v>591</v>
      </c>
      <c r="N77" s="7">
        <v>1116131486</v>
      </c>
      <c r="O77" s="6" t="s">
        <v>592</v>
      </c>
      <c r="P77" s="6">
        <v>3107023205</v>
      </c>
      <c r="Q77" s="72" t="s">
        <v>593</v>
      </c>
      <c r="R77" s="215" t="s">
        <v>1328</v>
      </c>
      <c r="S77" s="6"/>
      <c r="T77" s="6"/>
    </row>
    <row r="78" spans="1:20" s="17" customFormat="1" ht="49.5" hidden="1" customHeight="1" x14ac:dyDescent="0.25">
      <c r="A78" s="263"/>
      <c r="B78" s="308"/>
      <c r="C78" s="260"/>
      <c r="D78" s="214"/>
      <c r="E78" s="214"/>
      <c r="F78" s="269"/>
      <c r="G78" s="260"/>
      <c r="H78" s="206"/>
      <c r="I78" s="117"/>
      <c r="J78" s="118"/>
      <c r="K78" s="14"/>
      <c r="L78" s="19" t="s">
        <v>186</v>
      </c>
      <c r="M78" s="16" t="s">
        <v>1060</v>
      </c>
      <c r="N78" s="7">
        <v>1005862436</v>
      </c>
      <c r="O78" s="6" t="s">
        <v>1059</v>
      </c>
      <c r="P78" s="6">
        <v>3173525679</v>
      </c>
      <c r="Q78" s="72" t="s">
        <v>1075</v>
      </c>
      <c r="R78" s="216"/>
      <c r="S78" s="6"/>
      <c r="T78" s="6"/>
    </row>
    <row r="79" spans="1:20" s="17" customFormat="1" ht="49.5" hidden="1" customHeight="1" x14ac:dyDescent="0.25">
      <c r="A79" s="263"/>
      <c r="B79" s="308"/>
      <c r="C79" s="260"/>
      <c r="D79" s="214"/>
      <c r="E79" s="214"/>
      <c r="F79" s="269"/>
      <c r="G79" s="260"/>
      <c r="H79" s="206"/>
      <c r="I79" s="115"/>
      <c r="J79" s="116"/>
      <c r="K79" s="14"/>
      <c r="L79" s="19" t="s">
        <v>186</v>
      </c>
      <c r="M79" s="16" t="s">
        <v>594</v>
      </c>
      <c r="N79" s="7">
        <v>29974995</v>
      </c>
      <c r="O79" s="6" t="s">
        <v>595</v>
      </c>
      <c r="P79" s="6">
        <v>3145029044</v>
      </c>
      <c r="Q79" s="72" t="s">
        <v>596</v>
      </c>
      <c r="R79" s="254"/>
      <c r="S79" s="6"/>
      <c r="T79" s="6"/>
    </row>
    <row r="80" spans="1:20" s="17" customFormat="1" ht="75" x14ac:dyDescent="0.25">
      <c r="A80" s="172">
        <v>800157686</v>
      </c>
      <c r="B80" s="83" t="s">
        <v>136</v>
      </c>
      <c r="C80" s="18" t="s">
        <v>11</v>
      </c>
      <c r="D80" s="18" t="s">
        <v>598</v>
      </c>
      <c r="E80" s="18" t="s">
        <v>73</v>
      </c>
      <c r="F80" s="24">
        <v>939</v>
      </c>
      <c r="G80" s="18" t="s">
        <v>9</v>
      </c>
      <c r="H80" s="18" t="s">
        <v>1044</v>
      </c>
      <c r="I80" s="104" t="s">
        <v>1147</v>
      </c>
      <c r="J80" s="104" t="s">
        <v>293</v>
      </c>
      <c r="K80" s="86" t="s">
        <v>202</v>
      </c>
      <c r="L80" s="19" t="s">
        <v>186</v>
      </c>
      <c r="M80" s="6" t="s">
        <v>498</v>
      </c>
      <c r="N80" s="6">
        <v>29707256</v>
      </c>
      <c r="O80" s="6" t="s">
        <v>499</v>
      </c>
      <c r="P80" s="6">
        <v>3182049459</v>
      </c>
      <c r="Q80" s="72" t="s">
        <v>137</v>
      </c>
      <c r="R80" s="136" t="s">
        <v>1521</v>
      </c>
      <c r="S80" s="6" t="s">
        <v>1288</v>
      </c>
      <c r="T80" s="6" t="s">
        <v>1658</v>
      </c>
    </row>
    <row r="81" spans="1:20" s="17" customFormat="1" ht="84.75" customHeight="1" x14ac:dyDescent="0.25">
      <c r="A81" s="171">
        <v>891300237</v>
      </c>
      <c r="B81" s="50" t="s">
        <v>1213</v>
      </c>
      <c r="C81" s="9" t="s">
        <v>11</v>
      </c>
      <c r="D81" s="9" t="s">
        <v>599</v>
      </c>
      <c r="E81" s="9" t="s">
        <v>17</v>
      </c>
      <c r="F81" s="15">
        <v>3107</v>
      </c>
      <c r="G81" s="9" t="s">
        <v>9</v>
      </c>
      <c r="H81" s="9" t="s">
        <v>396</v>
      </c>
      <c r="I81" s="79" t="s">
        <v>403</v>
      </c>
      <c r="J81" s="79" t="s">
        <v>1515</v>
      </c>
      <c r="K81" s="86" t="s">
        <v>202</v>
      </c>
      <c r="L81" s="19" t="s">
        <v>186</v>
      </c>
      <c r="M81" s="181" t="s">
        <v>496</v>
      </c>
      <c r="N81" s="181">
        <v>1113637534</v>
      </c>
      <c r="O81" s="181" t="s">
        <v>320</v>
      </c>
      <c r="P81" s="181">
        <v>3172524964</v>
      </c>
      <c r="Q81" s="191" t="s">
        <v>497</v>
      </c>
      <c r="R81" s="136" t="s">
        <v>1521</v>
      </c>
      <c r="S81" s="6" t="s">
        <v>1288</v>
      </c>
      <c r="T81" s="6" t="s">
        <v>1658</v>
      </c>
    </row>
    <row r="82" spans="1:20" s="17" customFormat="1" ht="75" x14ac:dyDescent="0.25">
      <c r="A82" s="172">
        <v>900934328</v>
      </c>
      <c r="B82" s="83" t="s">
        <v>165</v>
      </c>
      <c r="C82" s="18" t="s">
        <v>11</v>
      </c>
      <c r="D82" s="18" t="s">
        <v>599</v>
      </c>
      <c r="E82" s="18" t="s">
        <v>166</v>
      </c>
      <c r="F82" s="24">
        <v>21</v>
      </c>
      <c r="G82" s="18" t="s">
        <v>98</v>
      </c>
      <c r="H82" s="18" t="s">
        <v>397</v>
      </c>
      <c r="I82" s="85" t="s">
        <v>186</v>
      </c>
      <c r="J82" s="85" t="s">
        <v>186</v>
      </c>
      <c r="K82" s="18" t="s">
        <v>187</v>
      </c>
      <c r="L82" s="19" t="s">
        <v>186</v>
      </c>
      <c r="M82" s="181" t="s">
        <v>960</v>
      </c>
      <c r="N82" s="181">
        <v>66802283</v>
      </c>
      <c r="O82" s="181" t="s">
        <v>501</v>
      </c>
      <c r="P82" s="181">
        <v>3206875290</v>
      </c>
      <c r="Q82" s="191" t="s">
        <v>997</v>
      </c>
      <c r="R82" s="136" t="s">
        <v>1521</v>
      </c>
      <c r="S82" s="6" t="s">
        <v>1288</v>
      </c>
      <c r="T82" s="6" t="s">
        <v>1658</v>
      </c>
    </row>
    <row r="83" spans="1:20" s="17" customFormat="1" ht="36" hidden="1" customHeight="1" x14ac:dyDescent="0.25">
      <c r="A83" s="262">
        <v>900211167</v>
      </c>
      <c r="B83" s="265" t="s">
        <v>141</v>
      </c>
      <c r="C83" s="259" t="s">
        <v>11</v>
      </c>
      <c r="D83" s="205" t="s">
        <v>602</v>
      </c>
      <c r="E83" s="259" t="s">
        <v>35</v>
      </c>
      <c r="F83" s="268">
        <v>1017</v>
      </c>
      <c r="G83" s="259" t="s">
        <v>9</v>
      </c>
      <c r="H83" s="205" t="s">
        <v>399</v>
      </c>
      <c r="I83" s="69" t="s">
        <v>288</v>
      </c>
      <c r="J83" s="69" t="s">
        <v>223</v>
      </c>
      <c r="K83" s="14" t="s">
        <v>187</v>
      </c>
      <c r="L83" s="19" t="s">
        <v>186</v>
      </c>
      <c r="M83" s="6" t="s">
        <v>1143</v>
      </c>
      <c r="N83" s="7">
        <v>1107524630</v>
      </c>
      <c r="O83" s="6" t="s">
        <v>361</v>
      </c>
      <c r="P83" s="6">
        <v>3108965101</v>
      </c>
      <c r="Q83" s="72" t="s">
        <v>1142</v>
      </c>
      <c r="R83" s="215" t="s">
        <v>1144</v>
      </c>
      <c r="S83" s="6"/>
      <c r="T83" s="20"/>
    </row>
    <row r="84" spans="1:20" s="17" customFormat="1" ht="36" hidden="1" customHeight="1" x14ac:dyDescent="0.25">
      <c r="A84" s="263"/>
      <c r="B84" s="266"/>
      <c r="C84" s="260"/>
      <c r="D84" s="214"/>
      <c r="E84" s="260"/>
      <c r="F84" s="269"/>
      <c r="G84" s="260"/>
      <c r="H84" s="206"/>
      <c r="I84" s="14" t="s">
        <v>1123</v>
      </c>
      <c r="J84" s="14" t="s">
        <v>1123</v>
      </c>
      <c r="K84" s="14"/>
      <c r="L84" s="19" t="s">
        <v>186</v>
      </c>
      <c r="M84" s="6" t="s">
        <v>600</v>
      </c>
      <c r="N84" s="7">
        <v>1143986928</v>
      </c>
      <c r="O84" s="6" t="s">
        <v>601</v>
      </c>
      <c r="P84" s="6">
        <v>3506137506</v>
      </c>
      <c r="Q84" s="72" t="s">
        <v>142</v>
      </c>
      <c r="R84" s="216"/>
      <c r="S84" s="6"/>
      <c r="T84" s="6"/>
    </row>
    <row r="85" spans="1:20" s="13" customFormat="1" ht="24.75" hidden="1" customHeight="1" x14ac:dyDescent="0.25">
      <c r="A85" s="293">
        <v>891301549</v>
      </c>
      <c r="B85" s="299" t="s">
        <v>22</v>
      </c>
      <c r="C85" s="259" t="s">
        <v>11</v>
      </c>
      <c r="D85" s="205" t="s">
        <v>369</v>
      </c>
      <c r="E85" s="205" t="s">
        <v>23</v>
      </c>
      <c r="F85" s="268">
        <v>489</v>
      </c>
      <c r="G85" s="259" t="s">
        <v>9</v>
      </c>
      <c r="H85" s="205" t="s">
        <v>401</v>
      </c>
      <c r="I85" s="89" t="s">
        <v>296</v>
      </c>
      <c r="J85" s="89" t="s">
        <v>281</v>
      </c>
      <c r="K85" s="46" t="s">
        <v>202</v>
      </c>
      <c r="L85" s="19" t="s">
        <v>186</v>
      </c>
      <c r="M85" s="16" t="s">
        <v>354</v>
      </c>
      <c r="N85" s="7">
        <v>32785377</v>
      </c>
      <c r="O85" s="6" t="s">
        <v>355</v>
      </c>
      <c r="P85" s="6">
        <v>3186084372</v>
      </c>
      <c r="Q85" s="72" t="s">
        <v>356</v>
      </c>
      <c r="R85" s="351" t="s">
        <v>1540</v>
      </c>
      <c r="S85" s="6" t="s">
        <v>1449</v>
      </c>
      <c r="T85" s="6" t="s">
        <v>1646</v>
      </c>
    </row>
    <row r="86" spans="1:20" s="13" customFormat="1" ht="24.75" hidden="1" customHeight="1" x14ac:dyDescent="0.25">
      <c r="A86" s="306"/>
      <c r="B86" s="300"/>
      <c r="C86" s="260"/>
      <c r="D86" s="214"/>
      <c r="E86" s="214"/>
      <c r="F86" s="269"/>
      <c r="G86" s="260"/>
      <c r="H86" s="206"/>
      <c r="I86" s="109"/>
      <c r="J86" s="110"/>
      <c r="K86" s="14"/>
      <c r="L86" s="19" t="s">
        <v>186</v>
      </c>
      <c r="M86" s="16" t="s">
        <v>357</v>
      </c>
      <c r="N86" s="7">
        <v>52543198</v>
      </c>
      <c r="O86" s="6" t="s">
        <v>358</v>
      </c>
      <c r="P86" s="6">
        <v>3102832411</v>
      </c>
      <c r="Q86" s="72" t="s">
        <v>359</v>
      </c>
      <c r="R86" s="352"/>
      <c r="S86" s="7"/>
      <c r="T86" s="6"/>
    </row>
    <row r="87" spans="1:20" s="13" customFormat="1" ht="24.75" hidden="1" customHeight="1" x14ac:dyDescent="0.25">
      <c r="A87" s="306"/>
      <c r="B87" s="300"/>
      <c r="C87" s="260"/>
      <c r="D87" s="214"/>
      <c r="E87" s="214"/>
      <c r="F87" s="269"/>
      <c r="G87" s="260"/>
      <c r="H87" s="206"/>
      <c r="I87" s="111"/>
      <c r="J87" s="112"/>
      <c r="K87" s="14"/>
      <c r="L87" s="19" t="s">
        <v>186</v>
      </c>
      <c r="M87" s="16" t="s">
        <v>360</v>
      </c>
      <c r="N87" s="28"/>
      <c r="O87" s="6" t="s">
        <v>361</v>
      </c>
      <c r="P87" s="6" t="s">
        <v>1187</v>
      </c>
      <c r="Q87" s="72" t="s">
        <v>362</v>
      </c>
      <c r="R87" s="352"/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11"/>
      <c r="J88" s="112"/>
      <c r="K88" s="14"/>
      <c r="L88" s="19" t="s">
        <v>186</v>
      </c>
      <c r="M88" s="16" t="s">
        <v>363</v>
      </c>
      <c r="N88" s="7">
        <v>1116261521</v>
      </c>
      <c r="O88" s="6" t="s">
        <v>364</v>
      </c>
      <c r="P88" s="6" t="s">
        <v>365</v>
      </c>
      <c r="Q88" s="72" t="s">
        <v>24</v>
      </c>
      <c r="R88" s="352"/>
      <c r="S88" s="7"/>
      <c r="T88" s="6"/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920</v>
      </c>
      <c r="N89" s="7">
        <v>1123313725</v>
      </c>
      <c r="O89" s="6" t="s">
        <v>714</v>
      </c>
      <c r="P89" s="6">
        <v>3164465688</v>
      </c>
      <c r="Q89" s="72" t="s">
        <v>921</v>
      </c>
      <c r="R89" s="352"/>
      <c r="S89" s="7"/>
      <c r="T89" s="6"/>
    </row>
    <row r="90" spans="1:20" s="13" customFormat="1" ht="24.75" hidden="1" customHeight="1" x14ac:dyDescent="0.25">
      <c r="A90" s="294"/>
      <c r="B90" s="301"/>
      <c r="C90" s="261"/>
      <c r="D90" s="232"/>
      <c r="E90" s="232"/>
      <c r="F90" s="270"/>
      <c r="G90" s="261"/>
      <c r="H90" s="239"/>
      <c r="I90" s="113"/>
      <c r="J90" s="114"/>
      <c r="K90" s="14"/>
      <c r="L90" s="19" t="s">
        <v>186</v>
      </c>
      <c r="M90" s="49" t="s">
        <v>366</v>
      </c>
      <c r="N90" s="14" t="s">
        <v>861</v>
      </c>
      <c r="O90" s="18" t="s">
        <v>367</v>
      </c>
      <c r="P90" s="14" t="s">
        <v>860</v>
      </c>
      <c r="Q90" s="72" t="s">
        <v>368</v>
      </c>
      <c r="R90" s="353"/>
      <c r="S90" s="7"/>
      <c r="T90" s="6"/>
    </row>
    <row r="91" spans="1:20" s="13" customFormat="1" ht="21.75" hidden="1" customHeight="1" x14ac:dyDescent="0.25">
      <c r="A91" s="365">
        <v>815000863</v>
      </c>
      <c r="B91" s="265" t="s">
        <v>42</v>
      </c>
      <c r="C91" s="205" t="s">
        <v>43</v>
      </c>
      <c r="D91" s="205" t="s">
        <v>603</v>
      </c>
      <c r="E91" s="205" t="s">
        <v>35</v>
      </c>
      <c r="F91" s="268">
        <v>2945</v>
      </c>
      <c r="G91" s="259" t="s">
        <v>9</v>
      </c>
      <c r="H91" s="205" t="s">
        <v>402</v>
      </c>
      <c r="I91" s="89" t="s">
        <v>1248</v>
      </c>
      <c r="J91" s="89" t="s">
        <v>1371</v>
      </c>
      <c r="K91" s="14" t="s">
        <v>187</v>
      </c>
      <c r="L91" s="19" t="s">
        <v>186</v>
      </c>
      <c r="M91" s="6" t="s">
        <v>604</v>
      </c>
      <c r="N91" s="7">
        <v>1115093726</v>
      </c>
      <c r="O91" s="6" t="s">
        <v>605</v>
      </c>
      <c r="P91" s="6" t="s">
        <v>606</v>
      </c>
      <c r="Q91" s="72" t="s">
        <v>607</v>
      </c>
      <c r="R91" s="303" t="s">
        <v>1182</v>
      </c>
      <c r="S91" s="7"/>
      <c r="T91" s="6"/>
    </row>
    <row r="92" spans="1:20" s="13" customFormat="1" ht="21.75" hidden="1" customHeight="1" x14ac:dyDescent="0.25">
      <c r="A92" s="365"/>
      <c r="B92" s="266"/>
      <c r="C92" s="214"/>
      <c r="D92" s="214"/>
      <c r="E92" s="214"/>
      <c r="F92" s="269"/>
      <c r="G92" s="260"/>
      <c r="H92" s="206"/>
      <c r="I92" s="14" t="s">
        <v>1123</v>
      </c>
      <c r="J92" s="14" t="s">
        <v>1123</v>
      </c>
      <c r="K92" s="14"/>
      <c r="L92" s="19" t="s">
        <v>186</v>
      </c>
      <c r="M92" s="6" t="s">
        <v>608</v>
      </c>
      <c r="N92" s="7">
        <v>1115071081</v>
      </c>
      <c r="O92" s="6" t="s">
        <v>609</v>
      </c>
      <c r="P92" s="6">
        <v>3164517578</v>
      </c>
      <c r="Q92" s="72" t="s">
        <v>610</v>
      </c>
      <c r="R92" s="304"/>
      <c r="S92" s="7"/>
      <c r="T92" s="6"/>
    </row>
    <row r="93" spans="1:20" s="13" customFormat="1" ht="21.75" hidden="1" customHeight="1" x14ac:dyDescent="0.25">
      <c r="A93" s="365"/>
      <c r="B93" s="266"/>
      <c r="C93" s="214"/>
      <c r="D93" s="214"/>
      <c r="E93" s="214"/>
      <c r="F93" s="269"/>
      <c r="G93" s="260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611</v>
      </c>
      <c r="N93" s="7">
        <v>1115070939</v>
      </c>
      <c r="O93" s="6" t="s">
        <v>612</v>
      </c>
      <c r="P93" s="16">
        <v>3173112260</v>
      </c>
      <c r="Q93" s="72" t="s">
        <v>613</v>
      </c>
      <c r="R93" s="304"/>
      <c r="S93" s="7"/>
      <c r="T93" s="6"/>
    </row>
    <row r="94" spans="1:20" s="21" customFormat="1" ht="21.75" hidden="1" customHeight="1" x14ac:dyDescent="0.25">
      <c r="A94" s="365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4" t="s">
        <v>1181</v>
      </c>
      <c r="N94" s="5">
        <v>31432901</v>
      </c>
      <c r="O94" s="4" t="s">
        <v>614</v>
      </c>
      <c r="P94" s="4">
        <v>3106955318</v>
      </c>
      <c r="Q94" s="72" t="s">
        <v>44</v>
      </c>
      <c r="R94" s="304"/>
      <c r="S94" s="7"/>
      <c r="T94" s="20"/>
    </row>
    <row r="95" spans="1:20" s="13" customFormat="1" ht="27" hidden="1" customHeight="1" x14ac:dyDescent="0.25">
      <c r="A95" s="365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615</v>
      </c>
      <c r="N95" s="7">
        <v>1115085982</v>
      </c>
      <c r="O95" s="6" t="s">
        <v>616</v>
      </c>
      <c r="P95" s="6">
        <v>3107533145</v>
      </c>
      <c r="Q95" s="72" t="s">
        <v>617</v>
      </c>
      <c r="R95" s="304"/>
      <c r="S95" s="6"/>
      <c r="T95" s="6"/>
    </row>
    <row r="96" spans="1:20" s="13" customFormat="1" ht="21.75" hidden="1" customHeight="1" x14ac:dyDescent="0.25">
      <c r="A96" s="365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6" t="s">
        <v>618</v>
      </c>
      <c r="N96" s="7">
        <v>1115086386</v>
      </c>
      <c r="O96" s="6" t="s">
        <v>619</v>
      </c>
      <c r="P96" s="6">
        <v>3177912992</v>
      </c>
      <c r="Q96" s="72" t="s">
        <v>620</v>
      </c>
      <c r="R96" s="304"/>
      <c r="S96" s="7"/>
      <c r="T96" s="6"/>
    </row>
    <row r="97" spans="1:20" s="13" customFormat="1" ht="21.75" hidden="1" customHeight="1" x14ac:dyDescent="0.25">
      <c r="A97" s="365"/>
      <c r="B97" s="267"/>
      <c r="C97" s="232"/>
      <c r="D97" s="232"/>
      <c r="E97" s="232"/>
      <c r="F97" s="270"/>
      <c r="G97" s="261"/>
      <c r="H97" s="239"/>
      <c r="I97" s="14" t="s">
        <v>1123</v>
      </c>
      <c r="J97" s="14" t="s">
        <v>1123</v>
      </c>
      <c r="K97" s="14"/>
      <c r="L97" s="19" t="s">
        <v>186</v>
      </c>
      <c r="M97" s="6" t="s">
        <v>1083</v>
      </c>
      <c r="N97" s="6">
        <v>1112957776</v>
      </c>
      <c r="O97" s="6" t="s">
        <v>1085</v>
      </c>
      <c r="P97" s="6" t="s">
        <v>1084</v>
      </c>
      <c r="Q97" s="72" t="s">
        <v>617</v>
      </c>
      <c r="R97" s="305"/>
      <c r="S97" s="6"/>
      <c r="T97" s="6"/>
    </row>
    <row r="98" spans="1:20" s="13" customFormat="1" ht="31.5" customHeight="1" x14ac:dyDescent="0.25">
      <c r="A98" s="262">
        <v>800197463</v>
      </c>
      <c r="B98" s="265" t="s">
        <v>27</v>
      </c>
      <c r="C98" s="259" t="s">
        <v>11</v>
      </c>
      <c r="D98" s="205" t="s">
        <v>1257</v>
      </c>
      <c r="E98" s="259" t="s">
        <v>28</v>
      </c>
      <c r="F98" s="268">
        <v>6123</v>
      </c>
      <c r="G98" s="259" t="s">
        <v>9</v>
      </c>
      <c r="H98" s="205" t="s">
        <v>404</v>
      </c>
      <c r="I98" s="89" t="s">
        <v>405</v>
      </c>
      <c r="J98" s="89" t="s">
        <v>1372</v>
      </c>
      <c r="K98" s="46" t="s">
        <v>202</v>
      </c>
      <c r="L98" s="19" t="s">
        <v>186</v>
      </c>
      <c r="M98" s="48" t="s">
        <v>937</v>
      </c>
      <c r="N98" s="12">
        <v>1116267330</v>
      </c>
      <c r="O98" s="6" t="s">
        <v>938</v>
      </c>
      <c r="P98" s="20">
        <v>3185598825</v>
      </c>
      <c r="Q98" s="73" t="s">
        <v>939</v>
      </c>
      <c r="R98" s="215" t="s">
        <v>1292</v>
      </c>
      <c r="S98" s="7" t="s">
        <v>1288</v>
      </c>
      <c r="T98" s="6" t="s">
        <v>1346</v>
      </c>
    </row>
    <row r="99" spans="1:20" s="13" customFormat="1" ht="31.5" hidden="1" customHeight="1" x14ac:dyDescent="0.25">
      <c r="A99" s="263"/>
      <c r="B99" s="266"/>
      <c r="C99" s="260"/>
      <c r="D99" s="214"/>
      <c r="E99" s="260"/>
      <c r="F99" s="269"/>
      <c r="G99" s="260"/>
      <c r="H99" s="206"/>
      <c r="I99" s="14" t="s">
        <v>1123</v>
      </c>
      <c r="J99" s="14" t="s">
        <v>1123</v>
      </c>
      <c r="K99" s="14"/>
      <c r="L99" s="19" t="s">
        <v>186</v>
      </c>
      <c r="M99" s="48" t="s">
        <v>621</v>
      </c>
      <c r="N99" s="12">
        <v>31578815</v>
      </c>
      <c r="O99" s="6" t="s">
        <v>622</v>
      </c>
      <c r="P99" s="20">
        <v>3207209899</v>
      </c>
      <c r="Q99" s="73" t="s">
        <v>943</v>
      </c>
      <c r="R99" s="216"/>
      <c r="S99" s="7"/>
      <c r="T99" s="6"/>
    </row>
    <row r="100" spans="1:20" s="13" customFormat="1" ht="31.5" hidden="1" customHeight="1" x14ac:dyDescent="0.25">
      <c r="A100" s="263"/>
      <c r="B100" s="266"/>
      <c r="C100" s="260"/>
      <c r="D100" s="214"/>
      <c r="E100" s="260"/>
      <c r="F100" s="269"/>
      <c r="G100" s="260"/>
      <c r="H100" s="206"/>
      <c r="I100" s="14" t="s">
        <v>1123</v>
      </c>
      <c r="J100" s="14" t="s">
        <v>1123</v>
      </c>
      <c r="K100" s="14"/>
      <c r="L100" s="19" t="s">
        <v>186</v>
      </c>
      <c r="M100" s="48" t="s">
        <v>623</v>
      </c>
      <c r="N100" s="7">
        <v>66981671</v>
      </c>
      <c r="O100" s="6" t="s">
        <v>624</v>
      </c>
      <c r="P100" s="20">
        <v>3127056239</v>
      </c>
      <c r="Q100" s="73" t="s">
        <v>625</v>
      </c>
      <c r="R100" s="216"/>
      <c r="S100" s="7"/>
      <c r="T100" s="6"/>
    </row>
    <row r="101" spans="1:20" s="13" customFormat="1" ht="31.5" hidden="1" customHeight="1" x14ac:dyDescent="0.25">
      <c r="A101" s="263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20" t="s">
        <v>1021</v>
      </c>
      <c r="N101" s="28"/>
      <c r="O101" s="29"/>
      <c r="P101" s="20">
        <v>3234901383</v>
      </c>
      <c r="Q101" s="132"/>
      <c r="R101" s="216"/>
      <c r="S101" s="7"/>
      <c r="T101" s="6"/>
    </row>
    <row r="102" spans="1:20" s="13" customFormat="1" ht="31.5" hidden="1" customHeight="1" x14ac:dyDescent="0.25">
      <c r="A102" s="264"/>
      <c r="B102" s="267"/>
      <c r="C102" s="261"/>
      <c r="D102" s="232"/>
      <c r="E102" s="261"/>
      <c r="F102" s="270"/>
      <c r="G102" s="261"/>
      <c r="H102" s="239"/>
      <c r="I102" s="14" t="s">
        <v>1123</v>
      </c>
      <c r="J102" s="14" t="s">
        <v>1123</v>
      </c>
      <c r="K102" s="14"/>
      <c r="L102" s="19" t="s">
        <v>186</v>
      </c>
      <c r="M102" s="20" t="s">
        <v>942</v>
      </c>
      <c r="N102" s="12">
        <v>1113528928</v>
      </c>
      <c r="O102" s="6" t="s">
        <v>940</v>
      </c>
      <c r="P102" s="20">
        <v>3188929034</v>
      </c>
      <c r="Q102" s="73" t="s">
        <v>941</v>
      </c>
      <c r="R102" s="251"/>
      <c r="S102" s="7"/>
      <c r="T102" s="6"/>
    </row>
    <row r="103" spans="1:20" s="13" customFormat="1" ht="31.5" hidden="1" customHeight="1" x14ac:dyDescent="0.25">
      <c r="A103" s="217">
        <v>800041007</v>
      </c>
      <c r="B103" s="219" t="s">
        <v>1118</v>
      </c>
      <c r="C103" s="205" t="s">
        <v>1322</v>
      </c>
      <c r="D103" s="205" t="s">
        <v>1119</v>
      </c>
      <c r="E103" s="205" t="s">
        <v>1120</v>
      </c>
      <c r="F103" s="268">
        <v>102</v>
      </c>
      <c r="G103" s="259" t="s">
        <v>1121</v>
      </c>
      <c r="H103" s="205" t="s">
        <v>1124</v>
      </c>
      <c r="I103" s="90" t="s">
        <v>1122</v>
      </c>
      <c r="J103" s="90" t="s">
        <v>186</v>
      </c>
      <c r="K103" s="46" t="s">
        <v>202</v>
      </c>
      <c r="L103" s="19" t="s">
        <v>186</v>
      </c>
      <c r="M103" s="20" t="s">
        <v>1365</v>
      </c>
      <c r="N103" s="12">
        <v>530009422</v>
      </c>
      <c r="O103" s="29"/>
      <c r="P103" s="20">
        <v>3142428680</v>
      </c>
      <c r="Q103" s="73" t="s">
        <v>1366</v>
      </c>
      <c r="R103" s="351" t="s">
        <v>1542</v>
      </c>
      <c r="S103" s="7"/>
      <c r="T103" s="6"/>
    </row>
    <row r="104" spans="1:20" s="13" customFormat="1" ht="31.5" hidden="1" customHeight="1" x14ac:dyDescent="0.25">
      <c r="A104" s="218"/>
      <c r="B104" s="220"/>
      <c r="C104" s="214"/>
      <c r="D104" s="214"/>
      <c r="E104" s="214"/>
      <c r="F104" s="269"/>
      <c r="G104" s="260"/>
      <c r="H104" s="214"/>
      <c r="I104" s="74"/>
      <c r="J104" s="74"/>
      <c r="K104" s="14"/>
      <c r="L104" s="19" t="s">
        <v>186</v>
      </c>
      <c r="M104" s="20" t="s">
        <v>1364</v>
      </c>
      <c r="N104" s="12">
        <v>1113620014</v>
      </c>
      <c r="O104" s="29"/>
      <c r="P104" s="20">
        <v>3188204606</v>
      </c>
      <c r="Q104" s="73" t="s">
        <v>1363</v>
      </c>
      <c r="R104" s="352"/>
      <c r="S104" s="7"/>
      <c r="T104" s="6"/>
    </row>
    <row r="105" spans="1:20" s="13" customFormat="1" ht="31.5" hidden="1" customHeight="1" x14ac:dyDescent="0.25">
      <c r="A105" s="218"/>
      <c r="B105" s="220"/>
      <c r="C105" s="214"/>
      <c r="D105" s="214"/>
      <c r="E105" s="214"/>
      <c r="F105" s="269"/>
      <c r="G105" s="260"/>
      <c r="H105" s="214"/>
      <c r="I105" s="14"/>
      <c r="J105" s="14"/>
      <c r="K105" s="14"/>
      <c r="L105" s="19"/>
      <c r="M105" s="20" t="s">
        <v>1541</v>
      </c>
      <c r="N105" s="12"/>
      <c r="O105" s="29"/>
      <c r="P105" s="20"/>
      <c r="Q105" s="73" t="s">
        <v>1366</v>
      </c>
      <c r="R105" s="352"/>
      <c r="S105" s="7"/>
      <c r="T105" s="6"/>
    </row>
    <row r="106" spans="1:20" s="13" customFormat="1" ht="54.75" hidden="1" customHeight="1" x14ac:dyDescent="0.25">
      <c r="A106" s="242"/>
      <c r="B106" s="243"/>
      <c r="C106" s="232"/>
      <c r="D106" s="232"/>
      <c r="E106" s="232"/>
      <c r="F106" s="270"/>
      <c r="G106" s="261"/>
      <c r="H106" s="232"/>
      <c r="I106" s="74"/>
      <c r="J106" s="74"/>
      <c r="K106" s="14"/>
      <c r="L106" s="19" t="s">
        <v>186</v>
      </c>
      <c r="M106" s="100" t="s">
        <v>1125</v>
      </c>
      <c r="N106" s="168">
        <v>38641932</v>
      </c>
      <c r="O106" s="137"/>
      <c r="P106" s="100">
        <v>3188929034</v>
      </c>
      <c r="Q106" s="73" t="s">
        <v>1126</v>
      </c>
      <c r="R106" s="353"/>
      <c r="S106" s="6"/>
      <c r="T106" s="6"/>
    </row>
    <row r="107" spans="1:20" s="13" customFormat="1" ht="32.25" hidden="1" customHeight="1" x14ac:dyDescent="0.25">
      <c r="A107" s="262">
        <v>830016868</v>
      </c>
      <c r="B107" s="265" t="s">
        <v>34</v>
      </c>
      <c r="C107" s="259" t="s">
        <v>16</v>
      </c>
      <c r="D107" s="214" t="s">
        <v>626</v>
      </c>
      <c r="E107" s="205" t="s">
        <v>35</v>
      </c>
      <c r="F107" s="268">
        <v>2229</v>
      </c>
      <c r="G107" s="259" t="s">
        <v>9</v>
      </c>
      <c r="H107" s="205" t="s">
        <v>406</v>
      </c>
      <c r="I107" s="69" t="s">
        <v>1114</v>
      </c>
      <c r="J107" s="69" t="s">
        <v>1373</v>
      </c>
      <c r="K107" s="46" t="s">
        <v>202</v>
      </c>
      <c r="L107" s="51" t="s">
        <v>283</v>
      </c>
      <c r="M107" s="6" t="s">
        <v>341</v>
      </c>
      <c r="N107" s="6">
        <v>1070591821</v>
      </c>
      <c r="O107" s="6" t="s">
        <v>342</v>
      </c>
      <c r="P107" s="6">
        <v>3102230844</v>
      </c>
      <c r="Q107" s="72" t="s">
        <v>343</v>
      </c>
      <c r="R107" s="237" t="s">
        <v>1262</v>
      </c>
      <c r="S107" s="6"/>
      <c r="T107" s="6"/>
    </row>
    <row r="108" spans="1:20" s="13" customFormat="1" ht="32.25" hidden="1" customHeight="1" x14ac:dyDescent="0.25">
      <c r="A108" s="263"/>
      <c r="B108" s="266"/>
      <c r="C108" s="260"/>
      <c r="D108" s="214"/>
      <c r="E108" s="214"/>
      <c r="F108" s="269"/>
      <c r="G108" s="260"/>
      <c r="H108" s="206"/>
      <c r="I108" s="14" t="s">
        <v>1123</v>
      </c>
      <c r="J108" s="14" t="s">
        <v>1123</v>
      </c>
      <c r="K108" s="14"/>
      <c r="L108" s="51" t="s">
        <v>283</v>
      </c>
      <c r="M108" s="4" t="s">
        <v>344</v>
      </c>
      <c r="N108" s="5">
        <v>39580109</v>
      </c>
      <c r="O108" s="4" t="s">
        <v>345</v>
      </c>
      <c r="P108" s="4">
        <v>3185171807</v>
      </c>
      <c r="Q108" s="72" t="s">
        <v>346</v>
      </c>
      <c r="R108" s="240"/>
      <c r="S108" s="7"/>
      <c r="T108" s="6"/>
    </row>
    <row r="109" spans="1:20" s="13" customFormat="1" ht="32.2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1283</v>
      </c>
      <c r="N109" s="5">
        <v>111122334</v>
      </c>
      <c r="O109" s="4" t="s">
        <v>383</v>
      </c>
      <c r="P109" s="4">
        <v>3188960388</v>
      </c>
      <c r="Q109" s="72" t="s">
        <v>1284</v>
      </c>
      <c r="R109" s="240"/>
      <c r="S109" s="6"/>
      <c r="T109" s="6"/>
    </row>
    <row r="110" spans="1:20" s="13" customFormat="1" ht="32.2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1079</v>
      </c>
      <c r="N110" s="5">
        <v>1117512390</v>
      </c>
      <c r="O110" s="4" t="s">
        <v>1077</v>
      </c>
      <c r="P110" s="4">
        <v>3176411216</v>
      </c>
      <c r="Q110" s="72" t="s">
        <v>1078</v>
      </c>
      <c r="R110" s="240"/>
      <c r="S110" s="6"/>
      <c r="T110" s="6"/>
    </row>
    <row r="111" spans="1:20" s="13" customFormat="1" ht="21.7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922</v>
      </c>
      <c r="N111" s="7">
        <v>1113679950</v>
      </c>
      <c r="O111" s="6" t="s">
        <v>347</v>
      </c>
      <c r="P111" s="6">
        <v>3137372914</v>
      </c>
      <c r="Q111" s="72" t="s">
        <v>348</v>
      </c>
      <c r="R111" s="240"/>
      <c r="S111" s="7"/>
      <c r="T111" s="6"/>
    </row>
    <row r="112" spans="1:20" s="13" customFormat="1" ht="21.75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1263</v>
      </c>
      <c r="N112" s="7">
        <v>29689256</v>
      </c>
      <c r="O112" s="6" t="s">
        <v>1264</v>
      </c>
      <c r="P112" s="6">
        <v>3132457378</v>
      </c>
      <c r="Q112" s="72" t="s">
        <v>1265</v>
      </c>
      <c r="R112" s="240"/>
      <c r="S112" s="7"/>
      <c r="T112" s="6"/>
    </row>
    <row r="113" spans="1:23" s="13" customFormat="1" ht="32.25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1312</v>
      </c>
      <c r="N113" s="11">
        <v>1111155444</v>
      </c>
      <c r="O113" s="29"/>
      <c r="P113" s="6">
        <v>3175138275</v>
      </c>
      <c r="Q113" s="72" t="s">
        <v>1313</v>
      </c>
      <c r="R113" s="240"/>
      <c r="S113" s="6"/>
      <c r="T113" s="6"/>
    </row>
    <row r="114" spans="1:23" s="13" customFormat="1" ht="21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349</v>
      </c>
      <c r="N114" s="7">
        <v>29675354</v>
      </c>
      <c r="O114" s="6" t="s">
        <v>350</v>
      </c>
      <c r="P114" s="6">
        <v>3183491761</v>
      </c>
      <c r="Q114" s="72" t="s">
        <v>351</v>
      </c>
      <c r="R114" s="240"/>
      <c r="S114" s="7"/>
      <c r="T114" s="6"/>
    </row>
    <row r="115" spans="1:23" s="13" customFormat="1" ht="32.25" hidden="1" customHeight="1" x14ac:dyDescent="0.25">
      <c r="A115" s="263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1013</v>
      </c>
      <c r="N115" s="28"/>
      <c r="O115" s="6" t="s">
        <v>1015</v>
      </c>
      <c r="P115" s="6">
        <v>3107823312</v>
      </c>
      <c r="Q115" s="72" t="s">
        <v>1014</v>
      </c>
      <c r="R115" s="240"/>
      <c r="S115" s="7"/>
      <c r="T115" s="6"/>
    </row>
    <row r="116" spans="1:23" s="13" customFormat="1" ht="32.25" hidden="1" customHeight="1" x14ac:dyDescent="0.25">
      <c r="A116" s="263"/>
      <c r="B116" s="266"/>
      <c r="C116" s="260"/>
      <c r="D116" s="214"/>
      <c r="E116" s="214"/>
      <c r="F116" s="269"/>
      <c r="G116" s="260"/>
      <c r="H116" s="206"/>
      <c r="I116" s="14" t="s">
        <v>1123</v>
      </c>
      <c r="J116" s="14" t="s">
        <v>1123</v>
      </c>
      <c r="K116" s="14"/>
      <c r="L116" s="51" t="s">
        <v>283</v>
      </c>
      <c r="M116" s="16" t="s">
        <v>352</v>
      </c>
      <c r="N116" s="7">
        <v>37514912</v>
      </c>
      <c r="O116" s="6" t="s">
        <v>347</v>
      </c>
      <c r="P116" s="6">
        <v>3183530705</v>
      </c>
      <c r="Q116" s="72" t="s">
        <v>353</v>
      </c>
      <c r="R116" s="240"/>
      <c r="S116" s="7"/>
      <c r="T116" s="20"/>
    </row>
    <row r="117" spans="1:23" s="13" customFormat="1" ht="23.25" hidden="1" customHeight="1" x14ac:dyDescent="0.25">
      <c r="A117" s="268">
        <v>800166199</v>
      </c>
      <c r="B117" s="299" t="s">
        <v>104</v>
      </c>
      <c r="C117" s="259" t="s">
        <v>11</v>
      </c>
      <c r="D117" s="259" t="s">
        <v>635</v>
      </c>
      <c r="E117" s="205" t="s">
        <v>105</v>
      </c>
      <c r="F117" s="268">
        <v>2914</v>
      </c>
      <c r="G117" s="259" t="s">
        <v>9</v>
      </c>
      <c r="H117" s="205" t="s">
        <v>407</v>
      </c>
      <c r="I117" s="89" t="s">
        <v>408</v>
      </c>
      <c r="J117" s="89" t="s">
        <v>449</v>
      </c>
      <c r="K117" s="46" t="s">
        <v>202</v>
      </c>
      <c r="L117" s="19" t="s">
        <v>186</v>
      </c>
      <c r="M117" s="5" t="s">
        <v>627</v>
      </c>
      <c r="N117" s="5">
        <v>66981845</v>
      </c>
      <c r="O117" s="4" t="s">
        <v>628</v>
      </c>
      <c r="P117" s="4">
        <v>3135960250</v>
      </c>
      <c r="Q117" s="72" t="s">
        <v>629</v>
      </c>
      <c r="R117" s="351" t="s">
        <v>1543</v>
      </c>
      <c r="S117" s="6"/>
      <c r="T117" s="6"/>
      <c r="W117" s="13" t="s">
        <v>1005</v>
      </c>
    </row>
    <row r="118" spans="1:23" s="13" customFormat="1" ht="23.25" hidden="1" customHeight="1" x14ac:dyDescent="0.25">
      <c r="A118" s="269"/>
      <c r="B118" s="300"/>
      <c r="C118" s="260"/>
      <c r="D118" s="260"/>
      <c r="E118" s="214"/>
      <c r="F118" s="269"/>
      <c r="G118" s="260"/>
      <c r="H118" s="206"/>
      <c r="I118" s="109"/>
      <c r="J118" s="110"/>
      <c r="K118" s="14"/>
      <c r="L118" s="19" t="s">
        <v>186</v>
      </c>
      <c r="M118" s="4" t="s">
        <v>1156</v>
      </c>
      <c r="N118" s="5">
        <v>1144165858</v>
      </c>
      <c r="O118" s="4" t="s">
        <v>1157</v>
      </c>
      <c r="P118" s="45"/>
      <c r="Q118" s="72" t="s">
        <v>632</v>
      </c>
      <c r="R118" s="352"/>
      <c r="S118" s="7"/>
      <c r="T118" s="6"/>
    </row>
    <row r="119" spans="1:23" s="13" customFormat="1" ht="23.25" hidden="1" customHeight="1" x14ac:dyDescent="0.25">
      <c r="A119" s="269"/>
      <c r="B119" s="300"/>
      <c r="C119" s="260"/>
      <c r="D119" s="260"/>
      <c r="E119" s="214"/>
      <c r="F119" s="269"/>
      <c r="G119" s="260"/>
      <c r="H119" s="206"/>
      <c r="I119" s="111"/>
      <c r="J119" s="112"/>
      <c r="K119" s="14"/>
      <c r="L119" s="19" t="s">
        <v>186</v>
      </c>
      <c r="M119" s="4" t="s">
        <v>630</v>
      </c>
      <c r="N119" s="5">
        <v>1005935610</v>
      </c>
      <c r="O119" s="4" t="s">
        <v>631</v>
      </c>
      <c r="P119" s="4">
        <v>3182618793</v>
      </c>
      <c r="Q119" s="72" t="s">
        <v>632</v>
      </c>
      <c r="R119" s="352"/>
      <c r="S119" s="7"/>
      <c r="T119" s="6"/>
    </row>
    <row r="120" spans="1:23" s="13" customFormat="1" ht="23.25" hidden="1" customHeight="1" x14ac:dyDescent="0.25">
      <c r="A120" s="270"/>
      <c r="B120" s="301"/>
      <c r="C120" s="261"/>
      <c r="D120" s="261"/>
      <c r="E120" s="232"/>
      <c r="F120" s="270"/>
      <c r="G120" s="261"/>
      <c r="H120" s="239"/>
      <c r="I120" s="113"/>
      <c r="J120" s="114"/>
      <c r="K120" s="14"/>
      <c r="L120" s="19" t="s">
        <v>186</v>
      </c>
      <c r="M120" s="6" t="s">
        <v>633</v>
      </c>
      <c r="N120" s="7">
        <v>66656591</v>
      </c>
      <c r="O120" s="6" t="s">
        <v>634</v>
      </c>
      <c r="P120" s="6">
        <v>3182618793</v>
      </c>
      <c r="Q120" s="73" t="s">
        <v>106</v>
      </c>
      <c r="R120" s="353"/>
      <c r="S120" s="7"/>
      <c r="T120" s="6"/>
    </row>
    <row r="121" spans="1:23" s="17" customFormat="1" ht="33" hidden="1" customHeight="1" x14ac:dyDescent="0.25">
      <c r="A121" s="217">
        <v>800249860</v>
      </c>
      <c r="B121" s="219" t="s">
        <v>75</v>
      </c>
      <c r="C121" s="205" t="s">
        <v>7</v>
      </c>
      <c r="D121" s="205" t="s">
        <v>386</v>
      </c>
      <c r="E121" s="205" t="s">
        <v>76</v>
      </c>
      <c r="F121" s="221">
        <v>1870</v>
      </c>
      <c r="G121" s="205" t="s">
        <v>9</v>
      </c>
      <c r="H121" s="205" t="s">
        <v>409</v>
      </c>
      <c r="I121" s="103" t="s">
        <v>410</v>
      </c>
      <c r="J121" s="103" t="s">
        <v>293</v>
      </c>
      <c r="K121" s="18" t="s">
        <v>187</v>
      </c>
      <c r="L121" s="19" t="s">
        <v>186</v>
      </c>
      <c r="M121" s="4" t="s">
        <v>1061</v>
      </c>
      <c r="N121" s="45"/>
      <c r="O121" s="45"/>
      <c r="P121" s="45"/>
      <c r="Q121" s="72" t="s">
        <v>1062</v>
      </c>
      <c r="R121" s="351" t="s">
        <v>1544</v>
      </c>
      <c r="S121" s="7"/>
      <c r="T121" s="20"/>
    </row>
    <row r="122" spans="1:23" s="17" customFormat="1" ht="33" hidden="1" customHeight="1" x14ac:dyDescent="0.25">
      <c r="A122" s="218"/>
      <c r="B122" s="220"/>
      <c r="C122" s="214"/>
      <c r="D122" s="214"/>
      <c r="E122" s="214"/>
      <c r="F122" s="222"/>
      <c r="G122" s="214"/>
      <c r="H122" s="206"/>
      <c r="I122" s="111"/>
      <c r="J122" s="112"/>
      <c r="K122" s="18"/>
      <c r="L122" s="19" t="s">
        <v>186</v>
      </c>
      <c r="M122" s="4" t="s">
        <v>947</v>
      </c>
      <c r="N122" s="4">
        <v>1026131013</v>
      </c>
      <c r="O122" s="4" t="s">
        <v>968</v>
      </c>
      <c r="P122" s="4">
        <v>3157701644</v>
      </c>
      <c r="Q122" s="72" t="s">
        <v>948</v>
      </c>
      <c r="R122" s="352"/>
      <c r="S122" s="7"/>
      <c r="T122" s="6"/>
    </row>
    <row r="123" spans="1:23" s="17" customFormat="1" ht="33" hidden="1" customHeight="1" x14ac:dyDescent="0.25">
      <c r="A123" s="242"/>
      <c r="B123" s="243"/>
      <c r="C123" s="232"/>
      <c r="D123" s="232"/>
      <c r="E123" s="232"/>
      <c r="F123" s="233"/>
      <c r="G123" s="232"/>
      <c r="H123" s="239"/>
      <c r="I123" s="113"/>
      <c r="J123" s="114" t="s">
        <v>1374</v>
      </c>
      <c r="K123" s="18"/>
      <c r="L123" s="19" t="s">
        <v>186</v>
      </c>
      <c r="M123" s="20" t="s">
        <v>385</v>
      </c>
      <c r="N123" s="20">
        <v>1061732145</v>
      </c>
      <c r="O123" s="4" t="s">
        <v>383</v>
      </c>
      <c r="P123" s="6">
        <v>3103981523</v>
      </c>
      <c r="Q123" s="72" t="s">
        <v>77</v>
      </c>
      <c r="R123" s="353"/>
      <c r="S123" s="6"/>
      <c r="T123" s="6"/>
    </row>
    <row r="124" spans="1:23" s="13" customFormat="1" ht="30.75" hidden="1" customHeight="1" x14ac:dyDescent="0.25">
      <c r="A124" s="262">
        <v>890399003</v>
      </c>
      <c r="B124" s="265" t="s">
        <v>112</v>
      </c>
      <c r="C124" s="259" t="s">
        <v>11</v>
      </c>
      <c r="D124" s="205" t="s">
        <v>636</v>
      </c>
      <c r="E124" s="259" t="s">
        <v>113</v>
      </c>
      <c r="F124" s="268">
        <v>2332</v>
      </c>
      <c r="G124" s="259" t="s">
        <v>9</v>
      </c>
      <c r="H124" s="205" t="s">
        <v>411</v>
      </c>
      <c r="I124" s="89" t="s">
        <v>200</v>
      </c>
      <c r="J124" s="89" t="s">
        <v>1374</v>
      </c>
      <c r="K124" s="14" t="s">
        <v>187</v>
      </c>
      <c r="L124" s="51" t="s">
        <v>283</v>
      </c>
      <c r="M124" s="6" t="s">
        <v>528</v>
      </c>
      <c r="N124" s="7">
        <v>66996903</v>
      </c>
      <c r="O124" s="6" t="s">
        <v>529</v>
      </c>
      <c r="P124" s="6" t="s">
        <v>530</v>
      </c>
      <c r="Q124" s="73" t="s">
        <v>531</v>
      </c>
      <c r="R124" s="237" t="s">
        <v>1203</v>
      </c>
      <c r="S124" s="6" t="s">
        <v>537</v>
      </c>
      <c r="T124" s="6" t="s">
        <v>1656</v>
      </c>
    </row>
    <row r="125" spans="1:23" s="13" customFormat="1" ht="30.75" hidden="1" customHeight="1" x14ac:dyDescent="0.25">
      <c r="A125" s="263"/>
      <c r="B125" s="266"/>
      <c r="C125" s="260"/>
      <c r="D125" s="214"/>
      <c r="E125" s="260"/>
      <c r="F125" s="269"/>
      <c r="G125" s="260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522</v>
      </c>
      <c r="N125" s="5">
        <v>29178143</v>
      </c>
      <c r="O125" s="6" t="s">
        <v>523</v>
      </c>
      <c r="P125" s="4">
        <v>3197256885</v>
      </c>
      <c r="Q125" s="73" t="s">
        <v>524</v>
      </c>
      <c r="R125" s="240"/>
      <c r="S125" s="6"/>
      <c r="T125" s="6"/>
    </row>
    <row r="126" spans="1:23" s="13" customFormat="1" ht="30.75" hidden="1" customHeight="1" x14ac:dyDescent="0.25">
      <c r="A126" s="263"/>
      <c r="B126" s="266"/>
      <c r="C126" s="260"/>
      <c r="D126" s="214"/>
      <c r="E126" s="260"/>
      <c r="F126" s="269"/>
      <c r="G126" s="260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525</v>
      </c>
      <c r="N126" s="5">
        <v>29785152</v>
      </c>
      <c r="O126" s="6" t="s">
        <v>526</v>
      </c>
      <c r="P126" s="4">
        <v>3175567638</v>
      </c>
      <c r="Q126" s="73" t="s">
        <v>527</v>
      </c>
      <c r="R126" s="240"/>
      <c r="S126" s="7"/>
      <c r="T126" s="6"/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1202</v>
      </c>
      <c r="N127" s="5">
        <v>1130635489</v>
      </c>
      <c r="O127" s="6" t="s">
        <v>1201</v>
      </c>
      <c r="P127" s="5">
        <v>3172689039</v>
      </c>
      <c r="Q127" s="73" t="s">
        <v>1200</v>
      </c>
      <c r="R127" s="240"/>
      <c r="S127" s="6"/>
      <c r="T127" s="6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1197</v>
      </c>
      <c r="N128" s="5">
        <v>1151970888</v>
      </c>
      <c r="O128" s="6" t="s">
        <v>1198</v>
      </c>
      <c r="P128" s="4">
        <v>3205308348</v>
      </c>
      <c r="Q128" s="73" t="s">
        <v>1199</v>
      </c>
      <c r="R128" s="240"/>
      <c r="S128" s="7"/>
      <c r="T128" s="6"/>
    </row>
    <row r="129" spans="1:21" s="13" customFormat="1" ht="30.75" hidden="1" customHeight="1" x14ac:dyDescent="0.25">
      <c r="A129" s="263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876</v>
      </c>
      <c r="N129" s="5">
        <v>94448142</v>
      </c>
      <c r="O129" s="6" t="s">
        <v>877</v>
      </c>
      <c r="P129" s="4">
        <v>3173633503</v>
      </c>
      <c r="Q129" s="73" t="s">
        <v>878</v>
      </c>
      <c r="R129" s="240"/>
      <c r="S129" s="7"/>
      <c r="T129" s="20"/>
    </row>
    <row r="130" spans="1:21" s="13" customFormat="1" ht="30.75" hidden="1" customHeight="1" x14ac:dyDescent="0.25">
      <c r="A130" s="263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864</v>
      </c>
      <c r="N130" s="5">
        <v>31902153</v>
      </c>
      <c r="O130" s="6" t="s">
        <v>865</v>
      </c>
      <c r="P130" s="4">
        <v>3155708087</v>
      </c>
      <c r="Q130" s="73" t="s">
        <v>863</v>
      </c>
      <c r="R130" s="240"/>
      <c r="S130" s="7"/>
      <c r="T130" s="6"/>
    </row>
    <row r="131" spans="1:21" s="13" customFormat="1" ht="30.75" hidden="1" customHeight="1" x14ac:dyDescent="0.25">
      <c r="A131" s="323">
        <v>800099903</v>
      </c>
      <c r="B131" s="225" t="s">
        <v>56</v>
      </c>
      <c r="C131" s="259" t="s">
        <v>7</v>
      </c>
      <c r="D131" s="205" t="s">
        <v>1577</v>
      </c>
      <c r="E131" s="205" t="s">
        <v>57</v>
      </c>
      <c r="F131" s="268">
        <v>452</v>
      </c>
      <c r="G131" s="259" t="s">
        <v>9</v>
      </c>
      <c r="H131" s="205" t="s">
        <v>282</v>
      </c>
      <c r="I131" s="69" t="s">
        <v>280</v>
      </c>
      <c r="J131" s="69" t="s">
        <v>248</v>
      </c>
      <c r="K131" s="192" t="s">
        <v>202</v>
      </c>
      <c r="L131" s="51" t="s">
        <v>283</v>
      </c>
      <c r="M131" s="142" t="s">
        <v>1303</v>
      </c>
      <c r="N131" s="143">
        <v>1107508362</v>
      </c>
      <c r="O131" s="142" t="s">
        <v>835</v>
      </c>
      <c r="P131" s="146">
        <v>3053811094</v>
      </c>
      <c r="Q131" s="72" t="s">
        <v>1304</v>
      </c>
      <c r="R131" s="237" t="s">
        <v>1635</v>
      </c>
      <c r="S131" s="6"/>
      <c r="T131" s="6"/>
    </row>
    <row r="132" spans="1:21" s="13" customFormat="1" ht="30.75" hidden="1" customHeight="1" x14ac:dyDescent="0.25">
      <c r="A132" s="324"/>
      <c r="B132" s="226"/>
      <c r="C132" s="260"/>
      <c r="D132" s="214"/>
      <c r="E132" s="214"/>
      <c r="F132" s="269"/>
      <c r="G132" s="260"/>
      <c r="H132" s="206"/>
      <c r="I132" s="109"/>
      <c r="J132" s="195"/>
      <c r="K132" s="110"/>
      <c r="L132" s="51" t="s">
        <v>283</v>
      </c>
      <c r="M132" s="142" t="s">
        <v>1634</v>
      </c>
      <c r="N132" s="143">
        <v>1109540970</v>
      </c>
      <c r="O132" s="142" t="s">
        <v>1619</v>
      </c>
      <c r="P132" s="146">
        <v>3167574785</v>
      </c>
      <c r="Q132" s="72" t="s">
        <v>1620</v>
      </c>
      <c r="R132" s="238"/>
      <c r="S132" s="6"/>
      <c r="T132" s="6"/>
    </row>
    <row r="133" spans="1:21" s="13" customFormat="1" ht="30.75" hidden="1" customHeight="1" x14ac:dyDescent="0.25">
      <c r="A133" s="324"/>
      <c r="B133" s="226"/>
      <c r="C133" s="260"/>
      <c r="D133" s="214"/>
      <c r="E133" s="214"/>
      <c r="F133" s="269"/>
      <c r="G133" s="260"/>
      <c r="H133" s="206"/>
      <c r="I133" s="111"/>
      <c r="J133" s="194"/>
      <c r="K133" s="112"/>
      <c r="L133" s="51" t="s">
        <v>283</v>
      </c>
      <c r="M133" s="142" t="s">
        <v>1621</v>
      </c>
      <c r="N133" s="143">
        <v>6107683</v>
      </c>
      <c r="O133" s="142" t="s">
        <v>1622</v>
      </c>
      <c r="P133" s="146">
        <v>3113490793</v>
      </c>
      <c r="Q133" s="72" t="s">
        <v>1623</v>
      </c>
      <c r="R133" s="238"/>
      <c r="S133" s="6" t="s">
        <v>537</v>
      </c>
      <c r="T133" s="6" t="s">
        <v>1639</v>
      </c>
    </row>
    <row r="134" spans="1:21" s="13" customFormat="1" ht="45" hidden="1" x14ac:dyDescent="0.25">
      <c r="A134" s="325"/>
      <c r="B134" s="245"/>
      <c r="C134" s="261"/>
      <c r="D134" s="232"/>
      <c r="E134" s="232"/>
      <c r="F134" s="270"/>
      <c r="G134" s="261"/>
      <c r="H134" s="239"/>
      <c r="I134" s="113"/>
      <c r="J134" s="196"/>
      <c r="K134" s="114"/>
      <c r="L134" s="51" t="s">
        <v>283</v>
      </c>
      <c r="M134" s="142" t="s">
        <v>1300</v>
      </c>
      <c r="N134" s="158"/>
      <c r="O134" s="142" t="s">
        <v>1301</v>
      </c>
      <c r="P134" s="45"/>
      <c r="Q134" s="72" t="s">
        <v>1302</v>
      </c>
      <c r="R134" s="252"/>
      <c r="S134" s="7"/>
      <c r="T134" s="20"/>
    </row>
    <row r="135" spans="1:21" s="13" customFormat="1" ht="59.25" hidden="1" customHeight="1" x14ac:dyDescent="0.25">
      <c r="A135" s="262">
        <v>890319047</v>
      </c>
      <c r="B135" s="225" t="s">
        <v>58</v>
      </c>
      <c r="C135" s="259" t="s">
        <v>11</v>
      </c>
      <c r="D135" s="295" t="s">
        <v>818</v>
      </c>
      <c r="E135" s="205" t="s">
        <v>59</v>
      </c>
      <c r="F135" s="268">
        <v>791</v>
      </c>
      <c r="G135" s="259" t="s">
        <v>9</v>
      </c>
      <c r="H135" s="205" t="s">
        <v>285</v>
      </c>
      <c r="I135" s="89" t="s">
        <v>288</v>
      </c>
      <c r="J135" s="89" t="s">
        <v>262</v>
      </c>
      <c r="K135" s="193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7" t="s">
        <v>1308</v>
      </c>
      <c r="S135" s="7"/>
      <c r="T135" s="6"/>
    </row>
    <row r="136" spans="1:21" s="13" customFormat="1" ht="59.25" hidden="1" customHeight="1" x14ac:dyDescent="0.25">
      <c r="A136" s="264"/>
      <c r="B136" s="245"/>
      <c r="C136" s="261"/>
      <c r="D136" s="296"/>
      <c r="E136" s="232"/>
      <c r="F136" s="270"/>
      <c r="G136" s="261"/>
      <c r="H136" s="239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52"/>
      <c r="S136" s="6"/>
      <c r="T136" s="6"/>
    </row>
    <row r="137" spans="1:21" s="13" customFormat="1" ht="59.25" hidden="1" customHeight="1" x14ac:dyDescent="0.25">
      <c r="A137" s="60">
        <v>890311274</v>
      </c>
      <c r="B137" s="154" t="s">
        <v>60</v>
      </c>
      <c r="C137" s="8" t="s">
        <v>16</v>
      </c>
      <c r="D137" s="9" t="s">
        <v>1599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249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82" t="s">
        <v>1576</v>
      </c>
      <c r="S137" s="6"/>
      <c r="T137" s="6"/>
    </row>
    <row r="138" spans="1:21" s="13" customFormat="1" ht="59.25" hidden="1" customHeight="1" x14ac:dyDescent="0.25">
      <c r="A138" s="293">
        <v>890300005</v>
      </c>
      <c r="B138" s="280" t="s">
        <v>62</v>
      </c>
      <c r="C138" s="259" t="s">
        <v>11</v>
      </c>
      <c r="D138" s="205" t="s">
        <v>818</v>
      </c>
      <c r="E138" s="205" t="s">
        <v>63</v>
      </c>
      <c r="F138" s="268">
        <v>67</v>
      </c>
      <c r="G138" s="259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1653</v>
      </c>
      <c r="N138" s="158"/>
      <c r="O138" s="142" t="s">
        <v>1306</v>
      </c>
      <c r="P138" s="142"/>
      <c r="Q138" s="72" t="s">
        <v>1298</v>
      </c>
      <c r="R138" s="334" t="s">
        <v>1651</v>
      </c>
      <c r="S138" s="6" t="s">
        <v>537</v>
      </c>
      <c r="T138" s="6" t="s">
        <v>1652</v>
      </c>
    </row>
    <row r="139" spans="1:21" s="13" customFormat="1" ht="91.5" hidden="1" customHeight="1" x14ac:dyDescent="0.25">
      <c r="A139" s="294"/>
      <c r="B139" s="281"/>
      <c r="C139" s="261"/>
      <c r="D139" s="232"/>
      <c r="E139" s="232"/>
      <c r="F139" s="270"/>
      <c r="G139" s="261"/>
      <c r="H139" s="239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72" t="s">
        <v>839</v>
      </c>
      <c r="R139" s="336"/>
      <c r="S139" s="6"/>
      <c r="T139" s="6"/>
    </row>
    <row r="140" spans="1:21" s="13" customFormat="1" ht="61.5" customHeight="1" x14ac:dyDescent="0.25">
      <c r="A140" s="262">
        <v>890301960</v>
      </c>
      <c r="B140" s="265" t="s">
        <v>64</v>
      </c>
      <c r="C140" s="259" t="s">
        <v>7</v>
      </c>
      <c r="D140" s="205" t="s">
        <v>822</v>
      </c>
      <c r="E140" s="205" t="s">
        <v>65</v>
      </c>
      <c r="F140" s="268">
        <v>1064</v>
      </c>
      <c r="G140" s="259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7" t="s">
        <v>1280</v>
      </c>
      <c r="S140" s="7" t="s">
        <v>1288</v>
      </c>
      <c r="T140" s="6" t="s">
        <v>1654</v>
      </c>
    </row>
    <row r="141" spans="1:21" s="13" customFormat="1" ht="45" hidden="1" customHeight="1" x14ac:dyDescent="0.25">
      <c r="A141" s="263"/>
      <c r="B141" s="266"/>
      <c r="C141" s="260"/>
      <c r="D141" s="214"/>
      <c r="E141" s="214"/>
      <c r="F141" s="269"/>
      <c r="G141" s="260"/>
      <c r="H141" s="214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8"/>
      <c r="S141" s="6"/>
      <c r="T141" s="6"/>
      <c r="U141" s="279"/>
    </row>
    <row r="142" spans="1:21" s="13" customFormat="1" ht="44.25" hidden="1" customHeight="1" x14ac:dyDescent="0.25">
      <c r="A142" s="264"/>
      <c r="B142" s="267"/>
      <c r="C142" s="261"/>
      <c r="D142" s="232"/>
      <c r="E142" s="232"/>
      <c r="F142" s="270"/>
      <c r="G142" s="261"/>
      <c r="H142" s="232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52"/>
      <c r="S142" s="59"/>
      <c r="T142" s="20"/>
      <c r="U142" s="279"/>
    </row>
    <row r="143" spans="1:21" s="13" customFormat="1" ht="68.25" hidden="1" customHeight="1" x14ac:dyDescent="0.25">
      <c r="A143" s="60">
        <v>901345953</v>
      </c>
      <c r="B143" s="154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1" t="s">
        <v>283</v>
      </c>
      <c r="M143" s="138" t="s">
        <v>843</v>
      </c>
      <c r="N143" s="139">
        <v>1124059150</v>
      </c>
      <c r="O143" s="142" t="s">
        <v>844</v>
      </c>
      <c r="P143" s="142">
        <v>3155372805</v>
      </c>
      <c r="Q143" s="72" t="s">
        <v>845</v>
      </c>
      <c r="R143" s="182" t="s">
        <v>1650</v>
      </c>
      <c r="S143" s="7" t="s">
        <v>537</v>
      </c>
      <c r="T143" s="20" t="s">
        <v>1649</v>
      </c>
      <c r="U143" s="17"/>
    </row>
    <row r="144" spans="1:21" s="13" customFormat="1" ht="63" hidden="1" customHeight="1" x14ac:dyDescent="0.25">
      <c r="A144" s="60">
        <v>890321151</v>
      </c>
      <c r="B144" s="154" t="s">
        <v>70</v>
      </c>
      <c r="C144" s="8" t="s">
        <v>11</v>
      </c>
      <c r="D144" s="9" t="s">
        <v>818</v>
      </c>
      <c r="E144" s="9" t="s">
        <v>69</v>
      </c>
      <c r="F144" s="10">
        <v>1340</v>
      </c>
      <c r="G144" s="8" t="s">
        <v>9</v>
      </c>
      <c r="H144" s="9" t="s">
        <v>294</v>
      </c>
      <c r="I144" s="90" t="s">
        <v>284</v>
      </c>
      <c r="J144" s="197" t="s">
        <v>1176</v>
      </c>
      <c r="K144" s="14" t="s">
        <v>187</v>
      </c>
      <c r="L144" s="54" t="s">
        <v>283</v>
      </c>
      <c r="M144" s="138" t="s">
        <v>840</v>
      </c>
      <c r="N144" s="145">
        <v>1026267964</v>
      </c>
      <c r="O144" s="142" t="s">
        <v>841</v>
      </c>
      <c r="P144" s="142" t="s">
        <v>842</v>
      </c>
      <c r="Q144" s="72" t="s">
        <v>71</v>
      </c>
      <c r="R144" s="182" t="s">
        <v>1650</v>
      </c>
      <c r="S144" s="7" t="s">
        <v>537</v>
      </c>
      <c r="T144" s="20" t="s">
        <v>1649</v>
      </c>
    </row>
    <row r="145" spans="1:20" s="13" customFormat="1" ht="36" hidden="1" customHeight="1" x14ac:dyDescent="0.25">
      <c r="A145" s="358">
        <v>890300634</v>
      </c>
      <c r="B145" s="287" t="s">
        <v>96</v>
      </c>
      <c r="C145" s="259" t="s">
        <v>11</v>
      </c>
      <c r="D145" s="205" t="s">
        <v>818</v>
      </c>
      <c r="E145" s="205" t="s">
        <v>97</v>
      </c>
      <c r="F145" s="268">
        <v>47</v>
      </c>
      <c r="G145" s="259" t="s">
        <v>98</v>
      </c>
      <c r="H145" s="205" t="s">
        <v>291</v>
      </c>
      <c r="I145" s="121" t="s">
        <v>283</v>
      </c>
      <c r="J145" s="121" t="s">
        <v>283</v>
      </c>
      <c r="K145" s="14" t="s">
        <v>187</v>
      </c>
      <c r="L145" s="19" t="s">
        <v>186</v>
      </c>
      <c r="M145" s="4" t="s">
        <v>819</v>
      </c>
      <c r="N145" s="5">
        <v>1113651359</v>
      </c>
      <c r="O145" s="4" t="s">
        <v>820</v>
      </c>
      <c r="P145" s="4">
        <v>3136800255</v>
      </c>
      <c r="Q145" s="73" t="s">
        <v>821</v>
      </c>
      <c r="R145" s="215" t="s">
        <v>1204</v>
      </c>
      <c r="S145" s="7"/>
      <c r="T145" s="6"/>
    </row>
    <row r="146" spans="1:20" s="13" customFormat="1" ht="36" hidden="1" customHeight="1" x14ac:dyDescent="0.25">
      <c r="A146" s="359"/>
      <c r="B146" s="292"/>
      <c r="C146" s="260"/>
      <c r="D146" s="214"/>
      <c r="E146" s="214"/>
      <c r="F146" s="269"/>
      <c r="G146" s="260"/>
      <c r="H146" s="214"/>
      <c r="I146" s="14" t="s">
        <v>1123</v>
      </c>
      <c r="J146" s="14" t="s">
        <v>1123</v>
      </c>
      <c r="K146" s="14"/>
      <c r="L146" s="19" t="s">
        <v>186</v>
      </c>
      <c r="M146" s="4" t="s">
        <v>983</v>
      </c>
      <c r="N146" s="5">
        <v>1144166517</v>
      </c>
      <c r="O146" s="4" t="s">
        <v>985</v>
      </c>
      <c r="P146" s="4">
        <v>3184221042</v>
      </c>
      <c r="Q146" s="72" t="s">
        <v>984</v>
      </c>
      <c r="R146" s="216"/>
      <c r="S146" s="6"/>
      <c r="T146" s="20"/>
    </row>
    <row r="147" spans="1:20" s="17" customFormat="1" ht="30" hidden="1" customHeight="1" x14ac:dyDescent="0.25">
      <c r="A147" s="217">
        <v>890314970</v>
      </c>
      <c r="B147" s="280" t="s">
        <v>121</v>
      </c>
      <c r="C147" s="205" t="s">
        <v>11</v>
      </c>
      <c r="D147" s="205" t="s">
        <v>817</v>
      </c>
      <c r="E147" s="205" t="s">
        <v>41</v>
      </c>
      <c r="F147" s="221">
        <v>230</v>
      </c>
      <c r="G147" s="205" t="s">
        <v>26</v>
      </c>
      <c r="H147" s="205" t="s">
        <v>290</v>
      </c>
      <c r="I147" s="79" t="s">
        <v>248</v>
      </c>
      <c r="J147" s="79" t="s">
        <v>1212</v>
      </c>
      <c r="K147" s="86" t="s">
        <v>202</v>
      </c>
      <c r="L147" s="51" t="s">
        <v>283</v>
      </c>
      <c r="M147" s="6" t="s">
        <v>812</v>
      </c>
      <c r="N147" s="6">
        <v>1130656315</v>
      </c>
      <c r="O147" s="6" t="s">
        <v>777</v>
      </c>
      <c r="P147" s="6">
        <v>3157445302</v>
      </c>
      <c r="Q147" s="72" t="s">
        <v>813</v>
      </c>
      <c r="R147" s="277" t="s">
        <v>1608</v>
      </c>
      <c r="S147" s="6"/>
      <c r="T147" s="6"/>
    </row>
    <row r="148" spans="1:20" s="17" customFormat="1" ht="30" hidden="1" customHeight="1" x14ac:dyDescent="0.25">
      <c r="A148" s="218"/>
      <c r="B148" s="298"/>
      <c r="C148" s="214"/>
      <c r="D148" s="214"/>
      <c r="E148" s="214"/>
      <c r="F148" s="222"/>
      <c r="G148" s="214"/>
      <c r="H148" s="206"/>
      <c r="I148" s="109"/>
      <c r="J148" s="110"/>
      <c r="K148" s="18"/>
      <c r="L148" s="51" t="s">
        <v>283</v>
      </c>
      <c r="M148" s="6" t="s">
        <v>848</v>
      </c>
      <c r="N148" s="6">
        <v>66979009</v>
      </c>
      <c r="O148" s="6" t="s">
        <v>849</v>
      </c>
      <c r="P148" s="6">
        <v>3207889709</v>
      </c>
      <c r="Q148" s="72" t="s">
        <v>850</v>
      </c>
      <c r="R148" s="297"/>
      <c r="S148" s="7"/>
      <c r="T148" s="6"/>
    </row>
    <row r="149" spans="1:20" s="17" customFormat="1" ht="30" hidden="1" customHeight="1" x14ac:dyDescent="0.25">
      <c r="A149" s="218"/>
      <c r="B149" s="298"/>
      <c r="C149" s="214"/>
      <c r="D149" s="214"/>
      <c r="E149" s="214"/>
      <c r="F149" s="222"/>
      <c r="G149" s="214"/>
      <c r="H149" s="206"/>
      <c r="I149" s="111"/>
      <c r="J149" s="112"/>
      <c r="K149" s="18"/>
      <c r="L149" s="51" t="s">
        <v>283</v>
      </c>
      <c r="M149" s="6" t="s">
        <v>851</v>
      </c>
      <c r="N149" s="6">
        <v>1062314264</v>
      </c>
      <c r="O149" s="6" t="s">
        <v>852</v>
      </c>
      <c r="P149" s="6">
        <v>3105096548</v>
      </c>
      <c r="Q149" s="72" t="s">
        <v>853</v>
      </c>
      <c r="R149" s="297"/>
      <c r="S149" s="7"/>
      <c r="T149" s="20"/>
    </row>
    <row r="150" spans="1:20" s="17" customFormat="1" ht="30" hidden="1" customHeight="1" x14ac:dyDescent="0.25">
      <c r="A150" s="242"/>
      <c r="B150" s="281"/>
      <c r="C150" s="232"/>
      <c r="D150" s="232"/>
      <c r="E150" s="232"/>
      <c r="F150" s="233"/>
      <c r="G150" s="232"/>
      <c r="H150" s="239"/>
      <c r="I150" s="113"/>
      <c r="J150" s="114"/>
      <c r="K150" s="18"/>
      <c r="L150" s="51" t="s">
        <v>283</v>
      </c>
      <c r="M150" s="6" t="s">
        <v>814</v>
      </c>
      <c r="N150" s="6">
        <v>66850107</v>
      </c>
      <c r="O150" s="6" t="s">
        <v>815</v>
      </c>
      <c r="P150" s="6" t="s">
        <v>816</v>
      </c>
      <c r="Q150" s="72" t="s">
        <v>122</v>
      </c>
      <c r="R150" s="278"/>
      <c r="S150" s="6"/>
      <c r="T150" s="20"/>
    </row>
    <row r="151" spans="1:20" s="13" customFormat="1" ht="26.25" hidden="1" customHeight="1" x14ac:dyDescent="0.25">
      <c r="A151" s="262">
        <v>890324177</v>
      </c>
      <c r="B151" s="265" t="s">
        <v>123</v>
      </c>
      <c r="C151" s="259" t="s">
        <v>11</v>
      </c>
      <c r="D151" s="205" t="s">
        <v>885</v>
      </c>
      <c r="E151" s="259" t="s">
        <v>82</v>
      </c>
      <c r="F151" s="268">
        <v>5136</v>
      </c>
      <c r="G151" s="259" t="s">
        <v>9</v>
      </c>
      <c r="H151" s="205" t="s">
        <v>427</v>
      </c>
      <c r="I151" s="89" t="s">
        <v>1196</v>
      </c>
      <c r="J151" s="89" t="s">
        <v>1375</v>
      </c>
      <c r="K151" s="14" t="s">
        <v>187</v>
      </c>
      <c r="L151" s="19" t="s">
        <v>186</v>
      </c>
      <c r="M151" s="6" t="s">
        <v>733</v>
      </c>
      <c r="N151" s="7">
        <v>51462425</v>
      </c>
      <c r="O151" s="4" t="s">
        <v>734</v>
      </c>
      <c r="P151" s="4">
        <v>3128712652</v>
      </c>
      <c r="Q151" s="72" t="s">
        <v>124</v>
      </c>
      <c r="R151" s="237" t="s">
        <v>1195</v>
      </c>
      <c r="S151" s="6"/>
      <c r="T151" s="6"/>
    </row>
    <row r="152" spans="1:20" s="13" customFormat="1" ht="26.25" hidden="1" customHeight="1" x14ac:dyDescent="0.25">
      <c r="A152" s="263"/>
      <c r="B152" s="266"/>
      <c r="C152" s="260"/>
      <c r="D152" s="214"/>
      <c r="E152" s="260"/>
      <c r="F152" s="269"/>
      <c r="G152" s="260"/>
      <c r="H152" s="206"/>
      <c r="I152" s="14" t="s">
        <v>1123</v>
      </c>
      <c r="J152" s="14" t="s">
        <v>1123</v>
      </c>
      <c r="K152" s="14"/>
      <c r="L152" s="19" t="s">
        <v>186</v>
      </c>
      <c r="M152" s="6" t="s">
        <v>735</v>
      </c>
      <c r="N152" s="7">
        <v>1151969462</v>
      </c>
      <c r="O152" s="4" t="s">
        <v>736</v>
      </c>
      <c r="P152" s="39" t="s">
        <v>737</v>
      </c>
      <c r="Q152" s="72" t="s">
        <v>738</v>
      </c>
      <c r="R152" s="240"/>
      <c r="S152" s="20"/>
      <c r="T152" s="6"/>
    </row>
    <row r="153" spans="1:20" s="13" customFormat="1" ht="26.25" hidden="1" customHeight="1" x14ac:dyDescent="0.25">
      <c r="A153" s="263"/>
      <c r="B153" s="266"/>
      <c r="C153" s="260"/>
      <c r="D153" s="214"/>
      <c r="E153" s="260"/>
      <c r="F153" s="269"/>
      <c r="G153" s="260"/>
      <c r="H153" s="206"/>
      <c r="I153" s="14" t="s">
        <v>1123</v>
      </c>
      <c r="J153" s="14" t="s">
        <v>1123</v>
      </c>
      <c r="K153" s="14"/>
      <c r="L153" s="19" t="s">
        <v>186</v>
      </c>
      <c r="M153" s="6" t="s">
        <v>739</v>
      </c>
      <c r="N153" s="6">
        <v>31528300</v>
      </c>
      <c r="O153" s="4" t="s">
        <v>740</v>
      </c>
      <c r="P153" s="4">
        <v>3173868813</v>
      </c>
      <c r="Q153" s="73" t="s">
        <v>741</v>
      </c>
      <c r="R153" s="240"/>
      <c r="S153" s="7"/>
      <c r="T153" s="20"/>
    </row>
    <row r="154" spans="1:20" s="13" customFormat="1" ht="26.25" hidden="1" customHeight="1" x14ac:dyDescent="0.25">
      <c r="A154" s="264"/>
      <c r="B154" s="267"/>
      <c r="C154" s="261"/>
      <c r="D154" s="232"/>
      <c r="E154" s="261"/>
      <c r="F154" s="270"/>
      <c r="G154" s="261"/>
      <c r="H154" s="239"/>
      <c r="I154" s="14" t="s">
        <v>1123</v>
      </c>
      <c r="J154" s="14" t="s">
        <v>1123</v>
      </c>
      <c r="K154" s="14"/>
      <c r="L154" s="19" t="s">
        <v>186</v>
      </c>
      <c r="M154" s="6" t="s">
        <v>742</v>
      </c>
      <c r="N154" s="6">
        <v>25289905</v>
      </c>
      <c r="O154" s="4" t="s">
        <v>743</v>
      </c>
      <c r="P154" s="4">
        <v>3007052758</v>
      </c>
      <c r="Q154" s="73" t="s">
        <v>744</v>
      </c>
      <c r="R154" s="241"/>
      <c r="S154" s="7"/>
      <c r="T154" s="6"/>
    </row>
    <row r="155" spans="1:20" s="17" customFormat="1" ht="25.5" hidden="1" customHeight="1" x14ac:dyDescent="0.25">
      <c r="A155" s="223">
        <v>890307200</v>
      </c>
      <c r="B155" s="225" t="s">
        <v>78</v>
      </c>
      <c r="C155" s="205" t="s">
        <v>11</v>
      </c>
      <c r="D155" s="205" t="s">
        <v>745</v>
      </c>
      <c r="E155" s="205" t="s">
        <v>79</v>
      </c>
      <c r="F155" s="221">
        <v>3030</v>
      </c>
      <c r="G155" s="205" t="s">
        <v>9</v>
      </c>
      <c r="H155" s="205" t="s">
        <v>1064</v>
      </c>
      <c r="I155" s="103" t="s">
        <v>1063</v>
      </c>
      <c r="J155" s="103" t="s">
        <v>1459</v>
      </c>
      <c r="K155" s="18" t="s">
        <v>187</v>
      </c>
      <c r="L155" s="51" t="s">
        <v>283</v>
      </c>
      <c r="M155" s="6" t="s">
        <v>746</v>
      </c>
      <c r="N155" s="6">
        <v>16866540</v>
      </c>
      <c r="O155" s="6" t="s">
        <v>747</v>
      </c>
      <c r="P155" s="6">
        <v>3174202281</v>
      </c>
      <c r="Q155" s="72" t="s">
        <v>748</v>
      </c>
      <c r="R155" s="215" t="s">
        <v>1455</v>
      </c>
      <c r="S155" s="6" t="s">
        <v>537</v>
      </c>
      <c r="T155" s="6" t="s">
        <v>1657</v>
      </c>
    </row>
    <row r="156" spans="1:20" s="17" customFormat="1" ht="25.5" hidden="1" customHeight="1" x14ac:dyDescent="0.25">
      <c r="A156" s="224"/>
      <c r="B156" s="226"/>
      <c r="C156" s="214"/>
      <c r="D156" s="214"/>
      <c r="E156" s="214"/>
      <c r="F156" s="222"/>
      <c r="G156" s="214"/>
      <c r="H156" s="206"/>
      <c r="I156" s="109"/>
      <c r="J156" s="110"/>
      <c r="K156" s="18"/>
      <c r="L156" s="51" t="s">
        <v>283</v>
      </c>
      <c r="M156" s="6" t="s">
        <v>1012</v>
      </c>
      <c r="N156" s="6">
        <v>1006051250</v>
      </c>
      <c r="O156" s="6" t="s">
        <v>761</v>
      </c>
      <c r="P156" s="6">
        <v>3175324437</v>
      </c>
      <c r="Q156" s="72" t="s">
        <v>1011</v>
      </c>
      <c r="R156" s="216"/>
      <c r="S156" s="7"/>
      <c r="T156" s="20"/>
    </row>
    <row r="157" spans="1:20" s="17" customFormat="1" ht="25.5" hidden="1" customHeight="1" x14ac:dyDescent="0.25">
      <c r="A157" s="244"/>
      <c r="B157" s="245"/>
      <c r="C157" s="232"/>
      <c r="D157" s="232"/>
      <c r="E157" s="232"/>
      <c r="F157" s="233"/>
      <c r="G157" s="232"/>
      <c r="H157" s="239"/>
      <c r="I157" s="113"/>
      <c r="J157" s="114"/>
      <c r="K157" s="18"/>
      <c r="L157" s="51" t="s">
        <v>283</v>
      </c>
      <c r="M157" s="6" t="s">
        <v>752</v>
      </c>
      <c r="N157" s="6">
        <v>87574808</v>
      </c>
      <c r="O157" s="6" t="s">
        <v>753</v>
      </c>
      <c r="P157" s="6" t="s">
        <v>754</v>
      </c>
      <c r="Q157" s="72" t="s">
        <v>80</v>
      </c>
      <c r="R157" s="255"/>
      <c r="S157" s="6"/>
      <c r="T157" s="6"/>
    </row>
    <row r="158" spans="1:20" s="17" customFormat="1" ht="30.75" hidden="1" customHeight="1" x14ac:dyDescent="0.25">
      <c r="A158" s="223">
        <v>890300513</v>
      </c>
      <c r="B158" s="225" t="s">
        <v>81</v>
      </c>
      <c r="C158" s="205" t="s">
        <v>11</v>
      </c>
      <c r="D158" s="205" t="s">
        <v>1256</v>
      </c>
      <c r="E158" s="205" t="s">
        <v>82</v>
      </c>
      <c r="F158" s="221">
        <v>1495</v>
      </c>
      <c r="G158" s="205" t="s">
        <v>9</v>
      </c>
      <c r="H158" s="205" t="s">
        <v>440</v>
      </c>
      <c r="I158" s="103" t="s">
        <v>429</v>
      </c>
      <c r="J158" s="103" t="s">
        <v>1376</v>
      </c>
      <c r="K158" s="18" t="s">
        <v>187</v>
      </c>
      <c r="L158" s="51" t="s">
        <v>283</v>
      </c>
      <c r="M158" s="16" t="s">
        <v>755</v>
      </c>
      <c r="N158" s="6">
        <v>31995661</v>
      </c>
      <c r="O158" s="6" t="s">
        <v>756</v>
      </c>
      <c r="P158" s="6">
        <v>3113006972</v>
      </c>
      <c r="Q158" s="78" t="s">
        <v>83</v>
      </c>
      <c r="R158" s="215" t="s">
        <v>1269</v>
      </c>
      <c r="S158" s="6"/>
      <c r="T158" s="6"/>
    </row>
    <row r="159" spans="1:20" s="17" customFormat="1" ht="30.75" hidden="1" customHeight="1" x14ac:dyDescent="0.25">
      <c r="A159" s="224"/>
      <c r="B159" s="226"/>
      <c r="C159" s="214"/>
      <c r="D159" s="214"/>
      <c r="E159" s="214"/>
      <c r="F159" s="222"/>
      <c r="G159" s="214"/>
      <c r="H159" s="206"/>
      <c r="I159" s="14" t="s">
        <v>1123</v>
      </c>
      <c r="J159" s="14" t="s">
        <v>1123</v>
      </c>
      <c r="K159" s="18"/>
      <c r="L159" s="51" t="s">
        <v>283</v>
      </c>
      <c r="M159" s="6" t="s">
        <v>757</v>
      </c>
      <c r="N159" s="6">
        <v>1130640101</v>
      </c>
      <c r="O159" s="6" t="s">
        <v>580</v>
      </c>
      <c r="P159" s="6">
        <v>3178399106</v>
      </c>
      <c r="Q159" s="72" t="s">
        <v>758</v>
      </c>
      <c r="R159" s="254"/>
      <c r="S159" s="7"/>
      <c r="T159" s="20"/>
    </row>
    <row r="160" spans="1:20" s="17" customFormat="1" ht="30.75" hidden="1" customHeight="1" x14ac:dyDescent="0.25">
      <c r="A160" s="224"/>
      <c r="B160" s="226"/>
      <c r="C160" s="214"/>
      <c r="D160" s="214"/>
      <c r="E160" s="214"/>
      <c r="F160" s="222"/>
      <c r="G160" s="214"/>
      <c r="H160" s="206"/>
      <c r="I160" s="14" t="s">
        <v>1123</v>
      </c>
      <c r="J160" s="14" t="s">
        <v>1123</v>
      </c>
      <c r="K160" s="18"/>
      <c r="L160" s="51" t="s">
        <v>283</v>
      </c>
      <c r="M160" s="6" t="s">
        <v>879</v>
      </c>
      <c r="N160" s="29"/>
      <c r="O160" s="6" t="s">
        <v>880</v>
      </c>
      <c r="P160" s="29"/>
      <c r="Q160" s="72" t="s">
        <v>881</v>
      </c>
      <c r="R160" s="254"/>
      <c r="S160" s="6"/>
      <c r="T160" s="6"/>
    </row>
    <row r="161" spans="1:20" s="17" customFormat="1" ht="30.75" hidden="1" customHeight="1" x14ac:dyDescent="0.25">
      <c r="A161" s="224"/>
      <c r="B161" s="226"/>
      <c r="C161" s="214"/>
      <c r="D161" s="214"/>
      <c r="E161" s="214"/>
      <c r="F161" s="222"/>
      <c r="G161" s="214"/>
      <c r="H161" s="206"/>
      <c r="I161" s="14" t="s">
        <v>1123</v>
      </c>
      <c r="J161" s="14" t="s">
        <v>1123</v>
      </c>
      <c r="K161" s="18"/>
      <c r="L161" s="51" t="s">
        <v>283</v>
      </c>
      <c r="M161" s="6" t="s">
        <v>1100</v>
      </c>
      <c r="N161" s="6">
        <v>1107510046</v>
      </c>
      <c r="O161" s="6" t="s">
        <v>246</v>
      </c>
      <c r="P161" s="6">
        <v>3164875769</v>
      </c>
      <c r="Q161" s="72" t="s">
        <v>1169</v>
      </c>
      <c r="R161" s="254"/>
      <c r="S161" s="6"/>
      <c r="T161" s="6"/>
    </row>
    <row r="162" spans="1:20" s="17" customFormat="1" ht="30.75" hidden="1" customHeight="1" x14ac:dyDescent="0.25">
      <c r="A162" s="224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4" t="s">
        <v>889</v>
      </c>
      <c r="N162" s="4">
        <v>1130681716</v>
      </c>
      <c r="O162" s="4" t="s">
        <v>890</v>
      </c>
      <c r="P162" s="4">
        <v>3164255219</v>
      </c>
      <c r="Q162" s="72" t="s">
        <v>759</v>
      </c>
      <c r="R162" s="254"/>
      <c r="S162" s="6"/>
      <c r="T162" s="6"/>
    </row>
    <row r="163" spans="1:20" s="17" customFormat="1" ht="30.75" hidden="1" customHeight="1" x14ac:dyDescent="0.25">
      <c r="A163" s="244"/>
      <c r="B163" s="245"/>
      <c r="C163" s="232"/>
      <c r="D163" s="232"/>
      <c r="E163" s="232"/>
      <c r="F163" s="233"/>
      <c r="G163" s="232"/>
      <c r="H163" s="239"/>
      <c r="I163" s="14" t="s">
        <v>1123</v>
      </c>
      <c r="J163" s="14" t="s">
        <v>1123</v>
      </c>
      <c r="K163" s="18"/>
      <c r="L163" s="51" t="s">
        <v>283</v>
      </c>
      <c r="M163" s="4" t="s">
        <v>760</v>
      </c>
      <c r="N163" s="4">
        <v>1062304528</v>
      </c>
      <c r="O163" s="4" t="s">
        <v>761</v>
      </c>
      <c r="P163" s="4" t="s">
        <v>762</v>
      </c>
      <c r="Q163" s="78" t="s">
        <v>763</v>
      </c>
      <c r="R163" s="255"/>
      <c r="S163" s="6"/>
      <c r="T163" s="6"/>
    </row>
    <row r="164" spans="1:20" s="17" customFormat="1" ht="45.75" hidden="1" customHeight="1" x14ac:dyDescent="0.25">
      <c r="A164" s="262">
        <v>900771349</v>
      </c>
      <c r="B164" s="265" t="s">
        <v>84</v>
      </c>
      <c r="C164" s="259" t="s">
        <v>11</v>
      </c>
      <c r="D164" s="205" t="s">
        <v>899</v>
      </c>
      <c r="E164" s="205" t="s">
        <v>82</v>
      </c>
      <c r="F164" s="268">
        <v>680</v>
      </c>
      <c r="G164" s="259" t="s">
        <v>9</v>
      </c>
      <c r="H164" s="205" t="s">
        <v>442</v>
      </c>
      <c r="I164" s="103" t="s">
        <v>296</v>
      </c>
      <c r="J164" s="89" t="s">
        <v>296</v>
      </c>
      <c r="K164" s="14" t="s">
        <v>187</v>
      </c>
      <c r="L164" s="19" t="s">
        <v>186</v>
      </c>
      <c r="M164" s="14" t="s">
        <v>908</v>
      </c>
      <c r="N164" s="14" t="s">
        <v>909</v>
      </c>
      <c r="O164" s="18" t="s">
        <v>910</v>
      </c>
      <c r="P164" s="14" t="s">
        <v>911</v>
      </c>
      <c r="Q164" s="72" t="s">
        <v>912</v>
      </c>
      <c r="R164" s="215" t="s">
        <v>1261</v>
      </c>
      <c r="S164" s="6" t="s">
        <v>537</v>
      </c>
      <c r="T164" s="6" t="s">
        <v>1648</v>
      </c>
    </row>
    <row r="165" spans="1:20" s="17" customFormat="1" ht="45.75" hidden="1" customHeight="1" x14ac:dyDescent="0.25">
      <c r="A165" s="263"/>
      <c r="B165" s="266"/>
      <c r="C165" s="260"/>
      <c r="D165" s="214"/>
      <c r="E165" s="214"/>
      <c r="F165" s="269"/>
      <c r="G165" s="260"/>
      <c r="H165" s="206"/>
      <c r="I165" s="14" t="s">
        <v>1123</v>
      </c>
      <c r="J165" s="14" t="s">
        <v>1123</v>
      </c>
      <c r="K165" s="14"/>
      <c r="L165" s="19" t="s">
        <v>186</v>
      </c>
      <c r="M165" s="14" t="s">
        <v>914</v>
      </c>
      <c r="N165" s="14" t="s">
        <v>916</v>
      </c>
      <c r="O165" s="18" t="s">
        <v>910</v>
      </c>
      <c r="P165" s="14" t="s">
        <v>915</v>
      </c>
      <c r="Q165" s="72" t="s">
        <v>913</v>
      </c>
      <c r="R165" s="254"/>
      <c r="S165" s="7"/>
      <c r="T165" s="6"/>
    </row>
    <row r="166" spans="1:20" s="13" customFormat="1" ht="45.75" hidden="1" customHeight="1" x14ac:dyDescent="0.25">
      <c r="A166" s="264"/>
      <c r="B166" s="267"/>
      <c r="C166" s="261"/>
      <c r="D166" s="232"/>
      <c r="E166" s="232"/>
      <c r="F166" s="270"/>
      <c r="G166" s="261"/>
      <c r="H166" s="239"/>
      <c r="I166" s="14" t="s">
        <v>1123</v>
      </c>
      <c r="J166" s="14" t="s">
        <v>1123</v>
      </c>
      <c r="K166" s="14"/>
      <c r="L166" s="19" t="s">
        <v>186</v>
      </c>
      <c r="M166" s="14" t="s">
        <v>811</v>
      </c>
      <c r="N166" s="14" t="s">
        <v>907</v>
      </c>
      <c r="O166" s="18" t="s">
        <v>905</v>
      </c>
      <c r="P166" s="14" t="s">
        <v>906</v>
      </c>
      <c r="Q166" s="72" t="s">
        <v>810</v>
      </c>
      <c r="R166" s="255"/>
      <c r="S166" s="6"/>
      <c r="T166" s="6"/>
    </row>
    <row r="167" spans="1:20" s="17" customFormat="1" ht="39" hidden="1" customHeight="1" x14ac:dyDescent="0.25">
      <c r="A167" s="172">
        <v>800212422</v>
      </c>
      <c r="B167" s="83" t="s">
        <v>85</v>
      </c>
      <c r="C167" s="18" t="s">
        <v>11</v>
      </c>
      <c r="D167" s="18" t="s">
        <v>1243</v>
      </c>
      <c r="E167" s="18" t="s">
        <v>79</v>
      </c>
      <c r="F167" s="24">
        <v>594</v>
      </c>
      <c r="G167" s="18" t="s">
        <v>9</v>
      </c>
      <c r="H167" s="18" t="s">
        <v>430</v>
      </c>
      <c r="I167" s="104" t="s">
        <v>431</v>
      </c>
      <c r="J167" s="104" t="s">
        <v>431</v>
      </c>
      <c r="K167" s="18" t="s">
        <v>187</v>
      </c>
      <c r="L167" s="31" t="s">
        <v>283</v>
      </c>
      <c r="M167" s="6" t="s">
        <v>928</v>
      </c>
      <c r="N167" s="6">
        <v>1107530374</v>
      </c>
      <c r="O167" s="6" t="s">
        <v>799</v>
      </c>
      <c r="P167" s="6" t="s">
        <v>800</v>
      </c>
      <c r="Q167" s="72" t="s">
        <v>801</v>
      </c>
      <c r="R167" s="84" t="s">
        <v>1279</v>
      </c>
      <c r="S167" s="6"/>
      <c r="T167" s="6"/>
    </row>
    <row r="168" spans="1:20" s="17" customFormat="1" ht="39" hidden="1" customHeight="1" x14ac:dyDescent="0.25">
      <c r="A168" s="171">
        <v>900699086</v>
      </c>
      <c r="B168" s="50" t="s">
        <v>1127</v>
      </c>
      <c r="C168" s="9" t="s">
        <v>11</v>
      </c>
      <c r="D168" s="9" t="s">
        <v>1243</v>
      </c>
      <c r="E168" s="9" t="s">
        <v>140</v>
      </c>
      <c r="F168" s="15">
        <v>509</v>
      </c>
      <c r="G168" s="9" t="s">
        <v>9</v>
      </c>
      <c r="H168" s="9" t="s">
        <v>1186</v>
      </c>
      <c r="I168" s="85" t="s">
        <v>431</v>
      </c>
      <c r="J168" s="85" t="s">
        <v>431</v>
      </c>
      <c r="K168" s="18" t="s">
        <v>187</v>
      </c>
      <c r="L168" s="19" t="s">
        <v>186</v>
      </c>
      <c r="M168" s="6" t="s">
        <v>802</v>
      </c>
      <c r="N168" s="20">
        <v>29118875</v>
      </c>
      <c r="O168" s="6" t="s">
        <v>803</v>
      </c>
      <c r="P168" s="6">
        <v>3147404054</v>
      </c>
      <c r="Q168" s="72" t="s">
        <v>86</v>
      </c>
      <c r="R168" s="84" t="s">
        <v>1279</v>
      </c>
      <c r="S168" s="6"/>
      <c r="T168" s="6"/>
    </row>
    <row r="169" spans="1:20" s="17" customFormat="1" ht="39" hidden="1" customHeight="1" x14ac:dyDescent="0.25">
      <c r="A169" s="360">
        <v>900363673</v>
      </c>
      <c r="B169" s="287" t="s">
        <v>847</v>
      </c>
      <c r="C169" s="205" t="s">
        <v>11</v>
      </c>
      <c r="D169" s="205" t="s">
        <v>1243</v>
      </c>
      <c r="E169" s="205" t="s">
        <v>140</v>
      </c>
      <c r="F169" s="221">
        <v>283</v>
      </c>
      <c r="G169" s="205" t="s">
        <v>9</v>
      </c>
      <c r="H169" s="205" t="s">
        <v>443</v>
      </c>
      <c r="I169" s="103" t="s">
        <v>444</v>
      </c>
      <c r="J169" s="103" t="s">
        <v>444</v>
      </c>
      <c r="K169" s="18" t="s">
        <v>187</v>
      </c>
      <c r="L169" s="51" t="s">
        <v>283</v>
      </c>
      <c r="M169" s="6" t="s">
        <v>804</v>
      </c>
      <c r="N169" s="6">
        <v>29177288</v>
      </c>
      <c r="O169" s="6" t="s">
        <v>805</v>
      </c>
      <c r="P169" s="6">
        <v>3137592718</v>
      </c>
      <c r="Q169" s="72" t="s">
        <v>806</v>
      </c>
      <c r="R169" s="253" t="s">
        <v>1279</v>
      </c>
      <c r="S169" s="6"/>
      <c r="T169" s="6"/>
    </row>
    <row r="170" spans="1:20" s="17" customFormat="1" ht="39" hidden="1" customHeight="1" x14ac:dyDescent="0.25">
      <c r="A170" s="361"/>
      <c r="B170" s="288"/>
      <c r="C170" s="232"/>
      <c r="D170" s="232"/>
      <c r="E170" s="232"/>
      <c r="F170" s="233"/>
      <c r="G170" s="232"/>
      <c r="H170" s="239"/>
      <c r="I170" s="14" t="s">
        <v>1123</v>
      </c>
      <c r="J170" s="14" t="s">
        <v>1123</v>
      </c>
      <c r="K170" s="18"/>
      <c r="L170" s="51" t="s">
        <v>283</v>
      </c>
      <c r="M170" s="6" t="s">
        <v>807</v>
      </c>
      <c r="N170" s="6">
        <v>1144096255</v>
      </c>
      <c r="O170" s="6" t="s">
        <v>808</v>
      </c>
      <c r="P170" s="6">
        <v>3142326501</v>
      </c>
      <c r="Q170" s="72" t="s">
        <v>809</v>
      </c>
      <c r="R170" s="289"/>
      <c r="S170" s="7"/>
      <c r="T170" s="6"/>
    </row>
    <row r="171" spans="1:20" s="17" customFormat="1" ht="19.5" hidden="1" customHeight="1" x14ac:dyDescent="0.25">
      <c r="A171" s="217">
        <v>805001157</v>
      </c>
      <c r="B171" s="295" t="s">
        <v>114</v>
      </c>
      <c r="C171" s="205" t="s">
        <v>11</v>
      </c>
      <c r="D171" s="205" t="s">
        <v>764</v>
      </c>
      <c r="E171" s="205" t="s">
        <v>33</v>
      </c>
      <c r="F171" s="221">
        <v>1131</v>
      </c>
      <c r="G171" s="205" t="s">
        <v>9</v>
      </c>
      <c r="H171" s="205" t="s">
        <v>445</v>
      </c>
      <c r="I171" s="103" t="s">
        <v>400</v>
      </c>
      <c r="J171" s="103" t="s">
        <v>433</v>
      </c>
      <c r="K171" s="18" t="s">
        <v>187</v>
      </c>
      <c r="L171" s="19" t="s">
        <v>186</v>
      </c>
      <c r="M171" s="6" t="s">
        <v>765</v>
      </c>
      <c r="N171" s="6">
        <v>1143841636</v>
      </c>
      <c r="O171" s="6" t="s">
        <v>766</v>
      </c>
      <c r="P171" s="6" t="s">
        <v>767</v>
      </c>
      <c r="Q171" s="72" t="s">
        <v>768</v>
      </c>
      <c r="R171" s="312" t="s">
        <v>1274</v>
      </c>
      <c r="S171" s="7"/>
      <c r="T171" s="6"/>
    </row>
    <row r="172" spans="1:20" s="17" customFormat="1" ht="19.5" hidden="1" customHeight="1" x14ac:dyDescent="0.25">
      <c r="A172" s="218"/>
      <c r="B172" s="309"/>
      <c r="C172" s="214"/>
      <c r="D172" s="214"/>
      <c r="E172" s="214"/>
      <c r="F172" s="222"/>
      <c r="G172" s="214"/>
      <c r="H172" s="206"/>
      <c r="I172" s="109"/>
      <c r="J172" s="110"/>
      <c r="K172" s="18"/>
      <c r="L172" s="19" t="s">
        <v>186</v>
      </c>
      <c r="M172" s="6" t="s">
        <v>769</v>
      </c>
      <c r="N172" s="16">
        <v>66968447</v>
      </c>
      <c r="O172" s="6" t="s">
        <v>770</v>
      </c>
      <c r="P172" s="6">
        <v>3108459628</v>
      </c>
      <c r="Q172" s="72" t="s">
        <v>115</v>
      </c>
      <c r="R172" s="337"/>
      <c r="S172" s="7"/>
      <c r="T172" s="20"/>
    </row>
    <row r="173" spans="1:20" s="17" customFormat="1" ht="19.5" hidden="1" customHeight="1" x14ac:dyDescent="0.25">
      <c r="A173" s="218"/>
      <c r="B173" s="309"/>
      <c r="C173" s="214"/>
      <c r="D173" s="214"/>
      <c r="E173" s="214"/>
      <c r="F173" s="222"/>
      <c r="G173" s="214"/>
      <c r="H173" s="206"/>
      <c r="I173" s="111"/>
      <c r="J173" s="112"/>
      <c r="K173" s="18"/>
      <c r="L173" s="19" t="s">
        <v>186</v>
      </c>
      <c r="M173" s="6" t="s">
        <v>1128</v>
      </c>
      <c r="N173" s="76"/>
      <c r="O173" s="6" t="s">
        <v>1129</v>
      </c>
      <c r="P173" s="29"/>
      <c r="Q173" s="72" t="s">
        <v>1130</v>
      </c>
      <c r="R173" s="337"/>
      <c r="S173" s="7"/>
      <c r="T173" s="6"/>
    </row>
    <row r="174" spans="1:20" s="17" customFormat="1" ht="19.5" hidden="1" customHeight="1" x14ac:dyDescent="0.25">
      <c r="A174" s="218"/>
      <c r="B174" s="309"/>
      <c r="C174" s="214"/>
      <c r="D174" s="214"/>
      <c r="E174" s="214"/>
      <c r="F174" s="222"/>
      <c r="G174" s="214"/>
      <c r="H174" s="206"/>
      <c r="I174" s="111"/>
      <c r="J174" s="112"/>
      <c r="K174" s="18"/>
      <c r="L174" s="19" t="s">
        <v>186</v>
      </c>
      <c r="M174" s="6" t="s">
        <v>771</v>
      </c>
      <c r="N174" s="6">
        <v>1144187247</v>
      </c>
      <c r="O174" s="6" t="s">
        <v>772</v>
      </c>
      <c r="P174" s="6">
        <v>3185674233</v>
      </c>
      <c r="Q174" s="72" t="s">
        <v>773</v>
      </c>
      <c r="R174" s="337"/>
      <c r="S174" s="6"/>
      <c r="T174" s="6"/>
    </row>
    <row r="175" spans="1:20" s="17" customFormat="1" ht="19.5" hidden="1" customHeight="1" x14ac:dyDescent="0.25">
      <c r="A175" s="218"/>
      <c r="B175" s="296"/>
      <c r="C175" s="232"/>
      <c r="D175" s="232"/>
      <c r="E175" s="232"/>
      <c r="F175" s="233"/>
      <c r="G175" s="232"/>
      <c r="H175" s="239"/>
      <c r="I175" s="113"/>
      <c r="J175" s="114"/>
      <c r="K175" s="18"/>
      <c r="L175" s="19" t="s">
        <v>186</v>
      </c>
      <c r="M175" s="6" t="s">
        <v>774</v>
      </c>
      <c r="N175" s="6">
        <v>1143830862</v>
      </c>
      <c r="O175" s="6" t="s">
        <v>775</v>
      </c>
      <c r="P175" s="6">
        <v>3008220158</v>
      </c>
      <c r="Q175" s="72" t="s">
        <v>776</v>
      </c>
      <c r="R175" s="338"/>
      <c r="S175" s="6"/>
      <c r="T175" s="6"/>
    </row>
    <row r="176" spans="1:20" s="17" customFormat="1" ht="42.75" hidden="1" customHeight="1" x14ac:dyDescent="0.25">
      <c r="A176" s="224">
        <v>805023423</v>
      </c>
      <c r="B176" s="225" t="s">
        <v>146</v>
      </c>
      <c r="C176" s="205" t="s">
        <v>11</v>
      </c>
      <c r="D176" s="205" t="s">
        <v>778</v>
      </c>
      <c r="E176" s="205" t="s">
        <v>79</v>
      </c>
      <c r="F176" s="221">
        <v>1065</v>
      </c>
      <c r="G176" s="205" t="s">
        <v>9</v>
      </c>
      <c r="H176" s="205" t="s">
        <v>446</v>
      </c>
      <c r="I176" s="85" t="s">
        <v>418</v>
      </c>
      <c r="J176" s="90" t="s">
        <v>1221</v>
      </c>
      <c r="K176" s="18" t="s">
        <v>187</v>
      </c>
      <c r="L176" s="19" t="s">
        <v>186</v>
      </c>
      <c r="M176" s="4" t="s">
        <v>1136</v>
      </c>
      <c r="N176" s="4">
        <v>1113514361</v>
      </c>
      <c r="O176" s="4" t="s">
        <v>1137</v>
      </c>
      <c r="P176" s="39">
        <v>3117024427</v>
      </c>
      <c r="Q176" s="72" t="s">
        <v>147</v>
      </c>
      <c r="R176" s="215" t="s">
        <v>1351</v>
      </c>
      <c r="S176" s="6"/>
      <c r="T176" s="6"/>
    </row>
    <row r="177" spans="1:22" s="17" customFormat="1" ht="42.75" hidden="1" customHeight="1" x14ac:dyDescent="0.25">
      <c r="A177" s="224"/>
      <c r="B177" s="226"/>
      <c r="C177" s="214"/>
      <c r="D177" s="214"/>
      <c r="E177" s="214"/>
      <c r="F177" s="222"/>
      <c r="G177" s="214"/>
      <c r="H177" s="214"/>
      <c r="I177" s="115"/>
      <c r="J177" s="170"/>
      <c r="K177" s="18"/>
      <c r="L177" s="19" t="s">
        <v>186</v>
      </c>
      <c r="M177" s="39" t="s">
        <v>1400</v>
      </c>
      <c r="N177" s="45"/>
      <c r="O177" s="4" t="s">
        <v>1401</v>
      </c>
      <c r="P177" s="173"/>
      <c r="Q177" s="72" t="s">
        <v>1402</v>
      </c>
      <c r="R177" s="216"/>
      <c r="S177" s="6"/>
      <c r="T177" s="6"/>
    </row>
    <row r="178" spans="1:22" s="17" customFormat="1" ht="42.75" hidden="1" customHeight="1" x14ac:dyDescent="0.25">
      <c r="A178" s="224"/>
      <c r="B178" s="226"/>
      <c r="C178" s="214"/>
      <c r="D178" s="214"/>
      <c r="E178" s="214"/>
      <c r="F178" s="222"/>
      <c r="G178" s="214"/>
      <c r="H178" s="214"/>
      <c r="I178" s="115"/>
      <c r="J178" s="170"/>
      <c r="K178" s="18"/>
      <c r="L178" s="19" t="s">
        <v>186</v>
      </c>
      <c r="M178" s="4" t="s">
        <v>1404</v>
      </c>
      <c r="N178" s="45"/>
      <c r="O178" s="4" t="s">
        <v>1405</v>
      </c>
      <c r="P178" s="173"/>
      <c r="Q178" s="72" t="s">
        <v>1403</v>
      </c>
      <c r="R178" s="216"/>
      <c r="S178" s="6"/>
      <c r="T178" s="6"/>
    </row>
    <row r="179" spans="1:22" s="17" customFormat="1" ht="50.25" hidden="1" customHeight="1" x14ac:dyDescent="0.25">
      <c r="A179" s="244"/>
      <c r="B179" s="245"/>
      <c r="C179" s="232"/>
      <c r="D179" s="232"/>
      <c r="E179" s="232"/>
      <c r="F179" s="233"/>
      <c r="G179" s="232"/>
      <c r="H179" s="232"/>
      <c r="I179" s="115"/>
      <c r="J179" s="102"/>
      <c r="K179" s="18"/>
      <c r="L179" s="19" t="s">
        <v>186</v>
      </c>
      <c r="M179" s="4" t="s">
        <v>1350</v>
      </c>
      <c r="N179" s="4">
        <v>1005873592</v>
      </c>
      <c r="O179" s="4" t="s">
        <v>714</v>
      </c>
      <c r="P179" s="39">
        <v>3046205950</v>
      </c>
      <c r="Q179" s="72" t="s">
        <v>1352</v>
      </c>
      <c r="R179" s="251"/>
      <c r="S179" s="6"/>
      <c r="T179" s="6"/>
    </row>
    <row r="180" spans="1:22" s="17" customFormat="1" ht="66.75" hidden="1" customHeight="1" x14ac:dyDescent="0.25">
      <c r="A180" s="171">
        <v>805009741</v>
      </c>
      <c r="B180" s="50" t="s">
        <v>94</v>
      </c>
      <c r="C180" s="9" t="s">
        <v>11</v>
      </c>
      <c r="D180" s="9" t="s">
        <v>678</v>
      </c>
      <c r="E180" s="9" t="s">
        <v>95</v>
      </c>
      <c r="F180" s="15">
        <v>1229</v>
      </c>
      <c r="G180" s="9" t="s">
        <v>9</v>
      </c>
      <c r="H180" s="9" t="s">
        <v>448</v>
      </c>
      <c r="I180" s="79" t="s">
        <v>391</v>
      </c>
      <c r="J180" s="79" t="s">
        <v>1426</v>
      </c>
      <c r="K180" s="18" t="s">
        <v>187</v>
      </c>
      <c r="L180" s="19" t="s">
        <v>186</v>
      </c>
      <c r="M180" s="178" t="s">
        <v>687</v>
      </c>
      <c r="N180" s="180">
        <v>1112485278</v>
      </c>
      <c r="O180" s="178" t="s">
        <v>688</v>
      </c>
      <c r="P180" s="178">
        <v>3164358368</v>
      </c>
      <c r="Q180" s="72" t="s">
        <v>689</v>
      </c>
      <c r="R180" s="175" t="s">
        <v>1443</v>
      </c>
      <c r="S180" s="6"/>
      <c r="T180" s="6"/>
    </row>
    <row r="181" spans="1:22" s="17" customFormat="1" ht="21" hidden="1" customHeight="1" x14ac:dyDescent="0.25">
      <c r="A181" s="262">
        <v>890300625</v>
      </c>
      <c r="B181" s="225" t="s">
        <v>99</v>
      </c>
      <c r="C181" s="259" t="s">
        <v>11</v>
      </c>
      <c r="D181" s="205" t="s">
        <v>678</v>
      </c>
      <c r="E181" s="259" t="s">
        <v>97</v>
      </c>
      <c r="F181" s="268">
        <v>1917</v>
      </c>
      <c r="G181" s="259" t="s">
        <v>9</v>
      </c>
      <c r="H181" s="205" t="s">
        <v>450</v>
      </c>
      <c r="I181" s="69" t="s">
        <v>1425</v>
      </c>
      <c r="J181" s="69" t="s">
        <v>1444</v>
      </c>
      <c r="K181" s="14" t="s">
        <v>187</v>
      </c>
      <c r="L181" s="19" t="s">
        <v>186</v>
      </c>
      <c r="M181" s="4" t="s">
        <v>690</v>
      </c>
      <c r="N181" s="5">
        <v>1193482053</v>
      </c>
      <c r="O181" s="6" t="s">
        <v>691</v>
      </c>
      <c r="P181" s="4">
        <v>3122486421</v>
      </c>
      <c r="Q181" s="72" t="s">
        <v>692</v>
      </c>
      <c r="R181" s="237" t="s">
        <v>1443</v>
      </c>
      <c r="S181" s="6"/>
      <c r="T181" s="6"/>
    </row>
    <row r="182" spans="1:22" s="17" customFormat="1" ht="21" hidden="1" customHeight="1" x14ac:dyDescent="0.25">
      <c r="A182" s="263"/>
      <c r="B182" s="226"/>
      <c r="C182" s="260"/>
      <c r="D182" s="214"/>
      <c r="E182" s="260"/>
      <c r="F182" s="269"/>
      <c r="G182" s="260"/>
      <c r="H182" s="206"/>
      <c r="I182" s="14" t="s">
        <v>1123</v>
      </c>
      <c r="J182" s="14" t="s">
        <v>1123</v>
      </c>
      <c r="K182" s="14"/>
      <c r="L182" s="19" t="s">
        <v>186</v>
      </c>
      <c r="M182" s="4" t="s">
        <v>693</v>
      </c>
      <c r="N182" s="5">
        <v>1017190034</v>
      </c>
      <c r="O182" s="6" t="s">
        <v>694</v>
      </c>
      <c r="P182" s="4">
        <v>3127740025</v>
      </c>
      <c r="Q182" s="72" t="s">
        <v>695</v>
      </c>
      <c r="R182" s="238"/>
      <c r="S182" s="7"/>
      <c r="T182" s="20"/>
    </row>
    <row r="183" spans="1:22" s="17" customFormat="1" ht="21" hidden="1" customHeight="1" x14ac:dyDescent="0.25">
      <c r="A183" s="263"/>
      <c r="B183" s="226"/>
      <c r="C183" s="260"/>
      <c r="D183" s="214"/>
      <c r="E183" s="260"/>
      <c r="F183" s="269"/>
      <c r="G183" s="260"/>
      <c r="H183" s="206"/>
      <c r="I183" s="14" t="s">
        <v>1123</v>
      </c>
      <c r="J183" s="14" t="s">
        <v>1123</v>
      </c>
      <c r="K183" s="14"/>
      <c r="L183" s="19" t="s">
        <v>186</v>
      </c>
      <c r="M183" s="178" t="s">
        <v>1080</v>
      </c>
      <c r="N183" s="180">
        <v>1144081865</v>
      </c>
      <c r="O183" s="181" t="s">
        <v>1082</v>
      </c>
      <c r="P183" s="178">
        <v>3166260698</v>
      </c>
      <c r="Q183" s="72" t="s">
        <v>1081</v>
      </c>
      <c r="R183" s="238"/>
      <c r="S183" s="6"/>
      <c r="T183" s="6"/>
    </row>
    <row r="184" spans="1:22" s="17" customFormat="1" ht="21" hidden="1" customHeight="1" x14ac:dyDescent="0.25">
      <c r="A184" s="263"/>
      <c r="B184" s="226"/>
      <c r="C184" s="260"/>
      <c r="D184" s="214"/>
      <c r="E184" s="260"/>
      <c r="F184" s="269"/>
      <c r="G184" s="260"/>
      <c r="H184" s="206"/>
      <c r="I184" s="14" t="s">
        <v>1123</v>
      </c>
      <c r="J184" s="14" t="s">
        <v>1123</v>
      </c>
      <c r="K184" s="14"/>
      <c r="L184" s="19" t="s">
        <v>186</v>
      </c>
      <c r="M184" s="4" t="s">
        <v>696</v>
      </c>
      <c r="N184" s="5">
        <v>1037643577</v>
      </c>
      <c r="O184" s="6" t="s">
        <v>697</v>
      </c>
      <c r="P184" s="4">
        <v>3106765741</v>
      </c>
      <c r="Q184" s="72" t="s">
        <v>698</v>
      </c>
      <c r="R184" s="238"/>
      <c r="S184" s="6"/>
      <c r="T184" s="6"/>
    </row>
    <row r="185" spans="1:22" s="13" customFormat="1" ht="21" hidden="1" customHeight="1" x14ac:dyDescent="0.25">
      <c r="A185" s="264"/>
      <c r="B185" s="245"/>
      <c r="C185" s="261"/>
      <c r="D185" s="232"/>
      <c r="E185" s="261"/>
      <c r="F185" s="270"/>
      <c r="G185" s="261"/>
      <c r="H185" s="239"/>
      <c r="I185" s="14" t="s">
        <v>1123</v>
      </c>
      <c r="J185" s="14" t="s">
        <v>1123</v>
      </c>
      <c r="K185" s="14"/>
      <c r="L185" s="19" t="s">
        <v>186</v>
      </c>
      <c r="M185" s="4" t="s">
        <v>553</v>
      </c>
      <c r="N185" s="5">
        <v>1144043499</v>
      </c>
      <c r="O185" s="4" t="s">
        <v>554</v>
      </c>
      <c r="P185" s="4">
        <v>3152138501</v>
      </c>
      <c r="Q185" s="77" t="s">
        <v>555</v>
      </c>
      <c r="R185" s="252"/>
      <c r="S185" s="7"/>
      <c r="T185" s="6"/>
    </row>
    <row r="186" spans="1:22" s="13" customFormat="1" ht="17.25" hidden="1" customHeight="1" x14ac:dyDescent="0.25">
      <c r="A186" s="262">
        <v>900406150</v>
      </c>
      <c r="B186" s="265" t="s">
        <v>45</v>
      </c>
      <c r="C186" s="259" t="s">
        <v>11</v>
      </c>
      <c r="D186" s="205" t="s">
        <v>678</v>
      </c>
      <c r="E186" s="259" t="s">
        <v>46</v>
      </c>
      <c r="F186" s="268">
        <v>1917</v>
      </c>
      <c r="G186" s="259" t="s">
        <v>9</v>
      </c>
      <c r="H186" s="205" t="s">
        <v>451</v>
      </c>
      <c r="I186" s="89" t="s">
        <v>292</v>
      </c>
      <c r="J186" s="89" t="s">
        <v>424</v>
      </c>
      <c r="K186" s="14" t="s">
        <v>187</v>
      </c>
      <c r="L186" s="19" t="s">
        <v>186</v>
      </c>
      <c r="M186" s="6" t="s">
        <v>679</v>
      </c>
      <c r="N186" s="7">
        <v>1037603735</v>
      </c>
      <c r="O186" s="6" t="s">
        <v>680</v>
      </c>
      <c r="P186" s="6">
        <v>3117127085</v>
      </c>
      <c r="Q186" s="72" t="s">
        <v>681</v>
      </c>
      <c r="R186" s="237" t="s">
        <v>1443</v>
      </c>
      <c r="S186" s="7"/>
      <c r="T186" s="6"/>
    </row>
    <row r="187" spans="1:22" s="13" customFormat="1" ht="17.25" hidden="1" customHeight="1" x14ac:dyDescent="0.25">
      <c r="A187" s="263"/>
      <c r="B187" s="266"/>
      <c r="C187" s="260"/>
      <c r="D187" s="214"/>
      <c r="E187" s="260"/>
      <c r="F187" s="269"/>
      <c r="G187" s="260"/>
      <c r="H187" s="206"/>
      <c r="I187" s="109"/>
      <c r="J187" s="110"/>
      <c r="K187" s="14"/>
      <c r="L187" s="19" t="s">
        <v>186</v>
      </c>
      <c r="M187" s="177" t="s">
        <v>1429</v>
      </c>
      <c r="N187" s="178">
        <v>1144087915</v>
      </c>
      <c r="O187" s="179" t="s">
        <v>1430</v>
      </c>
      <c r="P187" s="178">
        <v>3163978518</v>
      </c>
      <c r="Q187" s="72" t="s">
        <v>1431</v>
      </c>
      <c r="R187" s="238"/>
      <c r="S187" s="6"/>
      <c r="T187" s="6"/>
    </row>
    <row r="188" spans="1:22" s="13" customFormat="1" ht="17.25" hidden="1" customHeight="1" x14ac:dyDescent="0.25">
      <c r="A188" s="263"/>
      <c r="B188" s="266"/>
      <c r="C188" s="260"/>
      <c r="D188" s="214"/>
      <c r="E188" s="260"/>
      <c r="F188" s="269"/>
      <c r="G188" s="260"/>
      <c r="H188" s="206"/>
      <c r="I188" s="113"/>
      <c r="J188" s="114"/>
      <c r="K188" s="14"/>
      <c r="L188" s="19" t="s">
        <v>186</v>
      </c>
      <c r="M188" s="176" t="s">
        <v>1432</v>
      </c>
      <c r="N188" s="4">
        <v>1140874710</v>
      </c>
      <c r="O188" s="4" t="s">
        <v>838</v>
      </c>
      <c r="P188" s="4">
        <v>3160440121</v>
      </c>
      <c r="Q188" s="72" t="s">
        <v>1433</v>
      </c>
      <c r="R188" s="238"/>
      <c r="S188" s="7"/>
      <c r="T188" s="20"/>
    </row>
    <row r="189" spans="1:22" s="17" customFormat="1" ht="22.5" hidden="1" customHeight="1" x14ac:dyDescent="0.25">
      <c r="A189" s="223">
        <v>890300279</v>
      </c>
      <c r="B189" s="225" t="s">
        <v>48</v>
      </c>
      <c r="C189" s="205" t="s">
        <v>11</v>
      </c>
      <c r="D189" s="205" t="s">
        <v>677</v>
      </c>
      <c r="E189" s="205" t="s">
        <v>46</v>
      </c>
      <c r="F189" s="221">
        <v>6862</v>
      </c>
      <c r="G189" s="205" t="s">
        <v>9</v>
      </c>
      <c r="H189" s="205" t="s">
        <v>428</v>
      </c>
      <c r="I189" s="103" t="s">
        <v>1235</v>
      </c>
      <c r="J189" s="103" t="s">
        <v>1236</v>
      </c>
      <c r="K189" s="18" t="s">
        <v>187</v>
      </c>
      <c r="L189" s="51" t="s">
        <v>283</v>
      </c>
      <c r="M189" s="5" t="s">
        <v>641</v>
      </c>
      <c r="N189" s="5">
        <v>71764475</v>
      </c>
      <c r="O189" s="4" t="s">
        <v>642</v>
      </c>
      <c r="P189" s="4">
        <v>3154329347</v>
      </c>
      <c r="Q189" s="148" t="s">
        <v>643</v>
      </c>
      <c r="R189" s="215" t="s">
        <v>1504</v>
      </c>
      <c r="S189" s="7"/>
      <c r="T189" s="6"/>
    </row>
    <row r="190" spans="1:22" s="17" customFormat="1" ht="22.5" hidden="1" customHeight="1" x14ac:dyDescent="0.25">
      <c r="A190" s="224"/>
      <c r="B190" s="226"/>
      <c r="C190" s="214"/>
      <c r="D190" s="214"/>
      <c r="E190" s="214"/>
      <c r="F190" s="222"/>
      <c r="G190" s="214"/>
      <c r="H190" s="206"/>
      <c r="I190" s="109"/>
      <c r="J190" s="110"/>
      <c r="K190" s="18"/>
      <c r="L190" s="51" t="s">
        <v>283</v>
      </c>
      <c r="M190" s="4" t="s">
        <v>644</v>
      </c>
      <c r="N190" s="35">
        <v>1015450472</v>
      </c>
      <c r="O190" s="26" t="s">
        <v>645</v>
      </c>
      <c r="P190" s="4" t="s">
        <v>646</v>
      </c>
      <c r="Q190" s="148" t="s">
        <v>647</v>
      </c>
      <c r="R190" s="216"/>
      <c r="S190" s="6"/>
      <c r="T190" s="6"/>
      <c r="V190" s="52"/>
    </row>
    <row r="191" spans="1:22" s="17" customFormat="1" ht="22.5" hidden="1" customHeight="1" x14ac:dyDescent="0.25">
      <c r="A191" s="224"/>
      <c r="B191" s="226"/>
      <c r="C191" s="214"/>
      <c r="D191" s="214"/>
      <c r="E191" s="214"/>
      <c r="F191" s="222"/>
      <c r="G191" s="214"/>
      <c r="H191" s="206"/>
      <c r="I191" s="111"/>
      <c r="J191" s="112"/>
      <c r="K191" s="18"/>
      <c r="L191" s="51" t="s">
        <v>283</v>
      </c>
      <c r="M191" s="6" t="s">
        <v>648</v>
      </c>
      <c r="N191" s="7">
        <v>11440064405</v>
      </c>
      <c r="O191" s="17" t="s">
        <v>649</v>
      </c>
      <c r="P191" s="6">
        <v>3165377699</v>
      </c>
      <c r="Q191" s="148" t="s">
        <v>650</v>
      </c>
      <c r="R191" s="216"/>
      <c r="S191" s="6"/>
      <c r="T191" s="6"/>
    </row>
    <row r="192" spans="1:22" s="17" customFormat="1" ht="22.5" hidden="1" customHeight="1" x14ac:dyDescent="0.25">
      <c r="A192" s="224"/>
      <c r="B192" s="226"/>
      <c r="C192" s="214"/>
      <c r="D192" s="214"/>
      <c r="E192" s="214"/>
      <c r="F192" s="222"/>
      <c r="G192" s="214"/>
      <c r="H192" s="206"/>
      <c r="I192" s="111"/>
      <c r="J192" s="112"/>
      <c r="K192" s="18"/>
      <c r="L192" s="51" t="s">
        <v>283</v>
      </c>
      <c r="M192" s="6" t="s">
        <v>651</v>
      </c>
      <c r="N192" s="7">
        <v>1144197568</v>
      </c>
      <c r="O192" s="6" t="s">
        <v>652</v>
      </c>
      <c r="P192" s="6">
        <v>3186967405</v>
      </c>
      <c r="Q192" s="149" t="s">
        <v>653</v>
      </c>
      <c r="R192" s="216"/>
      <c r="S192" s="6"/>
      <c r="T192" s="6"/>
    </row>
    <row r="193" spans="1:20" s="17" customFormat="1" ht="22.5" hidden="1" customHeight="1" x14ac:dyDescent="0.25">
      <c r="A193" s="224"/>
      <c r="B193" s="226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187" t="s">
        <v>1496</v>
      </c>
      <c r="N193" s="188">
        <v>1143829267</v>
      </c>
      <c r="O193" s="187" t="s">
        <v>1498</v>
      </c>
      <c r="P193" s="187">
        <v>3173883663</v>
      </c>
      <c r="Q193" s="131" t="s">
        <v>1497</v>
      </c>
      <c r="R193" s="216"/>
      <c r="S193" s="6"/>
      <c r="T193" s="6"/>
    </row>
    <row r="194" spans="1:20" s="17" customFormat="1" ht="22.5" hidden="1" customHeight="1" x14ac:dyDescent="0.25">
      <c r="A194" s="224"/>
      <c r="B194" s="226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6" t="s">
        <v>1341</v>
      </c>
      <c r="N194" s="7">
        <v>1144193641</v>
      </c>
      <c r="O194" s="6" t="s">
        <v>891</v>
      </c>
      <c r="P194" s="6">
        <v>3132061843</v>
      </c>
      <c r="Q194" s="149" t="s">
        <v>1342</v>
      </c>
      <c r="R194" s="216"/>
      <c r="S194" s="6"/>
      <c r="T194" s="6"/>
    </row>
    <row r="195" spans="1:20" s="17" customFormat="1" ht="22.5" hidden="1" customHeight="1" x14ac:dyDescent="0.25">
      <c r="A195" s="224"/>
      <c r="B195" s="226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187" t="s">
        <v>654</v>
      </c>
      <c r="N195" s="7">
        <v>1014296671</v>
      </c>
      <c r="O195" s="6" t="s">
        <v>655</v>
      </c>
      <c r="P195" s="6">
        <v>3196832552</v>
      </c>
      <c r="Q195" s="149" t="s">
        <v>656</v>
      </c>
      <c r="R195" s="216"/>
      <c r="S195" s="7"/>
      <c r="T195" s="6"/>
    </row>
    <row r="196" spans="1:20" s="17" customFormat="1" ht="22.5" hidden="1" customHeight="1" x14ac:dyDescent="0.25">
      <c r="A196" s="224"/>
      <c r="B196" s="226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4" t="s">
        <v>657</v>
      </c>
      <c r="N196" s="5">
        <v>1112490039</v>
      </c>
      <c r="O196" s="4" t="s">
        <v>658</v>
      </c>
      <c r="P196" s="4">
        <v>3137481869</v>
      </c>
      <c r="Q196" s="149" t="s">
        <v>659</v>
      </c>
      <c r="R196" s="216"/>
      <c r="S196" s="6"/>
      <c r="T196" s="6"/>
    </row>
    <row r="197" spans="1:20" s="17" customFormat="1" ht="22.5" hidden="1" customHeight="1" x14ac:dyDescent="0.25">
      <c r="A197" s="224"/>
      <c r="B197" s="226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4" t="s">
        <v>660</v>
      </c>
      <c r="N197" s="5">
        <v>1130683325</v>
      </c>
      <c r="O197" s="4" t="s">
        <v>597</v>
      </c>
      <c r="P197" s="4">
        <v>3022881702</v>
      </c>
      <c r="Q197" s="149" t="s">
        <v>661</v>
      </c>
      <c r="R197" s="216"/>
      <c r="S197" s="6"/>
      <c r="T197" s="6"/>
    </row>
    <row r="198" spans="1:20" s="17" customFormat="1" ht="22.5" hidden="1" customHeight="1" x14ac:dyDescent="0.25">
      <c r="A198" s="224"/>
      <c r="B198" s="226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189" t="s">
        <v>662</v>
      </c>
      <c r="N198" s="5">
        <v>1151938391</v>
      </c>
      <c r="O198" s="4" t="s">
        <v>663</v>
      </c>
      <c r="P198" s="4">
        <v>3166984366</v>
      </c>
      <c r="Q198" s="149" t="s">
        <v>664</v>
      </c>
      <c r="R198" s="216"/>
      <c r="S198" s="6"/>
      <c r="T198" s="6"/>
    </row>
    <row r="199" spans="1:20" s="17" customFormat="1" ht="22.5" hidden="1" customHeight="1" x14ac:dyDescent="0.25">
      <c r="A199" s="224"/>
      <c r="B199" s="226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4" t="s">
        <v>665</v>
      </c>
      <c r="N199" s="5">
        <v>1144188642</v>
      </c>
      <c r="O199" s="4" t="s">
        <v>663</v>
      </c>
      <c r="P199" s="4">
        <v>3188682156</v>
      </c>
      <c r="Q199" s="149" t="s">
        <v>666</v>
      </c>
      <c r="R199" s="216"/>
      <c r="S199" s="6"/>
      <c r="T199" s="6"/>
    </row>
    <row r="200" spans="1:20" s="17" customFormat="1" ht="22.5" hidden="1" customHeight="1" x14ac:dyDescent="0.25">
      <c r="A200" s="224"/>
      <c r="B200" s="226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4" t="s">
        <v>667</v>
      </c>
      <c r="N200" s="35">
        <v>67010362</v>
      </c>
      <c r="O200" s="4" t="s">
        <v>668</v>
      </c>
      <c r="P200" s="4">
        <v>3117098393</v>
      </c>
      <c r="Q200" s="149" t="s">
        <v>669</v>
      </c>
      <c r="R200" s="216"/>
      <c r="S200" s="6"/>
      <c r="T200" s="6"/>
    </row>
    <row r="201" spans="1:20" s="17" customFormat="1" ht="22.5" hidden="1" customHeight="1" x14ac:dyDescent="0.25">
      <c r="A201" s="224"/>
      <c r="B201" s="226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189" t="s">
        <v>1499</v>
      </c>
      <c r="N201" s="190">
        <v>1232401976</v>
      </c>
      <c r="O201" s="189" t="s">
        <v>1500</v>
      </c>
      <c r="P201" s="189">
        <v>3184558690</v>
      </c>
      <c r="Q201" s="131" t="s">
        <v>1501</v>
      </c>
      <c r="R201" s="216"/>
      <c r="S201" s="6"/>
      <c r="T201" s="6"/>
    </row>
    <row r="202" spans="1:20" s="17" customFormat="1" ht="22.5" hidden="1" customHeight="1" x14ac:dyDescent="0.25">
      <c r="A202" s="244"/>
      <c r="B202" s="245"/>
      <c r="C202" s="232"/>
      <c r="D202" s="232"/>
      <c r="E202" s="232"/>
      <c r="F202" s="233"/>
      <c r="G202" s="232"/>
      <c r="H202" s="239"/>
      <c r="I202" s="113"/>
      <c r="J202" s="114"/>
      <c r="K202" s="18"/>
      <c r="L202" s="51" t="s">
        <v>283</v>
      </c>
      <c r="M202" s="6" t="s">
        <v>673</v>
      </c>
      <c r="N202" s="7">
        <v>1148956256</v>
      </c>
      <c r="O202" s="6" t="s">
        <v>674</v>
      </c>
      <c r="P202" s="6" t="s">
        <v>675</v>
      </c>
      <c r="Q202" s="149" t="s">
        <v>676</v>
      </c>
      <c r="R202" s="251"/>
      <c r="S202" s="6"/>
      <c r="T202" s="6"/>
    </row>
    <row r="203" spans="1:20" s="17" customFormat="1" ht="28.5" hidden="1" customHeight="1" x14ac:dyDescent="0.25">
      <c r="A203" s="223">
        <v>900378212</v>
      </c>
      <c r="B203" s="225" t="s">
        <v>1153</v>
      </c>
      <c r="C203" s="205" t="s">
        <v>11</v>
      </c>
      <c r="D203" s="205" t="s">
        <v>639</v>
      </c>
      <c r="E203" s="205" t="s">
        <v>46</v>
      </c>
      <c r="F203" s="221">
        <v>2052</v>
      </c>
      <c r="G203" s="205" t="s">
        <v>9</v>
      </c>
      <c r="H203" s="205" t="s">
        <v>950</v>
      </c>
      <c r="I203" s="103" t="s">
        <v>1115</v>
      </c>
      <c r="J203" s="103" t="s">
        <v>1219</v>
      </c>
      <c r="K203" s="86" t="s">
        <v>202</v>
      </c>
      <c r="L203" s="19" t="s">
        <v>186</v>
      </c>
      <c r="M203" s="6" t="s">
        <v>504</v>
      </c>
      <c r="N203" s="6">
        <v>55248830</v>
      </c>
      <c r="O203" s="6" t="s">
        <v>505</v>
      </c>
      <c r="P203" s="6" t="s">
        <v>506</v>
      </c>
      <c r="Q203" s="72" t="s">
        <v>507</v>
      </c>
      <c r="R203" s="215" t="s">
        <v>1388</v>
      </c>
      <c r="S203" s="6"/>
      <c r="T203" s="6"/>
    </row>
    <row r="204" spans="1:20" s="17" customFormat="1" ht="28.5" hidden="1" customHeight="1" x14ac:dyDescent="0.25">
      <c r="A204" s="224"/>
      <c r="B204" s="226"/>
      <c r="C204" s="214"/>
      <c r="D204" s="214"/>
      <c r="E204" s="214"/>
      <c r="F204" s="222"/>
      <c r="G204" s="214"/>
      <c r="H204" s="206"/>
      <c r="I204" s="109"/>
      <c r="J204" s="110"/>
      <c r="K204" s="18"/>
      <c r="L204" s="19" t="s">
        <v>186</v>
      </c>
      <c r="M204" s="4" t="s">
        <v>508</v>
      </c>
      <c r="N204" s="4">
        <v>1143869669</v>
      </c>
      <c r="O204" s="4" t="s">
        <v>509</v>
      </c>
      <c r="P204" s="26">
        <v>3045227390</v>
      </c>
      <c r="Q204" s="72" t="s">
        <v>510</v>
      </c>
      <c r="R204" s="216"/>
      <c r="S204" s="6"/>
      <c r="T204" s="6"/>
    </row>
    <row r="205" spans="1:20" s="17" customFormat="1" ht="28.5" hidden="1" customHeight="1" x14ac:dyDescent="0.25">
      <c r="A205" s="224"/>
      <c r="B205" s="226"/>
      <c r="C205" s="214"/>
      <c r="D205" s="214"/>
      <c r="E205" s="214"/>
      <c r="F205" s="222"/>
      <c r="G205" s="214"/>
      <c r="H205" s="206"/>
      <c r="I205" s="111"/>
      <c r="J205" s="112"/>
      <c r="K205" s="18"/>
      <c r="L205" s="19" t="s">
        <v>186</v>
      </c>
      <c r="M205" s="6" t="s">
        <v>511</v>
      </c>
      <c r="N205" s="6">
        <v>31483108</v>
      </c>
      <c r="O205" s="6" t="s">
        <v>512</v>
      </c>
      <c r="P205" s="6">
        <v>3016172204</v>
      </c>
      <c r="Q205" s="72" t="s">
        <v>513</v>
      </c>
      <c r="R205" s="216"/>
      <c r="S205" s="6"/>
      <c r="T205" s="6"/>
    </row>
    <row r="206" spans="1:20" s="17" customFormat="1" ht="28.5" hidden="1" customHeight="1" x14ac:dyDescent="0.25">
      <c r="A206" s="224"/>
      <c r="B206" s="226"/>
      <c r="C206" s="214"/>
      <c r="D206" s="214"/>
      <c r="E206" s="214"/>
      <c r="F206" s="222"/>
      <c r="G206" s="214"/>
      <c r="H206" s="206"/>
      <c r="I206" s="111"/>
      <c r="J206" s="112"/>
      <c r="K206" s="18"/>
      <c r="L206" s="19" t="s">
        <v>186</v>
      </c>
      <c r="M206" s="6" t="s">
        <v>951</v>
      </c>
      <c r="N206" s="6">
        <v>31322644</v>
      </c>
      <c r="O206" s="6" t="s">
        <v>953</v>
      </c>
      <c r="P206" s="6">
        <v>3165186763</v>
      </c>
      <c r="Q206" s="72" t="s">
        <v>952</v>
      </c>
      <c r="R206" s="216"/>
      <c r="S206" s="6"/>
      <c r="T206" s="6"/>
    </row>
    <row r="207" spans="1:20" s="17" customFormat="1" ht="28.5" hidden="1" customHeight="1" x14ac:dyDescent="0.25">
      <c r="A207" s="224"/>
      <c r="B207" s="226"/>
      <c r="C207" s="214"/>
      <c r="D207" s="214"/>
      <c r="E207" s="214"/>
      <c r="F207" s="222"/>
      <c r="G207" s="214"/>
      <c r="H207" s="206"/>
      <c r="I207" s="111"/>
      <c r="J207" s="112"/>
      <c r="K207" s="18"/>
      <c r="L207" s="19" t="s">
        <v>186</v>
      </c>
      <c r="M207" s="6" t="s">
        <v>514</v>
      </c>
      <c r="N207" s="6">
        <v>1061791504</v>
      </c>
      <c r="O207" s="6" t="s">
        <v>246</v>
      </c>
      <c r="P207" s="6">
        <v>3212546041</v>
      </c>
      <c r="Q207" s="72" t="s">
        <v>515</v>
      </c>
      <c r="R207" s="216"/>
      <c r="S207" s="6"/>
      <c r="T207" s="6"/>
    </row>
    <row r="208" spans="1:20" s="17" customFormat="1" ht="28.5" hidden="1" customHeight="1" x14ac:dyDescent="0.25">
      <c r="A208" s="244"/>
      <c r="B208" s="245"/>
      <c r="C208" s="232"/>
      <c r="D208" s="232"/>
      <c r="E208" s="232"/>
      <c r="F208" s="233"/>
      <c r="G208" s="232"/>
      <c r="H208" s="239"/>
      <c r="I208" s="113"/>
      <c r="J208" s="114"/>
      <c r="K208" s="18"/>
      <c r="L208" s="19" t="s">
        <v>186</v>
      </c>
      <c r="M208" s="4" t="s">
        <v>1384</v>
      </c>
      <c r="N208" s="4">
        <v>1144131212</v>
      </c>
      <c r="O208" s="4" t="s">
        <v>516</v>
      </c>
      <c r="P208" s="4">
        <v>3155042988</v>
      </c>
      <c r="Q208" s="72" t="s">
        <v>1385</v>
      </c>
      <c r="R208" s="251"/>
      <c r="S208" s="6"/>
      <c r="T208" s="6"/>
    </row>
    <row r="209" spans="1:21" s="17" customFormat="1" ht="38.25" hidden="1" customHeight="1" x14ac:dyDescent="0.25">
      <c r="A209" s="217">
        <v>860006797</v>
      </c>
      <c r="B209" s="295" t="s">
        <v>125</v>
      </c>
      <c r="C209" s="205" t="s">
        <v>11</v>
      </c>
      <c r="D209" s="205" t="s">
        <v>640</v>
      </c>
      <c r="E209" s="205" t="s">
        <v>46</v>
      </c>
      <c r="F209" s="221">
        <v>1385</v>
      </c>
      <c r="G209" s="205" t="s">
        <v>9</v>
      </c>
      <c r="H209" s="205" t="s">
        <v>1035</v>
      </c>
      <c r="I209" s="104" t="s">
        <v>1036</v>
      </c>
      <c r="J209" s="104" t="s">
        <v>1214</v>
      </c>
      <c r="K209" s="86" t="s">
        <v>202</v>
      </c>
      <c r="L209" s="19" t="s">
        <v>186</v>
      </c>
      <c r="M209" s="6" t="s">
        <v>517</v>
      </c>
      <c r="N209" s="6">
        <v>29118322</v>
      </c>
      <c r="O209" s="6" t="s">
        <v>518</v>
      </c>
      <c r="P209" s="6">
        <v>3153165649</v>
      </c>
      <c r="Q209" s="65" t="s">
        <v>126</v>
      </c>
      <c r="R209" s="330"/>
      <c r="S209" s="6"/>
      <c r="T209" s="6"/>
      <c r="U209" s="279"/>
    </row>
    <row r="210" spans="1:21" s="17" customFormat="1" ht="38.25" hidden="1" customHeight="1" x14ac:dyDescent="0.25">
      <c r="A210" s="242"/>
      <c r="B210" s="296"/>
      <c r="C210" s="232"/>
      <c r="D210" s="232"/>
      <c r="E210" s="232"/>
      <c r="F210" s="233"/>
      <c r="G210" s="232"/>
      <c r="H210" s="232"/>
      <c r="I210" s="14" t="s">
        <v>1123</v>
      </c>
      <c r="J210" s="14" t="s">
        <v>1123</v>
      </c>
      <c r="K210" s="18"/>
      <c r="L210" s="19" t="s">
        <v>186</v>
      </c>
      <c r="M210" s="6" t="s">
        <v>519</v>
      </c>
      <c r="N210" s="6">
        <v>1144151873</v>
      </c>
      <c r="O210" s="6" t="s">
        <v>520</v>
      </c>
      <c r="P210" s="6">
        <v>3207746711</v>
      </c>
      <c r="Q210" s="65" t="s">
        <v>521</v>
      </c>
      <c r="R210" s="331"/>
      <c r="S210" s="6"/>
      <c r="T210" s="6"/>
      <c r="U210" s="279"/>
    </row>
    <row r="211" spans="1:21" s="17" customFormat="1" ht="60" hidden="1" x14ac:dyDescent="0.25">
      <c r="A211" s="223">
        <v>890312749</v>
      </c>
      <c r="B211" s="225" t="s">
        <v>143</v>
      </c>
      <c r="C211" s="205" t="s">
        <v>11</v>
      </c>
      <c r="D211" s="205" t="s">
        <v>452</v>
      </c>
      <c r="E211" s="205" t="s">
        <v>120</v>
      </c>
      <c r="F211" s="221">
        <v>9608</v>
      </c>
      <c r="G211" s="205" t="s">
        <v>9</v>
      </c>
      <c r="H211" s="205" t="s">
        <v>439</v>
      </c>
      <c r="I211" s="79" t="s">
        <v>1086</v>
      </c>
      <c r="J211" s="79" t="s">
        <v>1377</v>
      </c>
      <c r="K211" s="18" t="s">
        <v>187</v>
      </c>
      <c r="L211" s="19" t="s">
        <v>186</v>
      </c>
      <c r="M211" s="4" t="s">
        <v>453</v>
      </c>
      <c r="N211" s="33">
        <v>66785279</v>
      </c>
      <c r="O211" s="4" t="s">
        <v>454</v>
      </c>
      <c r="P211" s="4">
        <v>3172178341</v>
      </c>
      <c r="Q211" s="72" t="s">
        <v>455</v>
      </c>
      <c r="R211" s="237" t="s">
        <v>1175</v>
      </c>
      <c r="S211" s="6"/>
      <c r="T211" s="6"/>
    </row>
    <row r="212" spans="1:21" s="17" customFormat="1" ht="45" hidden="1" x14ac:dyDescent="0.25">
      <c r="A212" s="224"/>
      <c r="B212" s="226"/>
      <c r="C212" s="214"/>
      <c r="D212" s="214"/>
      <c r="E212" s="214"/>
      <c r="F212" s="222"/>
      <c r="G212" s="214"/>
      <c r="H212" s="206"/>
      <c r="I212" s="14" t="s">
        <v>1123</v>
      </c>
      <c r="J212" s="14" t="s">
        <v>1123</v>
      </c>
      <c r="K212" s="18"/>
      <c r="L212" s="19" t="s">
        <v>186</v>
      </c>
      <c r="M212" s="4" t="s">
        <v>456</v>
      </c>
      <c r="N212" s="4">
        <v>72008294</v>
      </c>
      <c r="O212" s="4" t="s">
        <v>457</v>
      </c>
      <c r="P212" s="4">
        <v>3104235877</v>
      </c>
      <c r="Q212" s="77" t="s">
        <v>458</v>
      </c>
      <c r="R212" s="240"/>
      <c r="S212" s="6"/>
      <c r="T212" s="6"/>
    </row>
    <row r="213" spans="1:21" s="17" customFormat="1" ht="45" hidden="1" x14ac:dyDescent="0.25">
      <c r="A213" s="244"/>
      <c r="B213" s="245"/>
      <c r="C213" s="232"/>
      <c r="D213" s="232"/>
      <c r="E213" s="232"/>
      <c r="F213" s="233"/>
      <c r="G213" s="232"/>
      <c r="H213" s="239"/>
      <c r="I213" s="14" t="s">
        <v>1123</v>
      </c>
      <c r="J213" s="14" t="s">
        <v>1123</v>
      </c>
      <c r="K213" s="18"/>
      <c r="L213" s="19" t="s">
        <v>186</v>
      </c>
      <c r="M213" s="6" t="s">
        <v>459</v>
      </c>
      <c r="N213" s="6">
        <v>1077858523</v>
      </c>
      <c r="O213" s="6" t="s">
        <v>367</v>
      </c>
      <c r="P213" s="6">
        <v>3160182595</v>
      </c>
      <c r="Q213" s="72" t="s">
        <v>460</v>
      </c>
      <c r="R213" s="241"/>
      <c r="S213" s="7"/>
      <c r="T213" s="6"/>
    </row>
    <row r="214" spans="1:21" s="17" customFormat="1" ht="27" hidden="1" customHeight="1" x14ac:dyDescent="0.25">
      <c r="A214" s="217">
        <v>860046201</v>
      </c>
      <c r="B214" s="219" t="s">
        <v>119</v>
      </c>
      <c r="C214" s="205" t="s">
        <v>11</v>
      </c>
      <c r="D214" s="205" t="s">
        <v>894</v>
      </c>
      <c r="E214" s="205" t="s">
        <v>120</v>
      </c>
      <c r="F214" s="221">
        <v>10324</v>
      </c>
      <c r="G214" s="205" t="s">
        <v>9</v>
      </c>
      <c r="H214" s="205" t="s">
        <v>437</v>
      </c>
      <c r="I214" s="103" t="s">
        <v>438</v>
      </c>
      <c r="J214" s="103" t="s">
        <v>280</v>
      </c>
      <c r="K214" s="18" t="s">
        <v>187</v>
      </c>
      <c r="L214" s="51" t="s">
        <v>283</v>
      </c>
      <c r="M214" s="6" t="s">
        <v>703</v>
      </c>
      <c r="N214" s="6">
        <v>1072431750</v>
      </c>
      <c r="O214" s="6" t="s">
        <v>704</v>
      </c>
      <c r="P214" s="6">
        <v>3112539666</v>
      </c>
      <c r="Q214" s="72" t="s">
        <v>705</v>
      </c>
      <c r="R214" s="351" t="s">
        <v>1645</v>
      </c>
      <c r="S214" s="7"/>
      <c r="T214" s="6"/>
    </row>
    <row r="215" spans="1:21" s="17" customFormat="1" ht="27" hidden="1" customHeight="1" x14ac:dyDescent="0.25">
      <c r="A215" s="218"/>
      <c r="B215" s="220"/>
      <c r="C215" s="214"/>
      <c r="D215" s="214"/>
      <c r="E215" s="214"/>
      <c r="F215" s="222"/>
      <c r="G215" s="214"/>
      <c r="H215" s="206"/>
      <c r="I215" s="109"/>
      <c r="J215" s="110"/>
      <c r="K215" s="18"/>
      <c r="L215" s="51" t="s">
        <v>283</v>
      </c>
      <c r="M215" s="6" t="s">
        <v>900</v>
      </c>
      <c r="N215" s="6">
        <v>31569393</v>
      </c>
      <c r="O215" s="6" t="s">
        <v>714</v>
      </c>
      <c r="P215" s="6">
        <v>3153241463</v>
      </c>
      <c r="Q215" s="72" t="s">
        <v>901</v>
      </c>
      <c r="R215" s="356"/>
      <c r="S215" s="7"/>
      <c r="T215" s="6"/>
    </row>
    <row r="216" spans="1:21" s="17" customFormat="1" ht="27" hidden="1" customHeight="1" x14ac:dyDescent="0.25">
      <c r="A216" s="218"/>
      <c r="B216" s="220"/>
      <c r="C216" s="214"/>
      <c r="D216" s="214"/>
      <c r="E216" s="214"/>
      <c r="F216" s="222"/>
      <c r="G216" s="214"/>
      <c r="H216" s="206"/>
      <c r="I216" s="111"/>
      <c r="J216" s="112"/>
      <c r="K216" s="18"/>
      <c r="L216" s="51" t="s">
        <v>283</v>
      </c>
      <c r="M216" s="6" t="s">
        <v>903</v>
      </c>
      <c r="N216" s="29"/>
      <c r="O216" s="6" t="s">
        <v>902</v>
      </c>
      <c r="P216" s="29"/>
      <c r="Q216" s="72" t="s">
        <v>904</v>
      </c>
      <c r="R216" s="356"/>
      <c r="S216" s="6"/>
      <c r="T216" s="6"/>
    </row>
    <row r="217" spans="1:21" s="17" customFormat="1" ht="27" hidden="1" customHeight="1" x14ac:dyDescent="0.25">
      <c r="A217" s="218"/>
      <c r="B217" s="220"/>
      <c r="C217" s="214"/>
      <c r="D217" s="214"/>
      <c r="E217" s="214"/>
      <c r="F217" s="222"/>
      <c r="G217" s="214"/>
      <c r="H217" s="206"/>
      <c r="I217" s="111"/>
      <c r="J217" s="112"/>
      <c r="K217" s="18"/>
      <c r="L217" s="51" t="s">
        <v>283</v>
      </c>
      <c r="M217" s="6" t="s">
        <v>998</v>
      </c>
      <c r="N217" s="6">
        <v>34609823</v>
      </c>
      <c r="O217" s="6" t="s">
        <v>999</v>
      </c>
      <c r="P217" s="6">
        <v>3188694433</v>
      </c>
      <c r="Q217" s="72" t="s">
        <v>1000</v>
      </c>
      <c r="R217" s="356"/>
      <c r="S217" s="7" t="s">
        <v>537</v>
      </c>
      <c r="T217" s="6" t="s">
        <v>1641</v>
      </c>
    </row>
    <row r="218" spans="1:21" s="17" customFormat="1" ht="27" hidden="1" customHeight="1" x14ac:dyDescent="0.25">
      <c r="A218" s="218"/>
      <c r="B218" s="220"/>
      <c r="C218" s="214"/>
      <c r="D218" s="214"/>
      <c r="E218" s="214"/>
      <c r="F218" s="222"/>
      <c r="G218" s="214"/>
      <c r="H218" s="206"/>
      <c r="I218" s="111"/>
      <c r="J218" s="112"/>
      <c r="K218" s="18"/>
      <c r="L218" s="51" t="s">
        <v>283</v>
      </c>
      <c r="M218" s="6" t="s">
        <v>1038</v>
      </c>
      <c r="N218" s="29"/>
      <c r="O218" s="6" t="s">
        <v>1039</v>
      </c>
      <c r="P218" s="6">
        <v>3118439552</v>
      </c>
      <c r="Q218" s="72" t="s">
        <v>1037</v>
      </c>
      <c r="R218" s="356"/>
      <c r="S218" s="7"/>
      <c r="T218" s="6"/>
    </row>
    <row r="219" spans="1:21" s="17" customFormat="1" ht="27" hidden="1" customHeight="1" x14ac:dyDescent="0.25">
      <c r="A219" s="242"/>
      <c r="B219" s="243"/>
      <c r="C219" s="232"/>
      <c r="D219" s="232"/>
      <c r="E219" s="232"/>
      <c r="F219" s="233"/>
      <c r="G219" s="232"/>
      <c r="H219" s="239"/>
      <c r="I219" s="113"/>
      <c r="J219" s="114"/>
      <c r="K219" s="18"/>
      <c r="L219" s="51" t="s">
        <v>283</v>
      </c>
      <c r="M219" s="20" t="s">
        <v>706</v>
      </c>
      <c r="N219" s="20">
        <v>1130659869</v>
      </c>
      <c r="O219" s="6" t="s">
        <v>707</v>
      </c>
      <c r="P219" s="20" t="s">
        <v>708</v>
      </c>
      <c r="Q219" s="72" t="s">
        <v>709</v>
      </c>
      <c r="R219" s="357"/>
      <c r="S219" s="6"/>
      <c r="T219" s="6"/>
    </row>
    <row r="220" spans="1:21" s="17" customFormat="1" ht="36" hidden="1" customHeight="1" x14ac:dyDescent="0.25">
      <c r="A220" s="223">
        <v>805025631</v>
      </c>
      <c r="B220" s="225" t="s">
        <v>109</v>
      </c>
      <c r="C220" s="205" t="s">
        <v>11</v>
      </c>
      <c r="D220" s="205" t="s">
        <v>479</v>
      </c>
      <c r="E220" s="205" t="s">
        <v>110</v>
      </c>
      <c r="F220" s="221">
        <v>478</v>
      </c>
      <c r="G220" s="205" t="s">
        <v>9</v>
      </c>
      <c r="H220" s="205" t="s">
        <v>436</v>
      </c>
      <c r="I220" s="103" t="s">
        <v>426</v>
      </c>
      <c r="J220" s="103" t="s">
        <v>426</v>
      </c>
      <c r="K220" s="18" t="s">
        <v>187</v>
      </c>
      <c r="L220" s="19" t="s">
        <v>186</v>
      </c>
      <c r="M220" s="4" t="s">
        <v>1101</v>
      </c>
      <c r="N220" s="4">
        <v>1030603798</v>
      </c>
      <c r="O220" s="4" t="s">
        <v>1102</v>
      </c>
      <c r="P220" s="4">
        <v>3114770474</v>
      </c>
      <c r="Q220" s="72" t="s">
        <v>1103</v>
      </c>
      <c r="R220" s="237" t="s">
        <v>1161</v>
      </c>
      <c r="S220" s="6"/>
      <c r="T220" s="6"/>
    </row>
    <row r="221" spans="1:21" s="17" customFormat="1" ht="36" hidden="1" customHeight="1" x14ac:dyDescent="0.25">
      <c r="A221" s="224"/>
      <c r="B221" s="226"/>
      <c r="C221" s="214"/>
      <c r="D221" s="214"/>
      <c r="E221" s="214"/>
      <c r="F221" s="222"/>
      <c r="G221" s="214"/>
      <c r="H221" s="206"/>
      <c r="I221" s="14" t="s">
        <v>1123</v>
      </c>
      <c r="J221" s="14" t="s">
        <v>1123</v>
      </c>
      <c r="K221" s="18"/>
      <c r="L221" s="19" t="s">
        <v>186</v>
      </c>
      <c r="M221" s="6" t="s">
        <v>480</v>
      </c>
      <c r="N221" s="6">
        <v>1113636753</v>
      </c>
      <c r="O221" s="6" t="s">
        <v>481</v>
      </c>
      <c r="P221" s="6" t="s">
        <v>482</v>
      </c>
      <c r="Q221" s="72" t="s">
        <v>111</v>
      </c>
      <c r="R221" s="238"/>
      <c r="S221" s="6"/>
      <c r="T221" s="6"/>
    </row>
    <row r="222" spans="1:21" s="17" customFormat="1" ht="36" hidden="1" customHeight="1" x14ac:dyDescent="0.25">
      <c r="A222" s="224"/>
      <c r="B222" s="226"/>
      <c r="C222" s="214"/>
      <c r="D222" s="214"/>
      <c r="E222" s="214"/>
      <c r="F222" s="222"/>
      <c r="G222" s="214"/>
      <c r="H222" s="206"/>
      <c r="I222" s="14" t="s">
        <v>1123</v>
      </c>
      <c r="J222" s="14" t="s">
        <v>1123</v>
      </c>
      <c r="K222" s="18"/>
      <c r="L222" s="19" t="s">
        <v>186</v>
      </c>
      <c r="M222" s="6" t="s">
        <v>1253</v>
      </c>
      <c r="N222" s="6">
        <v>16377255</v>
      </c>
      <c r="O222" s="6" t="s">
        <v>1254</v>
      </c>
      <c r="P222" s="6">
        <v>3122425724</v>
      </c>
      <c r="Q222" s="72" t="s">
        <v>1255</v>
      </c>
      <c r="R222" s="238"/>
      <c r="S222" s="6"/>
      <c r="T222" s="6"/>
    </row>
    <row r="223" spans="1:21" s="17" customFormat="1" ht="36" hidden="1" customHeight="1" x14ac:dyDescent="0.25">
      <c r="A223" s="224"/>
      <c r="B223" s="226"/>
      <c r="C223" s="214"/>
      <c r="D223" s="214"/>
      <c r="E223" s="214"/>
      <c r="F223" s="222"/>
      <c r="G223" s="214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1158</v>
      </c>
      <c r="N223" s="6">
        <v>1144107753</v>
      </c>
      <c r="O223" s="6" t="s">
        <v>1159</v>
      </c>
      <c r="P223" s="6">
        <v>3114770474</v>
      </c>
      <c r="Q223" s="72" t="s">
        <v>1160</v>
      </c>
      <c r="R223" s="238"/>
      <c r="S223" s="6"/>
      <c r="T223" s="6"/>
    </row>
    <row r="224" spans="1:21" s="17" customFormat="1" ht="36" hidden="1" customHeight="1" x14ac:dyDescent="0.25">
      <c r="A224" s="244"/>
      <c r="B224" s="245"/>
      <c r="C224" s="232"/>
      <c r="D224" s="232"/>
      <c r="E224" s="232"/>
      <c r="F224" s="233"/>
      <c r="G224" s="232"/>
      <c r="H224" s="239"/>
      <c r="I224" s="14" t="s">
        <v>1123</v>
      </c>
      <c r="J224" s="14" t="s">
        <v>1123</v>
      </c>
      <c r="K224" s="18"/>
      <c r="L224" s="19" t="s">
        <v>186</v>
      </c>
      <c r="M224" s="6" t="s">
        <v>483</v>
      </c>
      <c r="N224" s="6">
        <v>38563274</v>
      </c>
      <c r="O224" s="6" t="s">
        <v>484</v>
      </c>
      <c r="P224" s="6" t="s">
        <v>485</v>
      </c>
      <c r="Q224" s="72" t="s">
        <v>486</v>
      </c>
      <c r="R224" s="252"/>
      <c r="S224" s="6"/>
      <c r="T224" s="6"/>
    </row>
    <row r="225" spans="1:20" s="17" customFormat="1" ht="28.5" hidden="1" customHeight="1" x14ac:dyDescent="0.25">
      <c r="A225" s="223">
        <v>805003626</v>
      </c>
      <c r="B225" s="225" t="s">
        <v>148</v>
      </c>
      <c r="C225" s="205" t="s">
        <v>7</v>
      </c>
      <c r="D225" s="205" t="s">
        <v>538</v>
      </c>
      <c r="E225" s="205" t="s">
        <v>149</v>
      </c>
      <c r="F225" s="221">
        <v>3111</v>
      </c>
      <c r="G225" s="205" t="s">
        <v>9</v>
      </c>
      <c r="H225" s="205" t="s">
        <v>435</v>
      </c>
      <c r="I225" s="103" t="s">
        <v>1107</v>
      </c>
      <c r="J225" s="103" t="s">
        <v>1378</v>
      </c>
      <c r="K225" s="18" t="s">
        <v>187</v>
      </c>
      <c r="L225" s="19" t="s">
        <v>186</v>
      </c>
      <c r="M225" s="6" t="s">
        <v>532</v>
      </c>
      <c r="N225" s="7">
        <v>59856418</v>
      </c>
      <c r="O225" s="6" t="s">
        <v>533</v>
      </c>
      <c r="P225" s="6">
        <v>3217496359</v>
      </c>
      <c r="Q225" s="99" t="s">
        <v>534</v>
      </c>
      <c r="R225" s="215" t="s">
        <v>1233</v>
      </c>
      <c r="S225" s="6"/>
      <c r="T225" s="6"/>
    </row>
    <row r="226" spans="1:20" s="17" customFormat="1" ht="28.5" hidden="1" customHeight="1" x14ac:dyDescent="0.25">
      <c r="A226" s="271"/>
      <c r="B226" s="273"/>
      <c r="C226" s="214"/>
      <c r="D226" s="214"/>
      <c r="E226" s="214"/>
      <c r="F226" s="222"/>
      <c r="G226" s="214"/>
      <c r="H226" s="206"/>
      <c r="I226" s="14" t="s">
        <v>1123</v>
      </c>
      <c r="J226" s="14" t="s">
        <v>1123</v>
      </c>
      <c r="K226" s="18"/>
      <c r="L226" s="19" t="s">
        <v>186</v>
      </c>
      <c r="M226" s="39" t="s">
        <v>535</v>
      </c>
      <c r="N226" s="5">
        <v>1130627959</v>
      </c>
      <c r="O226" s="4" t="s">
        <v>536</v>
      </c>
      <c r="P226" s="4">
        <v>3173046023</v>
      </c>
      <c r="Q226" s="72" t="s">
        <v>150</v>
      </c>
      <c r="R226" s="216"/>
      <c r="S226" s="6"/>
      <c r="T226" s="6"/>
    </row>
    <row r="227" spans="1:20" s="17" customFormat="1" ht="28.5" hidden="1" customHeight="1" x14ac:dyDescent="0.25">
      <c r="A227" s="271"/>
      <c r="B227" s="273"/>
      <c r="C227" s="214"/>
      <c r="D227" s="214"/>
      <c r="E227" s="214"/>
      <c r="F227" s="222"/>
      <c r="G227" s="214"/>
      <c r="H227" s="206"/>
      <c r="I227" s="14" t="s">
        <v>1123</v>
      </c>
      <c r="J227" s="14" t="s">
        <v>1123</v>
      </c>
      <c r="K227" s="18"/>
      <c r="L227" s="19" t="s">
        <v>186</v>
      </c>
      <c r="M227" s="6" t="s">
        <v>981</v>
      </c>
      <c r="N227" s="7">
        <v>1193211748</v>
      </c>
      <c r="O227" s="6" t="s">
        <v>501</v>
      </c>
      <c r="P227" s="6">
        <v>3182559026</v>
      </c>
      <c r="Q227" s="72" t="s">
        <v>982</v>
      </c>
      <c r="R227" s="216"/>
      <c r="S227" s="6"/>
      <c r="T227" s="6"/>
    </row>
    <row r="228" spans="1:20" s="17" customFormat="1" ht="28.5" hidden="1" customHeight="1" x14ac:dyDescent="0.25">
      <c r="A228" s="271"/>
      <c r="B228" s="273"/>
      <c r="C228" s="214"/>
      <c r="D228" s="214"/>
      <c r="E228" s="214"/>
      <c r="F228" s="222"/>
      <c r="G228" s="214"/>
      <c r="H228" s="206"/>
      <c r="I228" s="14" t="s">
        <v>1123</v>
      </c>
      <c r="J228" s="14" t="s">
        <v>1123</v>
      </c>
      <c r="K228" s="18"/>
      <c r="L228" s="19" t="s">
        <v>186</v>
      </c>
      <c r="M228" s="6" t="s">
        <v>1065</v>
      </c>
      <c r="N228" s="7">
        <v>1144184275</v>
      </c>
      <c r="O228" s="6" t="s">
        <v>1010</v>
      </c>
      <c r="P228" s="6">
        <v>3005110389</v>
      </c>
      <c r="Q228" s="72" t="s">
        <v>1232</v>
      </c>
      <c r="R228" s="216"/>
      <c r="S228" s="6"/>
      <c r="T228" s="6"/>
    </row>
    <row r="229" spans="1:20" s="17" customFormat="1" ht="28.5" hidden="1" customHeight="1" x14ac:dyDescent="0.25">
      <c r="A229" s="271"/>
      <c r="B229" s="273"/>
      <c r="C229" s="214"/>
      <c r="D229" s="214"/>
      <c r="E229" s="214"/>
      <c r="F229" s="222"/>
      <c r="G229" s="214"/>
      <c r="H229" s="206"/>
      <c r="I229" s="14" t="s">
        <v>1123</v>
      </c>
      <c r="J229" s="14" t="s">
        <v>1123</v>
      </c>
      <c r="K229" s="18"/>
      <c r="L229" s="19" t="s">
        <v>186</v>
      </c>
      <c r="M229" s="4" t="s">
        <v>1155</v>
      </c>
      <c r="N229" s="5">
        <v>1130642768</v>
      </c>
      <c r="O229" s="4" t="s">
        <v>1231</v>
      </c>
      <c r="P229" s="4">
        <v>3172244713</v>
      </c>
      <c r="Q229" s="77" t="s">
        <v>1154</v>
      </c>
      <c r="R229" s="216"/>
      <c r="S229" s="6"/>
      <c r="T229" s="6"/>
    </row>
    <row r="230" spans="1:20" s="17" customFormat="1" ht="28.5" hidden="1" customHeight="1" x14ac:dyDescent="0.25">
      <c r="A230" s="272"/>
      <c r="B230" s="274"/>
      <c r="C230" s="232"/>
      <c r="D230" s="232"/>
      <c r="E230" s="232"/>
      <c r="F230" s="233"/>
      <c r="G230" s="232"/>
      <c r="H230" s="239"/>
      <c r="I230" s="14" t="s">
        <v>1123</v>
      </c>
      <c r="J230" s="14" t="s">
        <v>1123</v>
      </c>
      <c r="K230" s="18"/>
      <c r="L230" s="19" t="s">
        <v>186</v>
      </c>
      <c r="M230" s="6" t="s">
        <v>1229</v>
      </c>
      <c r="N230" s="7">
        <v>1006015876</v>
      </c>
      <c r="O230" s="6" t="s">
        <v>1230</v>
      </c>
      <c r="P230" s="6">
        <v>3005477878</v>
      </c>
      <c r="Q230" s="72" t="s">
        <v>1052</v>
      </c>
      <c r="R230" s="251"/>
      <c r="S230" s="6"/>
      <c r="T230" s="6"/>
    </row>
    <row r="231" spans="1:20" s="17" customFormat="1" ht="27" hidden="1" customHeight="1" x14ac:dyDescent="0.25">
      <c r="A231" s="262">
        <v>900091175</v>
      </c>
      <c r="B231" s="265" t="s">
        <v>127</v>
      </c>
      <c r="C231" s="259" t="s">
        <v>11</v>
      </c>
      <c r="D231" s="205" t="s">
        <v>862</v>
      </c>
      <c r="E231" s="205" t="s">
        <v>128</v>
      </c>
      <c r="F231" s="268">
        <v>668</v>
      </c>
      <c r="G231" s="259" t="s">
        <v>9</v>
      </c>
      <c r="H231" s="205" t="s">
        <v>434</v>
      </c>
      <c r="I231" s="89" t="s">
        <v>201</v>
      </c>
      <c r="J231" s="89" t="s">
        <v>1086</v>
      </c>
      <c r="K231" s="14" t="s">
        <v>187</v>
      </c>
      <c r="L231" s="19" t="s">
        <v>186</v>
      </c>
      <c r="M231" s="6" t="s">
        <v>543</v>
      </c>
      <c r="N231" s="7">
        <v>1107088042</v>
      </c>
      <c r="O231" s="6" t="s">
        <v>544</v>
      </c>
      <c r="P231" s="6">
        <v>3108936989</v>
      </c>
      <c r="Q231" s="73" t="s">
        <v>545</v>
      </c>
      <c r="R231" s="237" t="s">
        <v>1260</v>
      </c>
      <c r="S231" s="6"/>
      <c r="T231" s="6"/>
    </row>
    <row r="232" spans="1:20" s="17" customFormat="1" ht="27" hidden="1" customHeight="1" x14ac:dyDescent="0.25">
      <c r="A232" s="263"/>
      <c r="B232" s="266"/>
      <c r="C232" s="260"/>
      <c r="D232" s="214"/>
      <c r="E232" s="214"/>
      <c r="F232" s="269"/>
      <c r="G232" s="260"/>
      <c r="H232" s="206"/>
      <c r="I232" s="14" t="s">
        <v>1123</v>
      </c>
      <c r="J232" s="14" t="s">
        <v>1123</v>
      </c>
      <c r="K232" s="14"/>
      <c r="L232" s="19" t="s">
        <v>186</v>
      </c>
      <c r="M232" s="4" t="s">
        <v>867</v>
      </c>
      <c r="N232" s="5">
        <v>1193100237</v>
      </c>
      <c r="O232" s="4" t="s">
        <v>544</v>
      </c>
      <c r="P232" s="4">
        <v>3147942411</v>
      </c>
      <c r="Q232" s="72" t="s">
        <v>547</v>
      </c>
      <c r="R232" s="240"/>
      <c r="S232" s="6"/>
      <c r="T232" s="6"/>
    </row>
    <row r="233" spans="1:20" s="17" customFormat="1" ht="27" hidden="1" customHeight="1" x14ac:dyDescent="0.25">
      <c r="A233" s="263"/>
      <c r="B233" s="266"/>
      <c r="C233" s="260"/>
      <c r="D233" s="214"/>
      <c r="E233" s="214"/>
      <c r="F233" s="269"/>
      <c r="G233" s="260"/>
      <c r="H233" s="206"/>
      <c r="I233" s="14" t="s">
        <v>1123</v>
      </c>
      <c r="J233" s="14" t="s">
        <v>1123</v>
      </c>
      <c r="K233" s="14"/>
      <c r="L233" s="19" t="s">
        <v>186</v>
      </c>
      <c r="M233" s="4" t="s">
        <v>1258</v>
      </c>
      <c r="N233" s="5">
        <v>1143825012</v>
      </c>
      <c r="O233" s="4" t="s">
        <v>714</v>
      </c>
      <c r="P233" s="4">
        <v>3147942411</v>
      </c>
      <c r="Q233" s="72" t="s">
        <v>547</v>
      </c>
      <c r="R233" s="240"/>
      <c r="S233" s="6"/>
      <c r="T233" s="6"/>
    </row>
    <row r="234" spans="1:20" s="3" customFormat="1" ht="27" hidden="1" customHeight="1" x14ac:dyDescent="0.25">
      <c r="A234" s="264"/>
      <c r="B234" s="267"/>
      <c r="C234" s="261"/>
      <c r="D234" s="232"/>
      <c r="E234" s="232"/>
      <c r="F234" s="270"/>
      <c r="G234" s="261"/>
      <c r="H234" s="239"/>
      <c r="I234" s="14" t="s">
        <v>1123</v>
      </c>
      <c r="J234" s="14" t="s">
        <v>1123</v>
      </c>
      <c r="K234" s="14"/>
      <c r="L234" s="19" t="s">
        <v>186</v>
      </c>
      <c r="M234" s="6" t="s">
        <v>548</v>
      </c>
      <c r="N234" s="11">
        <v>31577613</v>
      </c>
      <c r="O234" s="6" t="s">
        <v>549</v>
      </c>
      <c r="P234" s="6" t="s">
        <v>550</v>
      </c>
      <c r="Q234" s="72" t="s">
        <v>129</v>
      </c>
      <c r="R234" s="241"/>
      <c r="S234" s="6"/>
      <c r="T234" s="6"/>
    </row>
    <row r="235" spans="1:20" s="17" customFormat="1" ht="31.5" hidden="1" customHeight="1" x14ac:dyDescent="0.25">
      <c r="A235" s="223">
        <v>800130149</v>
      </c>
      <c r="B235" s="225" t="s">
        <v>1117</v>
      </c>
      <c r="C235" s="205" t="s">
        <v>7</v>
      </c>
      <c r="D235" s="205" t="s">
        <v>638</v>
      </c>
      <c r="E235" s="205" t="s">
        <v>149</v>
      </c>
      <c r="F235" s="221">
        <v>1147</v>
      </c>
      <c r="G235" s="205" t="s">
        <v>9</v>
      </c>
      <c r="H235" s="205" t="s">
        <v>1033</v>
      </c>
      <c r="I235" s="103" t="s">
        <v>288</v>
      </c>
      <c r="J235" s="103" t="s">
        <v>400</v>
      </c>
      <c r="K235" s="18" t="s">
        <v>187</v>
      </c>
      <c r="L235" s="19" t="s">
        <v>186</v>
      </c>
      <c r="M235" s="6" t="s">
        <v>556</v>
      </c>
      <c r="N235" s="7">
        <v>1114452155</v>
      </c>
      <c r="O235" s="6" t="s">
        <v>557</v>
      </c>
      <c r="P235" s="6">
        <v>3187938934</v>
      </c>
      <c r="Q235" s="72" t="s">
        <v>558</v>
      </c>
      <c r="R235" s="215" t="s">
        <v>1185</v>
      </c>
      <c r="S235" s="6"/>
      <c r="T235" s="6"/>
    </row>
    <row r="236" spans="1:20" s="17" customFormat="1" ht="31.5" hidden="1" customHeight="1" x14ac:dyDescent="0.25">
      <c r="A236" s="224"/>
      <c r="B236" s="226"/>
      <c r="C236" s="214"/>
      <c r="D236" s="214"/>
      <c r="E236" s="214"/>
      <c r="F236" s="222"/>
      <c r="G236" s="214"/>
      <c r="H236" s="206"/>
      <c r="I236" s="14" t="s">
        <v>1123</v>
      </c>
      <c r="J236" s="14" t="s">
        <v>1123</v>
      </c>
      <c r="K236" s="18"/>
      <c r="L236" s="19" t="s">
        <v>186</v>
      </c>
      <c r="M236" s="6" t="s">
        <v>1183</v>
      </c>
      <c r="N236" s="7">
        <v>38602635</v>
      </c>
      <c r="O236" s="6" t="s">
        <v>331</v>
      </c>
      <c r="P236" s="6">
        <v>3108927668</v>
      </c>
      <c r="Q236" s="73" t="s">
        <v>1184</v>
      </c>
      <c r="R236" s="216"/>
      <c r="S236" s="6"/>
      <c r="T236" s="6"/>
    </row>
    <row r="237" spans="1:20" s="17" customFormat="1" ht="31.5" hidden="1" customHeight="1" x14ac:dyDescent="0.25">
      <c r="A237" s="224"/>
      <c r="B237" s="226"/>
      <c r="C237" s="214"/>
      <c r="D237" s="214"/>
      <c r="E237" s="214"/>
      <c r="F237" s="222"/>
      <c r="G237" s="214"/>
      <c r="H237" s="206"/>
      <c r="I237" s="14" t="s">
        <v>1123</v>
      </c>
      <c r="J237" s="14" t="s">
        <v>1123</v>
      </c>
      <c r="K237" s="18"/>
      <c r="L237" s="19" t="s">
        <v>186</v>
      </c>
      <c r="M237" s="6" t="s">
        <v>559</v>
      </c>
      <c r="N237" s="7">
        <v>1144124547</v>
      </c>
      <c r="O237" s="6" t="s">
        <v>560</v>
      </c>
      <c r="P237" s="6">
        <v>3174380342</v>
      </c>
      <c r="Q237" s="73" t="s">
        <v>561</v>
      </c>
      <c r="R237" s="216"/>
      <c r="S237" s="6"/>
      <c r="T237" s="6"/>
    </row>
    <row r="238" spans="1:20" s="17" customFormat="1" ht="21.75" hidden="1" customHeight="1" x14ac:dyDescent="0.25">
      <c r="A238" s="256">
        <v>890301753</v>
      </c>
      <c r="B238" s="225" t="s">
        <v>144</v>
      </c>
      <c r="C238" s="205" t="s">
        <v>11</v>
      </c>
      <c r="D238" s="205" t="s">
        <v>1578</v>
      </c>
      <c r="E238" s="205" t="s">
        <v>145</v>
      </c>
      <c r="F238" s="221">
        <v>611</v>
      </c>
      <c r="G238" s="205" t="s">
        <v>9</v>
      </c>
      <c r="H238" s="205" t="s">
        <v>432</v>
      </c>
      <c r="I238" s="103" t="s">
        <v>1072</v>
      </c>
      <c r="J238" s="103" t="s">
        <v>426</v>
      </c>
      <c r="K238" s="18" t="s">
        <v>187</v>
      </c>
      <c r="L238" s="51" t="s">
        <v>283</v>
      </c>
      <c r="M238" s="6" t="s">
        <v>829</v>
      </c>
      <c r="N238" s="6">
        <v>1140414329</v>
      </c>
      <c r="O238" s="6" t="s">
        <v>798</v>
      </c>
      <c r="P238" s="6">
        <v>3203598527</v>
      </c>
      <c r="Q238" s="72" t="s">
        <v>830</v>
      </c>
      <c r="R238" s="237" t="s">
        <v>1151</v>
      </c>
      <c r="S238" s="6"/>
      <c r="T238" s="6"/>
    </row>
    <row r="239" spans="1:20" s="17" customFormat="1" ht="21.75" hidden="1" customHeight="1" x14ac:dyDescent="0.25">
      <c r="A239" s="257"/>
      <c r="B239" s="226"/>
      <c r="C239" s="214"/>
      <c r="D239" s="214"/>
      <c r="E239" s="214"/>
      <c r="F239" s="222"/>
      <c r="G239" s="214"/>
      <c r="H239" s="206"/>
      <c r="I239" s="14" t="s">
        <v>1123</v>
      </c>
      <c r="J239" s="14" t="s">
        <v>1123</v>
      </c>
      <c r="K239" s="18"/>
      <c r="L239" s="51" t="s">
        <v>283</v>
      </c>
      <c r="M239" s="6" t="s">
        <v>831</v>
      </c>
      <c r="N239" s="6">
        <v>66777274</v>
      </c>
      <c r="O239" s="6" t="s">
        <v>539</v>
      </c>
      <c r="P239" s="6">
        <v>3174363008</v>
      </c>
      <c r="Q239" s="72" t="s">
        <v>832</v>
      </c>
      <c r="R239" s="238"/>
      <c r="S239" s="6"/>
      <c r="T239" s="6"/>
    </row>
    <row r="240" spans="1:20" s="17" customFormat="1" ht="21.75" hidden="1" customHeight="1" x14ac:dyDescent="0.25">
      <c r="A240" s="258"/>
      <c r="B240" s="245"/>
      <c r="C240" s="232"/>
      <c r="D240" s="232"/>
      <c r="E240" s="232"/>
      <c r="F240" s="233"/>
      <c r="G240" s="232"/>
      <c r="H240" s="239"/>
      <c r="I240" s="14" t="s">
        <v>1123</v>
      </c>
      <c r="J240" s="14" t="s">
        <v>1123</v>
      </c>
      <c r="K240" s="18"/>
      <c r="L240" s="51" t="s">
        <v>283</v>
      </c>
      <c r="M240" s="47" t="s">
        <v>540</v>
      </c>
      <c r="N240" s="17">
        <v>1144074821</v>
      </c>
      <c r="O240" s="47" t="s">
        <v>541</v>
      </c>
      <c r="P240" s="6">
        <v>3183715892</v>
      </c>
      <c r="Q240" s="72" t="s">
        <v>542</v>
      </c>
      <c r="R240" s="252"/>
      <c r="S240" s="6"/>
      <c r="T240" s="6"/>
    </row>
    <row r="241" spans="1:20" s="17" customFormat="1" ht="37.5" hidden="1" customHeight="1" x14ac:dyDescent="0.25">
      <c r="A241" s="223">
        <v>890304297</v>
      </c>
      <c r="B241" s="225" t="s">
        <v>29</v>
      </c>
      <c r="C241" s="205" t="s">
        <v>7</v>
      </c>
      <c r="D241" s="205" t="s">
        <v>1349</v>
      </c>
      <c r="E241" s="205" t="s">
        <v>30</v>
      </c>
      <c r="F241" s="221">
        <v>368</v>
      </c>
      <c r="G241" s="205" t="s">
        <v>9</v>
      </c>
      <c r="H241" s="205" t="s">
        <v>425</v>
      </c>
      <c r="I241" s="103" t="s">
        <v>426</v>
      </c>
      <c r="J241" s="103" t="s">
        <v>262</v>
      </c>
      <c r="K241" s="86" t="s">
        <v>202</v>
      </c>
      <c r="L241" s="51" t="s">
        <v>283</v>
      </c>
      <c r="M241" s="6" t="s">
        <v>934</v>
      </c>
      <c r="N241" s="6">
        <v>1144179356</v>
      </c>
      <c r="O241" s="6" t="s">
        <v>936</v>
      </c>
      <c r="P241" s="6">
        <v>3104893548</v>
      </c>
      <c r="Q241" s="72" t="s">
        <v>935</v>
      </c>
      <c r="R241" s="215" t="s">
        <v>1556</v>
      </c>
      <c r="S241" s="6"/>
      <c r="T241" s="6"/>
    </row>
    <row r="242" spans="1:20" s="17" customFormat="1" ht="45" hidden="1" x14ac:dyDescent="0.25">
      <c r="A242" s="224"/>
      <c r="B242" s="226"/>
      <c r="C242" s="214"/>
      <c r="D242" s="214"/>
      <c r="E242" s="214"/>
      <c r="F242" s="222"/>
      <c r="G242" s="214"/>
      <c r="H242" s="206"/>
      <c r="I242" s="109"/>
      <c r="J242" s="110"/>
      <c r="K242" s="18"/>
      <c r="L242" s="51" t="s">
        <v>283</v>
      </c>
      <c r="M242" s="6" t="s">
        <v>1171</v>
      </c>
      <c r="N242" s="29">
        <v>111213131</v>
      </c>
      <c r="O242" s="6" t="s">
        <v>1172</v>
      </c>
      <c r="P242" s="6">
        <v>3108227912</v>
      </c>
      <c r="Q242" s="72" t="s">
        <v>1170</v>
      </c>
      <c r="R242" s="216"/>
      <c r="S242" s="6"/>
      <c r="T242" s="6"/>
    </row>
    <row r="243" spans="1:20" s="17" customFormat="1" ht="45" hidden="1" x14ac:dyDescent="0.25">
      <c r="A243" s="224"/>
      <c r="B243" s="226"/>
      <c r="C243" s="214"/>
      <c r="D243" s="214"/>
      <c r="E243" s="214"/>
      <c r="F243" s="222"/>
      <c r="G243" s="214"/>
      <c r="H243" s="206"/>
      <c r="I243" s="111"/>
      <c r="J243" s="112"/>
      <c r="K243" s="18"/>
      <c r="L243" s="51" t="s">
        <v>283</v>
      </c>
      <c r="M243" s="6" t="s">
        <v>1552</v>
      </c>
      <c r="N243" s="6">
        <v>1143829140</v>
      </c>
      <c r="O243" s="6" t="s">
        <v>1554</v>
      </c>
      <c r="P243" s="16">
        <v>3108388416</v>
      </c>
      <c r="Q243" s="72" t="s">
        <v>1553</v>
      </c>
      <c r="R243" s="216"/>
      <c r="S243" s="6"/>
      <c r="T243" s="6"/>
    </row>
    <row r="244" spans="1:20" s="17" customFormat="1" ht="37.5" hidden="1" customHeight="1" x14ac:dyDescent="0.25">
      <c r="A244" s="244"/>
      <c r="B244" s="245"/>
      <c r="C244" s="232"/>
      <c r="D244" s="232"/>
      <c r="E244" s="232"/>
      <c r="F244" s="233"/>
      <c r="G244" s="232"/>
      <c r="H244" s="239"/>
      <c r="I244" s="113"/>
      <c r="J244" s="114"/>
      <c r="K244" s="18"/>
      <c r="L244" s="51" t="s">
        <v>283</v>
      </c>
      <c r="M244" s="16" t="s">
        <v>923</v>
      </c>
      <c r="N244" s="16">
        <v>1114821829</v>
      </c>
      <c r="O244" s="16" t="s">
        <v>924</v>
      </c>
      <c r="P244" s="16">
        <v>3108388416</v>
      </c>
      <c r="Q244" s="72" t="s">
        <v>925</v>
      </c>
      <c r="R244" s="251"/>
      <c r="S244" s="6"/>
      <c r="T244" s="6"/>
    </row>
    <row r="245" spans="1:20" s="17" customFormat="1" ht="35.25" hidden="1" customHeight="1" x14ac:dyDescent="0.25">
      <c r="A245" s="223">
        <v>901038167</v>
      </c>
      <c r="B245" s="225" t="s">
        <v>130</v>
      </c>
      <c r="C245" s="205" t="s">
        <v>1250</v>
      </c>
      <c r="D245" s="205" t="s">
        <v>322</v>
      </c>
      <c r="E245" s="205" t="s">
        <v>131</v>
      </c>
      <c r="F245" s="221">
        <v>827</v>
      </c>
      <c r="G245" s="205" t="s">
        <v>9</v>
      </c>
      <c r="H245" s="205" t="s">
        <v>423</v>
      </c>
      <c r="I245" s="103" t="s">
        <v>1221</v>
      </c>
      <c r="J245" s="103" t="s">
        <v>424</v>
      </c>
      <c r="K245" s="18" t="s">
        <v>187</v>
      </c>
      <c r="L245" s="19" t="s">
        <v>186</v>
      </c>
      <c r="M245" s="49" t="s">
        <v>327</v>
      </c>
      <c r="N245" s="49" t="s">
        <v>868</v>
      </c>
      <c r="O245" s="49" t="s">
        <v>326</v>
      </c>
      <c r="P245" s="49" t="s">
        <v>869</v>
      </c>
      <c r="Q245" s="72" t="s">
        <v>325</v>
      </c>
      <c r="R245" s="253" t="s">
        <v>1287</v>
      </c>
      <c r="S245" s="6"/>
      <c r="T245" s="6"/>
    </row>
    <row r="246" spans="1:20" s="17" customFormat="1" ht="35.25" hidden="1" customHeight="1" x14ac:dyDescent="0.25">
      <c r="A246" s="224"/>
      <c r="B246" s="226"/>
      <c r="C246" s="214"/>
      <c r="D246" s="214"/>
      <c r="E246" s="214"/>
      <c r="F246" s="222"/>
      <c r="G246" s="214"/>
      <c r="H246" s="206"/>
      <c r="I246" s="14" t="s">
        <v>1123</v>
      </c>
      <c r="J246" s="14" t="s">
        <v>1123</v>
      </c>
      <c r="K246" s="18"/>
      <c r="L246" s="19" t="s">
        <v>186</v>
      </c>
      <c r="M246" s="49" t="s">
        <v>1179</v>
      </c>
      <c r="N246" s="120" t="s">
        <v>1285</v>
      </c>
      <c r="O246" s="49" t="s">
        <v>1180</v>
      </c>
      <c r="P246" s="120" t="s">
        <v>1286</v>
      </c>
      <c r="Q246" s="119" t="s">
        <v>1178</v>
      </c>
      <c r="R246" s="238"/>
      <c r="S246" s="6"/>
      <c r="T246" s="6"/>
    </row>
    <row r="247" spans="1:20" s="17" customFormat="1" ht="35.25" hidden="1" customHeight="1" x14ac:dyDescent="0.25">
      <c r="A247" s="224"/>
      <c r="B247" s="226"/>
      <c r="C247" s="214"/>
      <c r="D247" s="214"/>
      <c r="E247" s="214"/>
      <c r="F247" s="222"/>
      <c r="G247" s="214"/>
      <c r="H247" s="206"/>
      <c r="I247" s="14" t="s">
        <v>1123</v>
      </c>
      <c r="J247" s="14" t="s">
        <v>1123</v>
      </c>
      <c r="K247" s="18"/>
      <c r="L247" s="19" t="s">
        <v>186</v>
      </c>
      <c r="M247" s="6" t="s">
        <v>323</v>
      </c>
      <c r="N247" s="6">
        <v>1144050948</v>
      </c>
      <c r="O247" s="6" t="s">
        <v>324</v>
      </c>
      <c r="P247" s="6">
        <v>3235852009</v>
      </c>
      <c r="Q247" s="72" t="s">
        <v>132</v>
      </c>
      <c r="R247" s="240"/>
      <c r="S247" s="6"/>
      <c r="T247" s="6"/>
    </row>
    <row r="248" spans="1:20" s="17" customFormat="1" ht="32.25" hidden="1" customHeight="1" x14ac:dyDescent="0.25">
      <c r="A248" s="223">
        <v>890301886</v>
      </c>
      <c r="B248" s="225" t="s">
        <v>1565</v>
      </c>
      <c r="C248" s="205" t="s">
        <v>7</v>
      </c>
      <c r="D248" s="205" t="s">
        <v>338</v>
      </c>
      <c r="E248" s="205" t="s">
        <v>118</v>
      </c>
      <c r="F248" s="221">
        <v>1497</v>
      </c>
      <c r="G248" s="205" t="s">
        <v>9</v>
      </c>
      <c r="H248" s="205" t="s">
        <v>422</v>
      </c>
      <c r="I248" s="103" t="s">
        <v>441</v>
      </c>
      <c r="J248" s="103" t="s">
        <v>1087</v>
      </c>
      <c r="K248" s="86" t="s">
        <v>202</v>
      </c>
      <c r="L248" s="51" t="s">
        <v>283</v>
      </c>
      <c r="M248" s="16" t="s">
        <v>330</v>
      </c>
      <c r="N248" s="76"/>
      <c r="O248" s="16" t="s">
        <v>1561</v>
      </c>
      <c r="P248" s="16" t="s">
        <v>332</v>
      </c>
      <c r="Q248" s="119" t="s">
        <v>328</v>
      </c>
      <c r="R248" s="215" t="s">
        <v>1567</v>
      </c>
      <c r="S248" s="6"/>
      <c r="T248" s="6"/>
    </row>
    <row r="249" spans="1:20" s="17" customFormat="1" ht="32.25" hidden="1" customHeight="1" x14ac:dyDescent="0.25">
      <c r="A249" s="224"/>
      <c r="B249" s="226"/>
      <c r="C249" s="214"/>
      <c r="D249" s="214"/>
      <c r="E249" s="214"/>
      <c r="F249" s="222"/>
      <c r="G249" s="214"/>
      <c r="H249" s="206"/>
      <c r="I249" s="111"/>
      <c r="J249" s="112"/>
      <c r="K249" s="18"/>
      <c r="L249" s="51" t="s">
        <v>283</v>
      </c>
      <c r="M249" s="101" t="s">
        <v>339</v>
      </c>
      <c r="N249" s="16">
        <v>1113672678</v>
      </c>
      <c r="O249" s="16" t="s">
        <v>1345</v>
      </c>
      <c r="P249" s="16">
        <v>3233993237</v>
      </c>
      <c r="Q249" s="72" t="s">
        <v>340</v>
      </c>
      <c r="R249" s="254"/>
      <c r="S249" s="6"/>
      <c r="T249" s="6"/>
    </row>
    <row r="250" spans="1:20" s="17" customFormat="1" ht="32.25" hidden="1" customHeight="1" x14ac:dyDescent="0.25">
      <c r="A250" s="224"/>
      <c r="B250" s="226"/>
      <c r="C250" s="214"/>
      <c r="D250" s="214"/>
      <c r="E250" s="214"/>
      <c r="F250" s="222"/>
      <c r="G250" s="214"/>
      <c r="H250" s="206"/>
      <c r="I250" s="111"/>
      <c r="J250" s="112"/>
      <c r="K250" s="18"/>
      <c r="L250" s="51" t="s">
        <v>283</v>
      </c>
      <c r="M250" s="101" t="s">
        <v>1560</v>
      </c>
      <c r="N250" s="16">
        <v>1006108914</v>
      </c>
      <c r="O250" s="16" t="s">
        <v>1562</v>
      </c>
      <c r="P250" s="16" t="s">
        <v>1563</v>
      </c>
      <c r="Q250" s="72" t="s">
        <v>1564</v>
      </c>
      <c r="R250" s="254"/>
      <c r="S250" s="6"/>
      <c r="T250" s="6"/>
    </row>
    <row r="251" spans="1:20" s="17" customFormat="1" ht="32.25" hidden="1" customHeight="1" x14ac:dyDescent="0.25">
      <c r="A251" s="224"/>
      <c r="B251" s="226"/>
      <c r="C251" s="214"/>
      <c r="D251" s="214"/>
      <c r="E251" s="214"/>
      <c r="F251" s="222"/>
      <c r="G251" s="214"/>
      <c r="H251" s="206"/>
      <c r="I251" s="111"/>
      <c r="J251" s="112"/>
      <c r="K251" s="18"/>
      <c r="L251" s="51" t="s">
        <v>283</v>
      </c>
      <c r="M251" s="6" t="s">
        <v>334</v>
      </c>
      <c r="N251" s="6">
        <v>67045028</v>
      </c>
      <c r="O251" s="6" t="s">
        <v>335</v>
      </c>
      <c r="P251" s="6">
        <v>3215074502</v>
      </c>
      <c r="Q251" s="72" t="s">
        <v>329</v>
      </c>
      <c r="R251" s="254"/>
      <c r="S251" s="6"/>
      <c r="T251" s="6"/>
    </row>
    <row r="252" spans="1:20" s="17" customFormat="1" ht="32.25" hidden="1" customHeight="1" x14ac:dyDescent="0.25">
      <c r="A252" s="244"/>
      <c r="B252" s="245"/>
      <c r="C252" s="232"/>
      <c r="D252" s="232"/>
      <c r="E252" s="232"/>
      <c r="F252" s="233"/>
      <c r="G252" s="232"/>
      <c r="H252" s="239"/>
      <c r="I252" s="113"/>
      <c r="J252" s="114"/>
      <c r="K252" s="18"/>
      <c r="L252" s="51" t="s">
        <v>283</v>
      </c>
      <c r="M252" s="88" t="s">
        <v>336</v>
      </c>
      <c r="N252" s="6">
        <v>1144029456</v>
      </c>
      <c r="O252" s="6" t="s">
        <v>337</v>
      </c>
      <c r="P252" s="6">
        <v>3177797709</v>
      </c>
      <c r="Q252" s="72" t="s">
        <v>31</v>
      </c>
      <c r="R252" s="255"/>
      <c r="S252" s="6"/>
      <c r="T252" s="6"/>
    </row>
    <row r="253" spans="1:20" s="17" customFormat="1" ht="26.25" hidden="1" customHeight="1" x14ac:dyDescent="0.25">
      <c r="A253" s="223">
        <v>890303208</v>
      </c>
      <c r="B253" s="225" t="s">
        <v>32</v>
      </c>
      <c r="C253" s="205" t="s">
        <v>11</v>
      </c>
      <c r="D253" s="205" t="s">
        <v>315</v>
      </c>
      <c r="E253" s="205" t="s">
        <v>46</v>
      </c>
      <c r="F253" s="221">
        <v>3675</v>
      </c>
      <c r="G253" s="205" t="s">
        <v>9</v>
      </c>
      <c r="H253" s="205" t="s">
        <v>421</v>
      </c>
      <c r="I253" s="103" t="s">
        <v>1379</v>
      </c>
      <c r="J253" s="103" t="s">
        <v>1370</v>
      </c>
      <c r="K253" s="18" t="s">
        <v>187</v>
      </c>
      <c r="L253" s="19" t="s">
        <v>186</v>
      </c>
      <c r="M253" s="6" t="s">
        <v>1091</v>
      </c>
      <c r="N253" s="6">
        <v>1151961243</v>
      </c>
      <c r="O253" s="6" t="s">
        <v>1092</v>
      </c>
      <c r="P253" s="6">
        <v>3127729880</v>
      </c>
      <c r="Q253" s="72" t="s">
        <v>1093</v>
      </c>
      <c r="R253" s="237" t="s">
        <v>1234</v>
      </c>
      <c r="S253" s="6"/>
      <c r="T253" s="6"/>
    </row>
    <row r="254" spans="1:20" s="17" customFormat="1" ht="26.25" hidden="1" customHeight="1" x14ac:dyDescent="0.25">
      <c r="A254" s="224"/>
      <c r="B254" s="226"/>
      <c r="C254" s="214"/>
      <c r="D254" s="214"/>
      <c r="E254" s="214"/>
      <c r="F254" s="222"/>
      <c r="G254" s="214"/>
      <c r="H254" s="206"/>
      <c r="I254" s="14" t="s">
        <v>1123</v>
      </c>
      <c r="J254" s="14" t="s">
        <v>1123</v>
      </c>
      <c r="K254" s="18"/>
      <c r="L254" s="19" t="s">
        <v>186</v>
      </c>
      <c r="M254" s="27" t="s">
        <v>316</v>
      </c>
      <c r="N254" s="6">
        <v>29114438</v>
      </c>
      <c r="O254" s="6" t="s">
        <v>317</v>
      </c>
      <c r="P254" s="6">
        <v>3155429553</v>
      </c>
      <c r="Q254" s="72" t="s">
        <v>318</v>
      </c>
      <c r="R254" s="238"/>
      <c r="S254" s="6"/>
      <c r="T254" s="6"/>
    </row>
    <row r="255" spans="1:20" s="17" customFormat="1" ht="26.25" hidden="1" customHeight="1" x14ac:dyDescent="0.25">
      <c r="A255" s="224"/>
      <c r="B255" s="226"/>
      <c r="C255" s="214"/>
      <c r="D255" s="214"/>
      <c r="E255" s="214"/>
      <c r="F255" s="222"/>
      <c r="G255" s="214"/>
      <c r="H255" s="206"/>
      <c r="I255" s="14" t="s">
        <v>1123</v>
      </c>
      <c r="J255" s="14" t="s">
        <v>1123</v>
      </c>
      <c r="K255" s="18"/>
      <c r="L255" s="19" t="s">
        <v>186</v>
      </c>
      <c r="M255" s="27" t="s">
        <v>1173</v>
      </c>
      <c r="N255" s="6">
        <v>1143854965</v>
      </c>
      <c r="O255" s="6" t="s">
        <v>714</v>
      </c>
      <c r="P255" s="6">
        <v>3163252075</v>
      </c>
      <c r="Q255" s="72" t="s">
        <v>1174</v>
      </c>
      <c r="R255" s="238"/>
      <c r="S255" s="6"/>
      <c r="T255" s="20"/>
    </row>
    <row r="256" spans="1:20" s="17" customFormat="1" ht="26.25" hidden="1" customHeight="1" x14ac:dyDescent="0.25">
      <c r="A256" s="224"/>
      <c r="B256" s="226"/>
      <c r="C256" s="214"/>
      <c r="D256" s="214"/>
      <c r="E256" s="214"/>
      <c r="F256" s="222"/>
      <c r="G256" s="214"/>
      <c r="H256" s="206"/>
      <c r="I256" s="14" t="s">
        <v>1123</v>
      </c>
      <c r="J256" s="14" t="s">
        <v>1123</v>
      </c>
      <c r="K256" s="18"/>
      <c r="L256" s="19" t="s">
        <v>186</v>
      </c>
      <c r="M256" s="27" t="s">
        <v>993</v>
      </c>
      <c r="N256" s="6">
        <v>76150032</v>
      </c>
      <c r="O256" s="16" t="s">
        <v>994</v>
      </c>
      <c r="P256" s="6">
        <v>3103719410</v>
      </c>
      <c r="Q256" s="72" t="s">
        <v>992</v>
      </c>
      <c r="R256" s="238"/>
      <c r="S256" s="6"/>
      <c r="T256" s="20"/>
    </row>
    <row r="257" spans="1:20" s="17" customFormat="1" ht="26.25" hidden="1" customHeight="1" x14ac:dyDescent="0.25">
      <c r="A257" s="244"/>
      <c r="B257" s="245"/>
      <c r="C257" s="232"/>
      <c r="D257" s="232"/>
      <c r="E257" s="232"/>
      <c r="F257" s="233"/>
      <c r="G257" s="232"/>
      <c r="H257" s="239"/>
      <c r="I257" s="14" t="s">
        <v>1123</v>
      </c>
      <c r="J257" s="14" t="s">
        <v>1123</v>
      </c>
      <c r="K257" s="18"/>
      <c r="L257" s="19" t="s">
        <v>186</v>
      </c>
      <c r="M257" s="4" t="s">
        <v>319</v>
      </c>
      <c r="N257" s="4">
        <v>31446539</v>
      </c>
      <c r="O257" s="4" t="s">
        <v>320</v>
      </c>
      <c r="P257" s="4">
        <v>3004236044</v>
      </c>
      <c r="Q257" s="72" t="s">
        <v>321</v>
      </c>
      <c r="R257" s="252"/>
      <c r="S257" s="6"/>
      <c r="T257" s="6"/>
    </row>
    <row r="258" spans="1:20" s="17" customFormat="1" ht="29.25" hidden="1" customHeight="1" x14ac:dyDescent="0.25">
      <c r="A258" s="217">
        <v>890300208</v>
      </c>
      <c r="B258" s="219" t="s">
        <v>36</v>
      </c>
      <c r="C258" s="205" t="s">
        <v>37</v>
      </c>
      <c r="D258" s="205" t="s">
        <v>779</v>
      </c>
      <c r="E258" s="205" t="s">
        <v>38</v>
      </c>
      <c r="F258" s="221">
        <v>206</v>
      </c>
      <c r="G258" s="205" t="s">
        <v>26</v>
      </c>
      <c r="H258" s="205" t="s">
        <v>420</v>
      </c>
      <c r="I258" s="103" t="s">
        <v>249</v>
      </c>
      <c r="J258" s="103" t="s">
        <v>1113</v>
      </c>
      <c r="K258" s="86" t="s">
        <v>202</v>
      </c>
      <c r="L258" s="19" t="s">
        <v>186</v>
      </c>
      <c r="M258" s="6" t="s">
        <v>780</v>
      </c>
      <c r="N258" s="6">
        <v>38669197</v>
      </c>
      <c r="O258" s="6" t="s">
        <v>781</v>
      </c>
      <c r="P258" s="6">
        <v>3128847311</v>
      </c>
      <c r="Q258" s="72" t="s">
        <v>782</v>
      </c>
      <c r="R258" s="366" t="s">
        <v>1640</v>
      </c>
      <c r="S258" s="6"/>
      <c r="T258" s="6"/>
    </row>
    <row r="259" spans="1:20" s="17" customFormat="1" ht="29.25" hidden="1" customHeight="1" x14ac:dyDescent="0.25">
      <c r="A259" s="218"/>
      <c r="B259" s="220"/>
      <c r="C259" s="214"/>
      <c r="D259" s="214"/>
      <c r="E259" s="214"/>
      <c r="F259" s="222"/>
      <c r="G259" s="214"/>
      <c r="H259" s="206"/>
      <c r="I259" s="14" t="s">
        <v>1123</v>
      </c>
      <c r="J259" s="14" t="s">
        <v>1123</v>
      </c>
      <c r="K259" s="18"/>
      <c r="L259" s="19" t="s">
        <v>186</v>
      </c>
      <c r="M259" s="6" t="s">
        <v>783</v>
      </c>
      <c r="N259" s="6">
        <v>1116553096</v>
      </c>
      <c r="O259" s="6" t="s">
        <v>784</v>
      </c>
      <c r="P259" s="6">
        <v>3202793616</v>
      </c>
      <c r="Q259" s="72" t="s">
        <v>785</v>
      </c>
      <c r="R259" s="341"/>
      <c r="S259" s="6" t="s">
        <v>537</v>
      </c>
      <c r="T259" s="6" t="s">
        <v>1641</v>
      </c>
    </row>
    <row r="260" spans="1:20" s="17" customFormat="1" ht="29.25" hidden="1" customHeight="1" x14ac:dyDescent="0.25">
      <c r="A260" s="218"/>
      <c r="B260" s="220"/>
      <c r="C260" s="214"/>
      <c r="D260" s="214"/>
      <c r="E260" s="214"/>
      <c r="F260" s="222"/>
      <c r="G260" s="214"/>
      <c r="H260" s="206"/>
      <c r="I260" s="14" t="s">
        <v>1123</v>
      </c>
      <c r="J260" s="14" t="s">
        <v>1123</v>
      </c>
      <c r="K260" s="18"/>
      <c r="L260" s="19" t="s">
        <v>186</v>
      </c>
      <c r="M260" s="6" t="s">
        <v>917</v>
      </c>
      <c r="N260" s="6">
        <v>31536412</v>
      </c>
      <c r="O260" s="6" t="s">
        <v>918</v>
      </c>
      <c r="P260" s="6">
        <v>3206491784</v>
      </c>
      <c r="Q260" s="72" t="s">
        <v>919</v>
      </c>
      <c r="R260" s="341"/>
      <c r="S260" s="6"/>
      <c r="T260" s="6"/>
    </row>
    <row r="261" spans="1:20" s="17" customFormat="1" ht="29.25" hidden="1" customHeight="1" x14ac:dyDescent="0.25">
      <c r="A261" s="242"/>
      <c r="B261" s="243"/>
      <c r="C261" s="232"/>
      <c r="D261" s="232"/>
      <c r="E261" s="232"/>
      <c r="F261" s="233"/>
      <c r="G261" s="232"/>
      <c r="H261" s="239"/>
      <c r="I261" s="14" t="s">
        <v>1123</v>
      </c>
      <c r="J261" s="14" t="s">
        <v>1123</v>
      </c>
      <c r="K261" s="18"/>
      <c r="L261" s="19" t="s">
        <v>186</v>
      </c>
      <c r="M261" s="6" t="s">
        <v>786</v>
      </c>
      <c r="N261" s="6">
        <v>66759732</v>
      </c>
      <c r="O261" s="6" t="s">
        <v>476</v>
      </c>
      <c r="P261" s="6" t="s">
        <v>787</v>
      </c>
      <c r="Q261" s="72" t="s">
        <v>39</v>
      </c>
      <c r="R261" s="342"/>
      <c r="S261" s="6"/>
      <c r="T261" s="6"/>
    </row>
    <row r="262" spans="1:20" s="17" customFormat="1" ht="26.25" hidden="1" customHeight="1" x14ac:dyDescent="0.25">
      <c r="A262" s="223">
        <v>805004875</v>
      </c>
      <c r="B262" s="225" t="s">
        <v>54</v>
      </c>
      <c r="C262" s="205" t="s">
        <v>7</v>
      </c>
      <c r="D262" s="205" t="s">
        <v>381</v>
      </c>
      <c r="E262" s="205" t="s">
        <v>55</v>
      </c>
      <c r="F262" s="221">
        <v>580</v>
      </c>
      <c r="G262" s="205" t="s">
        <v>9</v>
      </c>
      <c r="H262" s="205" t="s">
        <v>419</v>
      </c>
      <c r="I262" s="103" t="s">
        <v>1108</v>
      </c>
      <c r="J262" s="103" t="s">
        <v>184</v>
      </c>
      <c r="K262" s="18" t="s">
        <v>187</v>
      </c>
      <c r="L262" s="19" t="s">
        <v>186</v>
      </c>
      <c r="M262" s="4" t="s">
        <v>370</v>
      </c>
      <c r="N262" s="4">
        <v>66684254</v>
      </c>
      <c r="O262" s="4" t="s">
        <v>371</v>
      </c>
      <c r="P262" s="4" t="s">
        <v>372</v>
      </c>
      <c r="Q262" s="72" t="s">
        <v>373</v>
      </c>
      <c r="R262" s="237" t="s">
        <v>1228</v>
      </c>
      <c r="S262" s="6"/>
      <c r="T262" s="6"/>
    </row>
    <row r="263" spans="1:20" s="17" customFormat="1" ht="26.25" hidden="1" customHeight="1" x14ac:dyDescent="0.25">
      <c r="A263" s="224"/>
      <c r="B263" s="226"/>
      <c r="C263" s="214"/>
      <c r="D263" s="214"/>
      <c r="E263" s="214"/>
      <c r="F263" s="222"/>
      <c r="G263" s="214"/>
      <c r="H263" s="206"/>
      <c r="I263" s="14" t="s">
        <v>1123</v>
      </c>
      <c r="J263" s="14" t="s">
        <v>1123</v>
      </c>
      <c r="K263" s="18"/>
      <c r="L263" s="19" t="s">
        <v>186</v>
      </c>
      <c r="M263" s="4" t="s">
        <v>874</v>
      </c>
      <c r="N263" s="45"/>
      <c r="O263" s="4" t="s">
        <v>875</v>
      </c>
      <c r="P263" s="4">
        <v>3116298851</v>
      </c>
      <c r="Q263" s="72" t="s">
        <v>873</v>
      </c>
      <c r="R263" s="240"/>
      <c r="S263" s="6"/>
      <c r="T263" s="6"/>
    </row>
    <row r="264" spans="1:20" s="17" customFormat="1" ht="26.25" hidden="1" customHeight="1" x14ac:dyDescent="0.25">
      <c r="A264" s="224"/>
      <c r="B264" s="226"/>
      <c r="C264" s="214"/>
      <c r="D264" s="214"/>
      <c r="E264" s="214"/>
      <c r="F264" s="222"/>
      <c r="G264" s="214"/>
      <c r="H264" s="206"/>
      <c r="I264" s="14" t="s">
        <v>1123</v>
      </c>
      <c r="J264" s="14" t="s">
        <v>1123</v>
      </c>
      <c r="K264" s="18"/>
      <c r="L264" s="19" t="s">
        <v>186</v>
      </c>
      <c r="M264" s="4" t="s">
        <v>882</v>
      </c>
      <c r="N264" s="4">
        <v>66996464</v>
      </c>
      <c r="O264" s="4" t="s">
        <v>883</v>
      </c>
      <c r="P264" s="4">
        <v>3003231572</v>
      </c>
      <c r="Q264" s="72" t="s">
        <v>884</v>
      </c>
      <c r="R264" s="240"/>
      <c r="S264" s="6"/>
      <c r="T264" s="6"/>
    </row>
    <row r="265" spans="1:20" s="17" customFormat="1" ht="26.25" hidden="1" customHeight="1" x14ac:dyDescent="0.25">
      <c r="A265" s="224"/>
      <c r="B265" s="226"/>
      <c r="C265" s="214"/>
      <c r="D265" s="214"/>
      <c r="E265" s="214"/>
      <c r="F265" s="222"/>
      <c r="G265" s="214"/>
      <c r="H265" s="206"/>
      <c r="I265" s="14" t="s">
        <v>1123</v>
      </c>
      <c r="J265" s="14" t="s">
        <v>1123</v>
      </c>
      <c r="K265" s="18"/>
      <c r="L265" s="19" t="s">
        <v>186</v>
      </c>
      <c r="M265" s="6" t="s">
        <v>374</v>
      </c>
      <c r="N265" s="6">
        <v>1113682105</v>
      </c>
      <c r="O265" s="6" t="s">
        <v>375</v>
      </c>
      <c r="P265" s="6">
        <v>3235948479</v>
      </c>
      <c r="Q265" s="72" t="s">
        <v>376</v>
      </c>
      <c r="R265" s="240"/>
      <c r="S265" s="6"/>
      <c r="T265" s="20"/>
    </row>
    <row r="266" spans="1:20" s="17" customFormat="1" ht="26.25" hidden="1" customHeight="1" x14ac:dyDescent="0.25">
      <c r="A266" s="244"/>
      <c r="B266" s="245"/>
      <c r="C266" s="232"/>
      <c r="D266" s="232"/>
      <c r="E266" s="232"/>
      <c r="F266" s="233"/>
      <c r="G266" s="232"/>
      <c r="H266" s="239"/>
      <c r="I266" s="14" t="s">
        <v>1123</v>
      </c>
      <c r="J266" s="14" t="s">
        <v>1123</v>
      </c>
      <c r="K266" s="18"/>
      <c r="L266" s="19" t="s">
        <v>186</v>
      </c>
      <c r="M266" s="6" t="s">
        <v>377</v>
      </c>
      <c r="N266" s="6">
        <v>16458420</v>
      </c>
      <c r="O266" s="6" t="s">
        <v>378</v>
      </c>
      <c r="P266" s="6" t="s">
        <v>379</v>
      </c>
      <c r="Q266" s="72" t="s">
        <v>380</v>
      </c>
      <c r="R266" s="241"/>
      <c r="S266" s="6"/>
      <c r="T266" s="6"/>
    </row>
    <row r="267" spans="1:20" s="17" customFormat="1" ht="28.5" hidden="1" customHeight="1" x14ac:dyDescent="0.25">
      <c r="A267" s="217">
        <v>890300225</v>
      </c>
      <c r="B267" s="219" t="s">
        <v>87</v>
      </c>
      <c r="C267" s="205" t="s">
        <v>11</v>
      </c>
      <c r="D267" s="205" t="s">
        <v>969</v>
      </c>
      <c r="E267" s="205" t="s">
        <v>88</v>
      </c>
      <c r="F267" s="221">
        <v>1182</v>
      </c>
      <c r="G267" s="205" t="s">
        <v>9</v>
      </c>
      <c r="H267" s="205" t="s">
        <v>417</v>
      </c>
      <c r="I267" s="103" t="s">
        <v>449</v>
      </c>
      <c r="J267" s="103" t="s">
        <v>296</v>
      </c>
      <c r="K267" s="86" t="s">
        <v>202</v>
      </c>
      <c r="L267" s="19" t="s">
        <v>186</v>
      </c>
      <c r="M267" s="4" t="s">
        <v>710</v>
      </c>
      <c r="N267" s="4">
        <v>1144188021</v>
      </c>
      <c r="O267" s="4" t="s">
        <v>711</v>
      </c>
      <c r="P267" s="4">
        <v>3206332026</v>
      </c>
      <c r="Q267" s="72" t="s">
        <v>712</v>
      </c>
      <c r="R267" s="351" t="s">
        <v>1644</v>
      </c>
      <c r="S267" s="6"/>
      <c r="T267" s="6"/>
    </row>
    <row r="268" spans="1:20" s="17" customFormat="1" ht="28.5" hidden="1" customHeight="1" x14ac:dyDescent="0.25">
      <c r="A268" s="218"/>
      <c r="B268" s="220"/>
      <c r="C268" s="214"/>
      <c r="D268" s="214"/>
      <c r="E268" s="214"/>
      <c r="F268" s="222"/>
      <c r="G268" s="214"/>
      <c r="H268" s="206"/>
      <c r="I268" s="14" t="s">
        <v>1123</v>
      </c>
      <c r="J268" s="14" t="s">
        <v>1123</v>
      </c>
      <c r="K268" s="18"/>
      <c r="L268" s="19" t="s">
        <v>186</v>
      </c>
      <c r="M268" s="4" t="s">
        <v>713</v>
      </c>
      <c r="N268" s="4">
        <v>1151966583</v>
      </c>
      <c r="O268" s="4" t="s">
        <v>714</v>
      </c>
      <c r="P268" s="4">
        <v>3235790544</v>
      </c>
      <c r="Q268" s="72" t="s">
        <v>715</v>
      </c>
      <c r="R268" s="352"/>
      <c r="S268" s="6" t="s">
        <v>537</v>
      </c>
      <c r="T268" s="6" t="s">
        <v>1647</v>
      </c>
    </row>
    <row r="269" spans="1:20" s="17" customFormat="1" ht="28.5" hidden="1" customHeight="1" x14ac:dyDescent="0.25">
      <c r="A269" s="218"/>
      <c r="B269" s="220"/>
      <c r="C269" s="214"/>
      <c r="D269" s="214"/>
      <c r="E269" s="214"/>
      <c r="F269" s="222"/>
      <c r="G269" s="214"/>
      <c r="H269" s="206"/>
      <c r="I269" s="14" t="s">
        <v>1123</v>
      </c>
      <c r="J269" s="14" t="s">
        <v>1123</v>
      </c>
      <c r="K269" s="18"/>
      <c r="L269" s="19" t="s">
        <v>186</v>
      </c>
      <c r="M269" s="4" t="s">
        <v>716</v>
      </c>
      <c r="N269" s="4">
        <v>1144174340</v>
      </c>
      <c r="O269" s="4" t="s">
        <v>717</v>
      </c>
      <c r="P269" s="4">
        <v>3206323359</v>
      </c>
      <c r="Q269" s="72" t="s">
        <v>718</v>
      </c>
      <c r="R269" s="352"/>
      <c r="S269" s="6"/>
      <c r="T269" s="6"/>
    </row>
    <row r="270" spans="1:20" s="17" customFormat="1" ht="28.5" hidden="1" customHeight="1" x14ac:dyDescent="0.25">
      <c r="A270" s="218"/>
      <c r="B270" s="220"/>
      <c r="C270" s="214"/>
      <c r="D270" s="214"/>
      <c r="E270" s="214"/>
      <c r="F270" s="222"/>
      <c r="G270" s="214"/>
      <c r="H270" s="206"/>
      <c r="I270" s="14" t="s">
        <v>1123</v>
      </c>
      <c r="J270" s="14" t="s">
        <v>1123</v>
      </c>
      <c r="K270" s="18"/>
      <c r="L270" s="19" t="s">
        <v>186</v>
      </c>
      <c r="M270" s="4" t="s">
        <v>954</v>
      </c>
      <c r="N270" s="4">
        <v>1113532068</v>
      </c>
      <c r="O270" s="4" t="s">
        <v>955</v>
      </c>
      <c r="P270" s="4">
        <v>3105963201</v>
      </c>
      <c r="Q270" s="72" t="s">
        <v>956</v>
      </c>
      <c r="R270" s="352"/>
      <c r="S270" s="6" t="s">
        <v>537</v>
      </c>
      <c r="T270" s="6" t="s">
        <v>1641</v>
      </c>
    </row>
    <row r="271" spans="1:20" s="17" customFormat="1" ht="28.5" hidden="1" customHeight="1" x14ac:dyDescent="0.25">
      <c r="A271" s="218"/>
      <c r="B271" s="220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957</v>
      </c>
      <c r="N271" s="4">
        <v>37392399</v>
      </c>
      <c r="O271" s="4" t="s">
        <v>958</v>
      </c>
      <c r="P271" s="4">
        <v>3117016499</v>
      </c>
      <c r="Q271" s="72" t="s">
        <v>959</v>
      </c>
      <c r="R271" s="352"/>
      <c r="S271" s="6"/>
      <c r="T271" s="6"/>
    </row>
    <row r="272" spans="1:20" s="17" customFormat="1" ht="28.5" hidden="1" customHeight="1" x14ac:dyDescent="0.25">
      <c r="A272" s="218"/>
      <c r="B272" s="220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1149</v>
      </c>
      <c r="N272" s="4">
        <v>1107049197</v>
      </c>
      <c r="O272" s="4" t="s">
        <v>1150</v>
      </c>
      <c r="P272" s="4">
        <v>3113744040</v>
      </c>
      <c r="Q272" s="72" t="s">
        <v>1148</v>
      </c>
      <c r="R272" s="352"/>
      <c r="S272" s="6"/>
      <c r="T272" s="6"/>
    </row>
    <row r="273" spans="1:20" s="17" customFormat="1" ht="28.5" hidden="1" customHeight="1" x14ac:dyDescent="0.25">
      <c r="A273" s="218"/>
      <c r="B273" s="220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1088</v>
      </c>
      <c r="N273" s="4">
        <v>1143843803</v>
      </c>
      <c r="O273" s="4" t="s">
        <v>1090</v>
      </c>
      <c r="P273" s="4">
        <v>3107275253</v>
      </c>
      <c r="Q273" s="72" t="s">
        <v>1089</v>
      </c>
      <c r="R273" s="352"/>
      <c r="S273" s="6"/>
      <c r="T273" s="6"/>
    </row>
    <row r="274" spans="1:20" s="17" customFormat="1" ht="28.5" hidden="1" customHeight="1" x14ac:dyDescent="0.25">
      <c r="A274" s="218"/>
      <c r="B274" s="220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344</v>
      </c>
      <c r="N274" s="4">
        <v>1022403479</v>
      </c>
      <c r="O274" s="4" t="s">
        <v>971</v>
      </c>
      <c r="P274" s="4">
        <v>3133877305</v>
      </c>
      <c r="Q274" s="72" t="s">
        <v>970</v>
      </c>
      <c r="R274" s="352"/>
      <c r="S274" s="6"/>
      <c r="T274" s="6"/>
    </row>
    <row r="275" spans="1:20" s="38" customFormat="1" ht="28.5" hidden="1" customHeight="1" x14ac:dyDescent="0.25">
      <c r="A275" s="242"/>
      <c r="B275" s="243"/>
      <c r="C275" s="232"/>
      <c r="D275" s="232"/>
      <c r="E275" s="232"/>
      <c r="F275" s="233"/>
      <c r="G275" s="232"/>
      <c r="H275" s="239"/>
      <c r="I275" s="14" t="s">
        <v>1123</v>
      </c>
      <c r="J275" s="14" t="s">
        <v>1123</v>
      </c>
      <c r="K275" s="18"/>
      <c r="L275" s="19" t="s">
        <v>186</v>
      </c>
      <c r="M275" s="4" t="s">
        <v>719</v>
      </c>
      <c r="N275" s="4">
        <v>1130678900</v>
      </c>
      <c r="O275" s="4" t="s">
        <v>972</v>
      </c>
      <c r="P275" s="4">
        <v>3145463621</v>
      </c>
      <c r="Q275" s="72" t="s">
        <v>720</v>
      </c>
      <c r="R275" s="353"/>
      <c r="S275" s="6"/>
      <c r="T275" s="6"/>
    </row>
    <row r="276" spans="1:20" s="17" customFormat="1" ht="24.75" hidden="1" customHeight="1" x14ac:dyDescent="0.25">
      <c r="A276" s="223">
        <v>890301884</v>
      </c>
      <c r="B276" s="225" t="s">
        <v>91</v>
      </c>
      <c r="C276" s="205" t="s">
        <v>11</v>
      </c>
      <c r="D276" s="205" t="s">
        <v>314</v>
      </c>
      <c r="E276" s="205" t="s">
        <v>92</v>
      </c>
      <c r="F276" s="221">
        <v>4802</v>
      </c>
      <c r="G276" s="205" t="s">
        <v>9</v>
      </c>
      <c r="H276" s="205" t="s">
        <v>416</v>
      </c>
      <c r="I276" s="103" t="s">
        <v>1215</v>
      </c>
      <c r="J276" s="103" t="s">
        <v>1210</v>
      </c>
      <c r="K276" s="86" t="s">
        <v>202</v>
      </c>
      <c r="L276" s="19" t="s">
        <v>186</v>
      </c>
      <c r="M276" s="6" t="s">
        <v>299</v>
      </c>
      <c r="N276" s="34">
        <v>1130653466</v>
      </c>
      <c r="O276" s="16" t="s">
        <v>300</v>
      </c>
      <c r="P276" s="6">
        <v>3137204965</v>
      </c>
      <c r="Q276" s="72" t="s">
        <v>301</v>
      </c>
      <c r="R276" s="237" t="s">
        <v>1343</v>
      </c>
      <c r="S276" s="6"/>
      <c r="T276" s="6"/>
    </row>
    <row r="277" spans="1:20" s="17" customFormat="1" ht="24.75" hidden="1" customHeight="1" x14ac:dyDescent="0.25">
      <c r="A277" s="224"/>
      <c r="B277" s="226"/>
      <c r="C277" s="214"/>
      <c r="D277" s="214"/>
      <c r="E277" s="214"/>
      <c r="F277" s="222"/>
      <c r="G277" s="214"/>
      <c r="H277" s="206"/>
      <c r="I277" s="14" t="s">
        <v>1123</v>
      </c>
      <c r="J277" s="14" t="s">
        <v>1123</v>
      </c>
      <c r="K277" s="18"/>
      <c r="L277" s="19" t="s">
        <v>186</v>
      </c>
      <c r="M277" s="6" t="s">
        <v>302</v>
      </c>
      <c r="N277" s="6">
        <v>66777276</v>
      </c>
      <c r="O277" s="6" t="s">
        <v>303</v>
      </c>
      <c r="P277" s="6">
        <v>3103758767</v>
      </c>
      <c r="Q277" s="72" t="s">
        <v>93</v>
      </c>
      <c r="R277" s="238"/>
      <c r="S277" s="7"/>
      <c r="T277" s="6"/>
    </row>
    <row r="278" spans="1:20" s="17" customFormat="1" ht="24.75" hidden="1" customHeight="1" x14ac:dyDescent="0.25">
      <c r="A278" s="224"/>
      <c r="B278" s="226"/>
      <c r="C278" s="214"/>
      <c r="D278" s="214"/>
      <c r="E278" s="214"/>
      <c r="F278" s="222"/>
      <c r="G278" s="214"/>
      <c r="H278" s="206"/>
      <c r="I278" s="14" t="s">
        <v>1123</v>
      </c>
      <c r="J278" s="14" t="s">
        <v>1123</v>
      </c>
      <c r="K278" s="18"/>
      <c r="L278" s="19" t="s">
        <v>186</v>
      </c>
      <c r="M278" s="4" t="s">
        <v>304</v>
      </c>
      <c r="N278" s="4">
        <v>1144046320</v>
      </c>
      <c r="O278" s="4" t="s">
        <v>305</v>
      </c>
      <c r="P278" s="4">
        <v>3206732940</v>
      </c>
      <c r="Q278" s="72" t="s">
        <v>306</v>
      </c>
      <c r="R278" s="238"/>
      <c r="S278" s="6"/>
      <c r="T278" s="6"/>
    </row>
    <row r="279" spans="1:20" s="17" customFormat="1" ht="24.75" hidden="1" customHeight="1" x14ac:dyDescent="0.25">
      <c r="A279" s="224"/>
      <c r="B279" s="226"/>
      <c r="C279" s="214"/>
      <c r="D279" s="214"/>
      <c r="E279" s="214"/>
      <c r="F279" s="222"/>
      <c r="G279" s="214"/>
      <c r="H279" s="206"/>
      <c r="I279" s="14" t="s">
        <v>1123</v>
      </c>
      <c r="J279" s="14" t="s">
        <v>1123</v>
      </c>
      <c r="K279" s="18"/>
      <c r="L279" s="19" t="s">
        <v>186</v>
      </c>
      <c r="M279" s="4" t="s">
        <v>307</v>
      </c>
      <c r="N279" s="4">
        <v>1152438468</v>
      </c>
      <c r="O279" s="4" t="s">
        <v>308</v>
      </c>
      <c r="P279" s="4">
        <v>3116304405</v>
      </c>
      <c r="Q279" s="72" t="s">
        <v>309</v>
      </c>
      <c r="R279" s="238"/>
      <c r="S279" s="7"/>
      <c r="T279" s="6"/>
    </row>
    <row r="280" spans="1:20" s="17" customFormat="1" ht="24.75" hidden="1" customHeight="1" x14ac:dyDescent="0.25">
      <c r="A280" s="224"/>
      <c r="B280" s="226"/>
      <c r="C280" s="214"/>
      <c r="D280" s="214"/>
      <c r="E280" s="214"/>
      <c r="F280" s="222"/>
      <c r="G280" s="214"/>
      <c r="H280" s="206"/>
      <c r="I280" s="14" t="s">
        <v>1123</v>
      </c>
      <c r="J280" s="14" t="s">
        <v>1123</v>
      </c>
      <c r="K280" s="18"/>
      <c r="L280" s="19" t="s">
        <v>186</v>
      </c>
      <c r="M280" s="47" t="s">
        <v>310</v>
      </c>
      <c r="N280" s="47">
        <v>1026590344</v>
      </c>
      <c r="O280" s="47" t="s">
        <v>311</v>
      </c>
      <c r="P280" s="47" t="s">
        <v>312</v>
      </c>
      <c r="Q280" s="128" t="s">
        <v>313</v>
      </c>
      <c r="R280" s="238"/>
      <c r="S280" s="47"/>
      <c r="T280" s="47"/>
    </row>
    <row r="281" spans="1:20" s="17" customFormat="1" ht="83.25" hidden="1" customHeight="1" x14ac:dyDescent="0.25">
      <c r="A281" s="172">
        <v>890301163</v>
      </c>
      <c r="B281" s="83" t="s">
        <v>1001</v>
      </c>
      <c r="C281" s="18" t="s">
        <v>11</v>
      </c>
      <c r="D281" s="18" t="s">
        <v>314</v>
      </c>
      <c r="E281" s="18" t="s">
        <v>1002</v>
      </c>
      <c r="F281" s="24">
        <v>1674</v>
      </c>
      <c r="G281" s="18" t="s">
        <v>1003</v>
      </c>
      <c r="H281" s="18" t="s">
        <v>1004</v>
      </c>
      <c r="I281" s="104" t="s">
        <v>1218</v>
      </c>
      <c r="J281" s="104" t="s">
        <v>1176</v>
      </c>
      <c r="K281" s="86" t="s">
        <v>202</v>
      </c>
      <c r="L281" s="19" t="s">
        <v>186</v>
      </c>
      <c r="M281" s="4" t="s">
        <v>304</v>
      </c>
      <c r="N281" s="4">
        <v>1144046320</v>
      </c>
      <c r="O281" s="4" t="s">
        <v>305</v>
      </c>
      <c r="P281" s="4">
        <v>3206732940</v>
      </c>
      <c r="Q281" s="72" t="s">
        <v>306</v>
      </c>
      <c r="R281" s="84" t="s">
        <v>1343</v>
      </c>
      <c r="S281" s="7"/>
      <c r="T281" s="6"/>
    </row>
    <row r="282" spans="1:20" s="17" customFormat="1" ht="27" hidden="1" customHeight="1" x14ac:dyDescent="0.25">
      <c r="A282" s="227">
        <v>890301584</v>
      </c>
      <c r="B282" s="228" t="s">
        <v>101</v>
      </c>
      <c r="C282" s="211" t="s">
        <v>11</v>
      </c>
      <c r="D282" s="229" t="s">
        <v>788</v>
      </c>
      <c r="E282" s="205" t="s">
        <v>102</v>
      </c>
      <c r="F282" s="221">
        <v>1307</v>
      </c>
      <c r="G282" s="205" t="s">
        <v>9</v>
      </c>
      <c r="H282" s="211" t="s">
        <v>412</v>
      </c>
      <c r="I282" s="79" t="s">
        <v>1024</v>
      </c>
      <c r="J282" s="79" t="s">
        <v>447</v>
      </c>
      <c r="K282" s="86" t="s">
        <v>202</v>
      </c>
      <c r="L282" s="25" t="s">
        <v>186</v>
      </c>
      <c r="M282" s="4" t="s">
        <v>789</v>
      </c>
      <c r="N282" s="4">
        <v>1022346143</v>
      </c>
      <c r="O282" s="4" t="s">
        <v>790</v>
      </c>
      <c r="P282" s="4">
        <v>3142747515</v>
      </c>
      <c r="Q282" s="64" t="s">
        <v>103</v>
      </c>
      <c r="R282" s="234"/>
      <c r="S282" s="6"/>
      <c r="T282" s="6"/>
    </row>
    <row r="283" spans="1:20" s="17" customFormat="1" ht="27" hidden="1" customHeight="1" x14ac:dyDescent="0.25">
      <c r="A283" s="227"/>
      <c r="B283" s="228"/>
      <c r="C283" s="211"/>
      <c r="D283" s="230"/>
      <c r="E283" s="214"/>
      <c r="F283" s="222"/>
      <c r="G283" s="214"/>
      <c r="H283" s="213"/>
      <c r="I283" s="109"/>
      <c r="J283" s="110"/>
      <c r="K283" s="18"/>
      <c r="L283" s="25" t="s">
        <v>186</v>
      </c>
      <c r="M283" s="4" t="s">
        <v>791</v>
      </c>
      <c r="N283" s="4">
        <v>1016040601</v>
      </c>
      <c r="O283" s="39" t="s">
        <v>792</v>
      </c>
      <c r="P283" s="4">
        <v>3022281152</v>
      </c>
      <c r="Q283" s="67" t="s">
        <v>793</v>
      </c>
      <c r="R283" s="235"/>
      <c r="S283" s="6"/>
      <c r="T283" s="6"/>
    </row>
    <row r="284" spans="1:20" s="17" customFormat="1" ht="27" hidden="1" customHeight="1" x14ac:dyDescent="0.25">
      <c r="A284" s="227"/>
      <c r="B284" s="228"/>
      <c r="C284" s="211"/>
      <c r="D284" s="230"/>
      <c r="E284" s="214"/>
      <c r="F284" s="222"/>
      <c r="G284" s="214"/>
      <c r="H284" s="213"/>
      <c r="I284" s="111"/>
      <c r="J284" s="112"/>
      <c r="K284" s="18"/>
      <c r="L284" s="25" t="s">
        <v>186</v>
      </c>
      <c r="M284" s="4" t="s">
        <v>1018</v>
      </c>
      <c r="N284" s="4">
        <v>53176491</v>
      </c>
      <c r="O284" s="4" t="s">
        <v>1019</v>
      </c>
      <c r="P284" s="4">
        <v>3103239806</v>
      </c>
      <c r="Q284" s="64" t="s">
        <v>1020</v>
      </c>
      <c r="R284" s="235"/>
      <c r="S284" s="6"/>
      <c r="T284" s="6"/>
    </row>
    <row r="285" spans="1:20" s="17" customFormat="1" ht="27" hidden="1" customHeight="1" x14ac:dyDescent="0.25">
      <c r="A285" s="227"/>
      <c r="B285" s="228"/>
      <c r="C285" s="211"/>
      <c r="D285" s="231"/>
      <c r="E285" s="232"/>
      <c r="F285" s="233"/>
      <c r="G285" s="232"/>
      <c r="H285" s="213"/>
      <c r="I285" s="113"/>
      <c r="J285" s="114"/>
      <c r="K285" s="18"/>
      <c r="L285" s="25" t="s">
        <v>186</v>
      </c>
      <c r="M285" s="6" t="s">
        <v>794</v>
      </c>
      <c r="N285" s="6">
        <v>52533500</v>
      </c>
      <c r="O285" s="6" t="s">
        <v>795</v>
      </c>
      <c r="P285" s="6" t="s">
        <v>796</v>
      </c>
      <c r="Q285" s="64" t="s">
        <v>797</v>
      </c>
      <c r="R285" s="236"/>
      <c r="S285" s="6"/>
      <c r="T285" s="6"/>
    </row>
    <row r="286" spans="1:20" s="17" customFormat="1" ht="24" hidden="1" customHeight="1" x14ac:dyDescent="0.25">
      <c r="A286" s="223">
        <v>891300382</v>
      </c>
      <c r="B286" s="225" t="s">
        <v>133</v>
      </c>
      <c r="C286" s="205" t="s">
        <v>11</v>
      </c>
      <c r="D286" s="205" t="s">
        <v>1112</v>
      </c>
      <c r="E286" s="205" t="s">
        <v>38</v>
      </c>
      <c r="F286" s="221">
        <v>1333</v>
      </c>
      <c r="G286" s="205" t="s">
        <v>9</v>
      </c>
      <c r="H286" s="205" t="s">
        <v>413</v>
      </c>
      <c r="I286" s="103" t="s">
        <v>1220</v>
      </c>
      <c r="J286" s="103" t="s">
        <v>447</v>
      </c>
      <c r="K286" s="18" t="s">
        <v>187</v>
      </c>
      <c r="L286" s="19" t="s">
        <v>186</v>
      </c>
      <c r="M286" s="4" t="s">
        <v>721</v>
      </c>
      <c r="N286" s="4" t="s">
        <v>1094</v>
      </c>
      <c r="O286" s="4" t="s">
        <v>722</v>
      </c>
      <c r="P286" s="4">
        <v>3103893897</v>
      </c>
      <c r="Q286" s="72" t="s">
        <v>723</v>
      </c>
      <c r="R286" s="215" t="s">
        <v>1245</v>
      </c>
      <c r="S286" s="7"/>
      <c r="T286" s="6"/>
    </row>
    <row r="287" spans="1:20" s="17" customFormat="1" ht="24" hidden="1" customHeight="1" x14ac:dyDescent="0.25">
      <c r="A287" s="224"/>
      <c r="B287" s="226"/>
      <c r="C287" s="214"/>
      <c r="D287" s="214"/>
      <c r="E287" s="214"/>
      <c r="F287" s="222"/>
      <c r="G287" s="214"/>
      <c r="H287" s="206"/>
      <c r="I287" s="109"/>
      <c r="J287" s="110"/>
      <c r="K287" s="18"/>
      <c r="L287" s="19" t="s">
        <v>186</v>
      </c>
      <c r="M287" s="4" t="s">
        <v>724</v>
      </c>
      <c r="N287" s="4">
        <v>38552130</v>
      </c>
      <c r="O287" s="4" t="s">
        <v>1244</v>
      </c>
      <c r="P287" s="4">
        <v>3004795484</v>
      </c>
      <c r="Q287" s="72" t="s">
        <v>725</v>
      </c>
      <c r="R287" s="216"/>
      <c r="S287" s="6"/>
      <c r="T287" s="6"/>
    </row>
    <row r="288" spans="1:20" s="17" customFormat="1" ht="24" hidden="1" customHeight="1" x14ac:dyDescent="0.25">
      <c r="A288" s="224"/>
      <c r="B288" s="226"/>
      <c r="C288" s="214"/>
      <c r="D288" s="214"/>
      <c r="E288" s="214"/>
      <c r="F288" s="222"/>
      <c r="G288" s="214"/>
      <c r="H288" s="206"/>
      <c r="I288" s="111"/>
      <c r="J288" s="112"/>
      <c r="K288" s="18"/>
      <c r="L288" s="19" t="s">
        <v>186</v>
      </c>
      <c r="M288" s="4" t="s">
        <v>866</v>
      </c>
      <c r="N288" s="4">
        <v>1144080442</v>
      </c>
      <c r="O288" s="4" t="s">
        <v>726</v>
      </c>
      <c r="P288" s="4">
        <v>3157561467</v>
      </c>
      <c r="Q288" s="72" t="s">
        <v>727</v>
      </c>
      <c r="R288" s="216"/>
      <c r="S288" s="6"/>
      <c r="T288" s="6"/>
    </row>
    <row r="289" spans="1:20" s="17" customFormat="1" ht="24" hidden="1" customHeight="1" x14ac:dyDescent="0.25">
      <c r="A289" s="224"/>
      <c r="B289" s="226"/>
      <c r="C289" s="214"/>
      <c r="D289" s="214"/>
      <c r="E289" s="214"/>
      <c r="F289" s="222"/>
      <c r="G289" s="214"/>
      <c r="H289" s="206"/>
      <c r="I289" s="111"/>
      <c r="J289" s="112"/>
      <c r="K289" s="18"/>
      <c r="L289" s="19" t="s">
        <v>186</v>
      </c>
      <c r="M289" s="4" t="s">
        <v>1073</v>
      </c>
      <c r="N289" s="4">
        <v>1151967813</v>
      </c>
      <c r="O289" s="4" t="s">
        <v>624</v>
      </c>
      <c r="P289" s="4">
        <v>3157364166</v>
      </c>
      <c r="Q289" s="72" t="s">
        <v>1074</v>
      </c>
      <c r="R289" s="216"/>
      <c r="S289" s="6"/>
      <c r="T289" s="6"/>
    </row>
    <row r="290" spans="1:20" s="17" customFormat="1" ht="24" hidden="1" customHeight="1" x14ac:dyDescent="0.25">
      <c r="A290" s="224"/>
      <c r="B290" s="226"/>
      <c r="C290" s="214"/>
      <c r="D290" s="214"/>
      <c r="E290" s="214"/>
      <c r="F290" s="222"/>
      <c r="G290" s="214"/>
      <c r="H290" s="206"/>
      <c r="I290" s="111"/>
      <c r="J290" s="112"/>
      <c r="K290" s="18"/>
      <c r="L290" s="19" t="s">
        <v>186</v>
      </c>
      <c r="M290" s="4" t="s">
        <v>728</v>
      </c>
      <c r="N290" s="4">
        <v>1107098615</v>
      </c>
      <c r="O290" s="4" t="s">
        <v>501</v>
      </c>
      <c r="P290" s="4">
        <v>3206735391</v>
      </c>
      <c r="Q290" s="72" t="s">
        <v>729</v>
      </c>
      <c r="R290" s="216"/>
      <c r="S290" s="7"/>
      <c r="T290" s="6"/>
    </row>
    <row r="291" spans="1:20" s="17" customFormat="1" ht="24" hidden="1" customHeight="1" x14ac:dyDescent="0.25">
      <c r="A291" s="224"/>
      <c r="B291" s="226"/>
      <c r="C291" s="214"/>
      <c r="D291" s="214"/>
      <c r="E291" s="214"/>
      <c r="F291" s="222"/>
      <c r="G291" s="214"/>
      <c r="H291" s="206"/>
      <c r="I291" s="111"/>
      <c r="J291" s="112"/>
      <c r="K291" s="18"/>
      <c r="L291" s="19" t="s">
        <v>186</v>
      </c>
      <c r="M291" s="4" t="s">
        <v>1246</v>
      </c>
      <c r="N291" s="4">
        <v>1151968895</v>
      </c>
      <c r="O291" s="4" t="s">
        <v>734</v>
      </c>
      <c r="P291" s="4">
        <v>3206619882</v>
      </c>
      <c r="Q291" s="72" t="s">
        <v>1247</v>
      </c>
      <c r="R291" s="216"/>
      <c r="S291" s="7"/>
      <c r="T291" s="6"/>
    </row>
    <row r="292" spans="1:20" s="17" customFormat="1" ht="23.25" hidden="1" customHeight="1" x14ac:dyDescent="0.25">
      <c r="A292" s="224"/>
      <c r="B292" s="226"/>
      <c r="C292" s="214"/>
      <c r="D292" s="214"/>
      <c r="E292" s="214"/>
      <c r="F292" s="222"/>
      <c r="G292" s="214"/>
      <c r="H292" s="206"/>
      <c r="I292" s="111"/>
      <c r="J292" s="112"/>
      <c r="K292" s="18"/>
      <c r="L292" s="19" t="s">
        <v>186</v>
      </c>
      <c r="M292" s="4" t="s">
        <v>978</v>
      </c>
      <c r="N292" s="4">
        <v>1144078607</v>
      </c>
      <c r="O292" s="4" t="s">
        <v>979</v>
      </c>
      <c r="P292" s="4">
        <v>3167405310</v>
      </c>
      <c r="Q292" s="72" t="s">
        <v>980</v>
      </c>
      <c r="R292" s="216"/>
      <c r="S292" s="6"/>
      <c r="T292" s="6"/>
    </row>
    <row r="293" spans="1:20" s="17" customFormat="1" ht="24" hidden="1" customHeight="1" x14ac:dyDescent="0.25">
      <c r="A293" s="224"/>
      <c r="B293" s="226"/>
      <c r="C293" s="214"/>
      <c r="D293" s="214"/>
      <c r="E293" s="214"/>
      <c r="F293" s="222"/>
      <c r="G293" s="214"/>
      <c r="H293" s="206"/>
      <c r="I293" s="113"/>
      <c r="J293" s="114"/>
      <c r="K293" s="18"/>
      <c r="L293" s="19" t="s">
        <v>186</v>
      </c>
      <c r="M293" s="4" t="s">
        <v>730</v>
      </c>
      <c r="N293" s="4">
        <v>31642258</v>
      </c>
      <c r="O293" s="4" t="s">
        <v>731</v>
      </c>
      <c r="P293" s="4">
        <v>3113860221</v>
      </c>
      <c r="Q293" s="72" t="s">
        <v>732</v>
      </c>
      <c r="R293" s="216"/>
      <c r="S293" s="6"/>
      <c r="T293" s="6"/>
    </row>
    <row r="294" spans="1:20" s="17" customFormat="1" ht="21" hidden="1" customHeight="1" x14ac:dyDescent="0.25">
      <c r="A294" s="217">
        <v>890304099</v>
      </c>
      <c r="B294" s="219" t="s">
        <v>134</v>
      </c>
      <c r="C294" s="205" t="s">
        <v>11</v>
      </c>
      <c r="D294" s="205" t="s">
        <v>478</v>
      </c>
      <c r="E294" s="205" t="s">
        <v>135</v>
      </c>
      <c r="F294" s="221">
        <v>1952</v>
      </c>
      <c r="G294" s="205" t="s">
        <v>9</v>
      </c>
      <c r="H294" s="205" t="s">
        <v>1076</v>
      </c>
      <c r="I294" s="103" t="s">
        <v>1222</v>
      </c>
      <c r="J294" s="103" t="s">
        <v>414</v>
      </c>
      <c r="K294" s="18" t="s">
        <v>187</v>
      </c>
      <c r="L294" s="51" t="s">
        <v>283</v>
      </c>
      <c r="M294" s="6" t="s">
        <v>461</v>
      </c>
      <c r="N294" s="6">
        <v>1032373513</v>
      </c>
      <c r="O294" s="6" t="s">
        <v>462</v>
      </c>
      <c r="P294" s="6">
        <v>3184043317</v>
      </c>
      <c r="Q294" s="72" t="s">
        <v>463</v>
      </c>
      <c r="R294" s="368" t="s">
        <v>1642</v>
      </c>
      <c r="S294" s="6"/>
      <c r="T294" s="6"/>
    </row>
    <row r="295" spans="1:20" s="17" customFormat="1" ht="21" hidden="1" customHeight="1" x14ac:dyDescent="0.25">
      <c r="A295" s="218"/>
      <c r="B295" s="220"/>
      <c r="C295" s="214"/>
      <c r="D295" s="214"/>
      <c r="E295" s="214"/>
      <c r="F295" s="222"/>
      <c r="G295" s="214"/>
      <c r="H295" s="206"/>
      <c r="I295" s="14"/>
      <c r="J295" s="14"/>
      <c r="K295" s="18"/>
      <c r="L295" s="51" t="s">
        <v>283</v>
      </c>
      <c r="M295" s="6" t="s">
        <v>464</v>
      </c>
      <c r="N295" s="6">
        <v>46450059</v>
      </c>
      <c r="O295" s="6" t="s">
        <v>465</v>
      </c>
      <c r="P295" s="6">
        <v>3174280220</v>
      </c>
      <c r="Q295" s="72" t="s">
        <v>466</v>
      </c>
      <c r="R295" s="368"/>
      <c r="S295" s="6" t="s">
        <v>537</v>
      </c>
      <c r="T295" s="6" t="s">
        <v>1643</v>
      </c>
    </row>
    <row r="296" spans="1:20" s="17" customFormat="1" ht="21" hidden="1" customHeight="1" x14ac:dyDescent="0.25">
      <c r="A296" s="218"/>
      <c r="B296" s="220"/>
      <c r="C296" s="214"/>
      <c r="D296" s="214"/>
      <c r="E296" s="214"/>
      <c r="F296" s="222"/>
      <c r="G296" s="214"/>
      <c r="H296" s="206"/>
      <c r="I296" s="14"/>
      <c r="J296" s="14"/>
      <c r="K296" s="18"/>
      <c r="L296" s="51" t="s">
        <v>283</v>
      </c>
      <c r="M296" s="4" t="s">
        <v>467</v>
      </c>
      <c r="N296" s="4">
        <v>29177906</v>
      </c>
      <c r="O296" s="4" t="s">
        <v>468</v>
      </c>
      <c r="P296" s="4">
        <v>3168200418</v>
      </c>
      <c r="Q296" s="72" t="s">
        <v>469</v>
      </c>
      <c r="R296" s="368"/>
      <c r="S296" s="7"/>
      <c r="T296" s="6"/>
    </row>
    <row r="297" spans="1:20" s="17" customFormat="1" ht="21" hidden="1" customHeight="1" x14ac:dyDescent="0.25">
      <c r="A297" s="218"/>
      <c r="B297" s="220"/>
      <c r="C297" s="214"/>
      <c r="D297" s="214"/>
      <c r="E297" s="214"/>
      <c r="F297" s="222"/>
      <c r="G297" s="214"/>
      <c r="H297" s="206"/>
      <c r="I297" s="14"/>
      <c r="J297" s="14"/>
      <c r="K297" s="18"/>
      <c r="L297" s="51" t="s">
        <v>283</v>
      </c>
      <c r="M297" s="6" t="s">
        <v>470</v>
      </c>
      <c r="N297" s="6">
        <v>38877536</v>
      </c>
      <c r="O297" s="6" t="s">
        <v>1275</v>
      </c>
      <c r="P297" s="6">
        <v>3103972923</v>
      </c>
      <c r="Q297" s="72" t="s">
        <v>471</v>
      </c>
      <c r="R297" s="368"/>
      <c r="S297" s="6"/>
      <c r="T297" s="6"/>
    </row>
    <row r="298" spans="1:20" s="17" customFormat="1" ht="21" hidden="1" customHeight="1" x14ac:dyDescent="0.25">
      <c r="A298" s="218"/>
      <c r="B298" s="220"/>
      <c r="C298" s="214"/>
      <c r="D298" s="214"/>
      <c r="E298" s="214"/>
      <c r="F298" s="222"/>
      <c r="G298" s="214"/>
      <c r="H298" s="206"/>
      <c r="I298" s="14"/>
      <c r="J298" s="14"/>
      <c r="K298" s="18"/>
      <c r="L298" s="51" t="s">
        <v>283</v>
      </c>
      <c r="M298" s="6" t="s">
        <v>472</v>
      </c>
      <c r="N298" s="6">
        <v>1005182883</v>
      </c>
      <c r="O298" s="6" t="s">
        <v>473</v>
      </c>
      <c r="P298" s="6">
        <v>3176573098</v>
      </c>
      <c r="Q298" s="72" t="s">
        <v>474</v>
      </c>
      <c r="R298" s="368"/>
      <c r="S298" s="6"/>
      <c r="T298" s="6"/>
    </row>
    <row r="299" spans="1:20" s="17" customFormat="1" ht="21" hidden="1" customHeight="1" x14ac:dyDescent="0.25">
      <c r="A299" s="218"/>
      <c r="B299" s="220"/>
      <c r="C299" s="214"/>
      <c r="D299" s="214"/>
      <c r="E299" s="214"/>
      <c r="F299" s="222"/>
      <c r="G299" s="214"/>
      <c r="H299" s="206"/>
      <c r="I299" s="14"/>
      <c r="J299" s="14"/>
      <c r="K299" s="18"/>
      <c r="L299" s="51" t="s">
        <v>283</v>
      </c>
      <c r="M299" s="47" t="s">
        <v>475</v>
      </c>
      <c r="N299" s="47">
        <v>1053765172</v>
      </c>
      <c r="O299" s="47" t="s">
        <v>476</v>
      </c>
      <c r="P299" s="47">
        <v>3178553516</v>
      </c>
      <c r="Q299" s="128" t="s">
        <v>477</v>
      </c>
      <c r="R299" s="351"/>
      <c r="S299" s="47"/>
      <c r="T299" s="47"/>
    </row>
    <row r="300" spans="1:20" s="17" customFormat="1" ht="26.25" hidden="1" customHeight="1" x14ac:dyDescent="0.25">
      <c r="A300" s="209">
        <v>890303797</v>
      </c>
      <c r="B300" s="210" t="s">
        <v>157</v>
      </c>
      <c r="C300" s="211" t="s">
        <v>11</v>
      </c>
      <c r="D300" s="211" t="s">
        <v>699</v>
      </c>
      <c r="E300" s="211" t="s">
        <v>158</v>
      </c>
      <c r="F300" s="212">
        <v>1257</v>
      </c>
      <c r="G300" s="211" t="s">
        <v>9</v>
      </c>
      <c r="H300" s="211" t="s">
        <v>415</v>
      </c>
      <c r="I300" s="85" t="s">
        <v>298</v>
      </c>
      <c r="J300" s="85" t="s">
        <v>1309</v>
      </c>
      <c r="K300" s="86" t="s">
        <v>202</v>
      </c>
      <c r="L300" s="25" t="s">
        <v>186</v>
      </c>
      <c r="M300" s="6" t="s">
        <v>1281</v>
      </c>
      <c r="N300" s="7">
        <v>1143858786</v>
      </c>
      <c r="O300" s="6" t="s">
        <v>1282</v>
      </c>
      <c r="P300" s="6">
        <v>3163077832</v>
      </c>
      <c r="Q300" s="72" t="s">
        <v>159</v>
      </c>
      <c r="R300" s="204" t="s">
        <v>1310</v>
      </c>
      <c r="S300" s="6"/>
      <c r="T300" s="6"/>
    </row>
    <row r="301" spans="1:20" s="17" customFormat="1" ht="26.25" hidden="1" customHeight="1" x14ac:dyDescent="0.25">
      <c r="A301" s="209"/>
      <c r="B301" s="210"/>
      <c r="C301" s="211"/>
      <c r="D301" s="211"/>
      <c r="E301" s="211"/>
      <c r="F301" s="212"/>
      <c r="G301" s="211"/>
      <c r="H301" s="213"/>
      <c r="I301" s="14"/>
      <c r="J301" s="14"/>
      <c r="K301" s="18"/>
      <c r="L301" s="25" t="s">
        <v>186</v>
      </c>
      <c r="M301" s="4" t="s">
        <v>700</v>
      </c>
      <c r="N301" s="5">
        <v>1151950793</v>
      </c>
      <c r="O301" s="4" t="s">
        <v>701</v>
      </c>
      <c r="P301" s="4">
        <v>3155909548</v>
      </c>
      <c r="Q301" s="72" t="s">
        <v>702</v>
      </c>
      <c r="R301" s="204"/>
      <c r="S301" s="6"/>
      <c r="T301" s="6"/>
    </row>
    <row r="302" spans="1:20" x14ac:dyDescent="0.25">
      <c r="I302" s="106"/>
    </row>
    <row r="303" spans="1:20" x14ac:dyDescent="0.25">
      <c r="I303" s="106"/>
      <c r="J303" s="106"/>
    </row>
    <row r="304" spans="1:20" x14ac:dyDescent="0.25">
      <c r="Q304" s="40" t="s">
        <v>537</v>
      </c>
      <c r="R304" s="41">
        <v>13</v>
      </c>
    </row>
    <row r="305" spans="1:23" x14ac:dyDescent="0.25">
      <c r="Q305" s="40" t="s">
        <v>895</v>
      </c>
      <c r="R305" s="30"/>
    </row>
    <row r="306" spans="1:23" x14ac:dyDescent="0.25">
      <c r="Q306" s="40" t="s">
        <v>929</v>
      </c>
      <c r="R306" s="41">
        <v>5</v>
      </c>
    </row>
    <row r="307" spans="1:23" x14ac:dyDescent="0.25">
      <c r="Q307" s="40" t="s">
        <v>930</v>
      </c>
      <c r="R307" s="42">
        <v>1</v>
      </c>
    </row>
    <row r="308" spans="1:23" x14ac:dyDescent="0.25">
      <c r="Q308" s="40" t="s">
        <v>931</v>
      </c>
      <c r="R308" s="42"/>
    </row>
    <row r="309" spans="1:23" s="21" customFormat="1" ht="15.75" x14ac:dyDescent="0.25">
      <c r="A309"/>
      <c r="B309"/>
      <c r="C309"/>
      <c r="D309"/>
      <c r="E309"/>
      <c r="F309"/>
      <c r="G309"/>
      <c r="H309"/>
      <c r="I309" s="70"/>
      <c r="J309" s="70"/>
      <c r="K309"/>
      <c r="L309" s="22"/>
      <c r="M309"/>
      <c r="N309"/>
      <c r="O309" s="32"/>
      <c r="P309"/>
      <c r="Q309" s="43" t="s">
        <v>932</v>
      </c>
      <c r="R309" s="44">
        <f>SUM(R304:R308)</f>
        <v>19</v>
      </c>
      <c r="T309" s="22"/>
      <c r="U309"/>
      <c r="V309"/>
    </row>
    <row r="315" spans="1:23" x14ac:dyDescent="0.25">
      <c r="K315" s="55"/>
    </row>
    <row r="316" spans="1:23" s="22" customFormat="1" x14ac:dyDescent="0.25">
      <c r="A316"/>
      <c r="B316"/>
      <c r="C316"/>
      <c r="D316"/>
      <c r="E316"/>
      <c r="F316"/>
      <c r="G316"/>
      <c r="H316"/>
      <c r="I316" s="70"/>
      <c r="J316" s="70"/>
      <c r="K316" s="55"/>
      <c r="M316"/>
      <c r="N316"/>
      <c r="O316" s="32"/>
      <c r="P316"/>
      <c r="Q316" s="32"/>
      <c r="R316"/>
      <c r="S316" s="21"/>
      <c r="U316"/>
      <c r="V316"/>
      <c r="W316"/>
    </row>
  </sheetData>
  <autoFilter ref="A1:W301" xr:uid="{B991F57D-DAB6-48CB-81A9-4F82974B61C7}">
    <filterColumn colId="18">
      <filters>
        <filter val="LLAMADA"/>
      </filters>
    </filterColumn>
  </autoFilter>
  <mergeCells count="569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64:A69"/>
    <mergeCell ref="B64:B69"/>
    <mergeCell ref="C64:C69"/>
    <mergeCell ref="D64:D69"/>
    <mergeCell ref="E64:E69"/>
    <mergeCell ref="F64:F69"/>
    <mergeCell ref="G64:G69"/>
    <mergeCell ref="H64:H69"/>
    <mergeCell ref="R64:R69"/>
    <mergeCell ref="A70:A74"/>
    <mergeCell ref="B70:B74"/>
    <mergeCell ref="C70:C74"/>
    <mergeCell ref="D70:D74"/>
    <mergeCell ref="E70:E74"/>
    <mergeCell ref="F70:F74"/>
    <mergeCell ref="G70:G74"/>
    <mergeCell ref="H70:H74"/>
    <mergeCell ref="R70:R74"/>
    <mergeCell ref="G77:G79"/>
    <mergeCell ref="H77:H79"/>
    <mergeCell ref="R77:R79"/>
    <mergeCell ref="A83:A84"/>
    <mergeCell ref="B83:B84"/>
    <mergeCell ref="C83:C84"/>
    <mergeCell ref="D83:D84"/>
    <mergeCell ref="E83:E84"/>
    <mergeCell ref="F83:F84"/>
    <mergeCell ref="G83:G84"/>
    <mergeCell ref="A77:A79"/>
    <mergeCell ref="B77:B79"/>
    <mergeCell ref="C77:C79"/>
    <mergeCell ref="D77:D79"/>
    <mergeCell ref="E77:E79"/>
    <mergeCell ref="F77:F79"/>
    <mergeCell ref="H83:H84"/>
    <mergeCell ref="R83:R84"/>
    <mergeCell ref="A85:A90"/>
    <mergeCell ref="B85:B90"/>
    <mergeCell ref="C85:C90"/>
    <mergeCell ref="D85:D90"/>
    <mergeCell ref="E85:E90"/>
    <mergeCell ref="F85:F90"/>
    <mergeCell ref="G85:G90"/>
    <mergeCell ref="H85:H90"/>
    <mergeCell ref="R85:R90"/>
    <mergeCell ref="A91:A97"/>
    <mergeCell ref="B91:B97"/>
    <mergeCell ref="C91:C97"/>
    <mergeCell ref="D91:D97"/>
    <mergeCell ref="E91:E97"/>
    <mergeCell ref="F91:F97"/>
    <mergeCell ref="G91:G97"/>
    <mergeCell ref="H91:H97"/>
    <mergeCell ref="R91:R97"/>
    <mergeCell ref="G98:G102"/>
    <mergeCell ref="H98:H102"/>
    <mergeCell ref="R98:R102"/>
    <mergeCell ref="A103:A106"/>
    <mergeCell ref="B103:B106"/>
    <mergeCell ref="C103:C106"/>
    <mergeCell ref="D103:D106"/>
    <mergeCell ref="E103:E106"/>
    <mergeCell ref="F103:F106"/>
    <mergeCell ref="G103:G106"/>
    <mergeCell ref="A98:A102"/>
    <mergeCell ref="B98:B102"/>
    <mergeCell ref="C98:C102"/>
    <mergeCell ref="D98:D102"/>
    <mergeCell ref="E98:E102"/>
    <mergeCell ref="F98:F102"/>
    <mergeCell ref="H103:H106"/>
    <mergeCell ref="R103:R106"/>
    <mergeCell ref="A107:A116"/>
    <mergeCell ref="B107:B116"/>
    <mergeCell ref="C107:C116"/>
    <mergeCell ref="D107:D116"/>
    <mergeCell ref="E107:E116"/>
    <mergeCell ref="F107:F116"/>
    <mergeCell ref="G107:G116"/>
    <mergeCell ref="H107:H116"/>
    <mergeCell ref="R107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R117:R120"/>
    <mergeCell ref="G121:G123"/>
    <mergeCell ref="H121:H123"/>
    <mergeCell ref="R121:R123"/>
    <mergeCell ref="A124:A130"/>
    <mergeCell ref="B124:B130"/>
    <mergeCell ref="C124:C130"/>
    <mergeCell ref="D124:D130"/>
    <mergeCell ref="E124:E130"/>
    <mergeCell ref="F124:F130"/>
    <mergeCell ref="G124:G130"/>
    <mergeCell ref="A121:A123"/>
    <mergeCell ref="B121:B123"/>
    <mergeCell ref="C121:C123"/>
    <mergeCell ref="D121:D123"/>
    <mergeCell ref="E121:E123"/>
    <mergeCell ref="F121:F123"/>
    <mergeCell ref="H124:H130"/>
    <mergeCell ref="R124:R130"/>
    <mergeCell ref="A131:A134"/>
    <mergeCell ref="B131:B134"/>
    <mergeCell ref="C131:C134"/>
    <mergeCell ref="D131:D134"/>
    <mergeCell ref="E131:E134"/>
    <mergeCell ref="F131:F134"/>
    <mergeCell ref="G131:G134"/>
    <mergeCell ref="H131:H134"/>
    <mergeCell ref="R131:R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H140:H142"/>
    <mergeCell ref="R140:R142"/>
    <mergeCell ref="U141:U142"/>
    <mergeCell ref="G138:G139"/>
    <mergeCell ref="H138:H139"/>
    <mergeCell ref="R138:R139"/>
    <mergeCell ref="A140:A142"/>
    <mergeCell ref="B140:B142"/>
    <mergeCell ref="C140:C142"/>
    <mergeCell ref="D140:D142"/>
    <mergeCell ref="E140:E142"/>
    <mergeCell ref="F140:F142"/>
    <mergeCell ref="G140:G142"/>
    <mergeCell ref="A138:A139"/>
    <mergeCell ref="B138:B139"/>
    <mergeCell ref="C138:C139"/>
    <mergeCell ref="D138:D139"/>
    <mergeCell ref="E138:E139"/>
    <mergeCell ref="F138:F139"/>
    <mergeCell ref="R145:R146"/>
    <mergeCell ref="A147:A150"/>
    <mergeCell ref="B147:B150"/>
    <mergeCell ref="C147:C150"/>
    <mergeCell ref="D147:D150"/>
    <mergeCell ref="E147:E150"/>
    <mergeCell ref="F147:F150"/>
    <mergeCell ref="G147:G150"/>
    <mergeCell ref="H147:H150"/>
    <mergeCell ref="R147:R150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G151:G154"/>
    <mergeCell ref="H151:H154"/>
    <mergeCell ref="R151:R154"/>
    <mergeCell ref="A155:A157"/>
    <mergeCell ref="B155:B157"/>
    <mergeCell ref="C155:C157"/>
    <mergeCell ref="D155:D157"/>
    <mergeCell ref="E155:E157"/>
    <mergeCell ref="F155:F157"/>
    <mergeCell ref="G155:G157"/>
    <mergeCell ref="A151:A154"/>
    <mergeCell ref="B151:B154"/>
    <mergeCell ref="C151:C154"/>
    <mergeCell ref="D151:D154"/>
    <mergeCell ref="E151:E154"/>
    <mergeCell ref="F151:F154"/>
    <mergeCell ref="H155:H157"/>
    <mergeCell ref="R155:R157"/>
    <mergeCell ref="A158:A163"/>
    <mergeCell ref="B158:B163"/>
    <mergeCell ref="C158:C163"/>
    <mergeCell ref="D158:D163"/>
    <mergeCell ref="E158:E163"/>
    <mergeCell ref="F158:F163"/>
    <mergeCell ref="G158:G163"/>
    <mergeCell ref="H158:H163"/>
    <mergeCell ref="R158:R163"/>
    <mergeCell ref="A164:A166"/>
    <mergeCell ref="B164:B166"/>
    <mergeCell ref="C164:C166"/>
    <mergeCell ref="D164:D166"/>
    <mergeCell ref="E164:E166"/>
    <mergeCell ref="F164:F166"/>
    <mergeCell ref="G164:G166"/>
    <mergeCell ref="H164:H166"/>
    <mergeCell ref="R164:R166"/>
    <mergeCell ref="G169:G170"/>
    <mergeCell ref="H169:H170"/>
    <mergeCell ref="R169:R170"/>
    <mergeCell ref="A171:A175"/>
    <mergeCell ref="B171:B175"/>
    <mergeCell ref="C171:C175"/>
    <mergeCell ref="D171:D175"/>
    <mergeCell ref="E171:E175"/>
    <mergeCell ref="F171:F175"/>
    <mergeCell ref="G171:G175"/>
    <mergeCell ref="A169:A170"/>
    <mergeCell ref="B169:B170"/>
    <mergeCell ref="C169:C170"/>
    <mergeCell ref="D169:D170"/>
    <mergeCell ref="E169:E170"/>
    <mergeCell ref="F169:F170"/>
    <mergeCell ref="H171:H175"/>
    <mergeCell ref="R171:R175"/>
    <mergeCell ref="A176:A179"/>
    <mergeCell ref="B176:B179"/>
    <mergeCell ref="C176:C179"/>
    <mergeCell ref="D176:D179"/>
    <mergeCell ref="E176:E179"/>
    <mergeCell ref="F176:F179"/>
    <mergeCell ref="G176:G179"/>
    <mergeCell ref="H176:H179"/>
    <mergeCell ref="R176:R179"/>
    <mergeCell ref="A181:A185"/>
    <mergeCell ref="B181:B185"/>
    <mergeCell ref="C181:C185"/>
    <mergeCell ref="D181:D185"/>
    <mergeCell ref="E181:E185"/>
    <mergeCell ref="F181:F185"/>
    <mergeCell ref="G181:G185"/>
    <mergeCell ref="H181:H185"/>
    <mergeCell ref="R181:R185"/>
    <mergeCell ref="G186:G188"/>
    <mergeCell ref="H186:H188"/>
    <mergeCell ref="R186:R188"/>
    <mergeCell ref="A189:A202"/>
    <mergeCell ref="B189:B202"/>
    <mergeCell ref="C189:C202"/>
    <mergeCell ref="D189:D202"/>
    <mergeCell ref="E189:E202"/>
    <mergeCell ref="F189:F202"/>
    <mergeCell ref="G189:G202"/>
    <mergeCell ref="A186:A188"/>
    <mergeCell ref="B186:B188"/>
    <mergeCell ref="C186:C188"/>
    <mergeCell ref="D186:D188"/>
    <mergeCell ref="E186:E188"/>
    <mergeCell ref="F186:F188"/>
    <mergeCell ref="H189:H202"/>
    <mergeCell ref="R189:R202"/>
    <mergeCell ref="A203:A208"/>
    <mergeCell ref="B203:B208"/>
    <mergeCell ref="C203:C208"/>
    <mergeCell ref="D203:D208"/>
    <mergeCell ref="E203:E208"/>
    <mergeCell ref="F203:F208"/>
    <mergeCell ref="G203:G208"/>
    <mergeCell ref="H203:H208"/>
    <mergeCell ref="R203:R208"/>
    <mergeCell ref="U209:U210"/>
    <mergeCell ref="A211:A213"/>
    <mergeCell ref="B211:B213"/>
    <mergeCell ref="C211:C213"/>
    <mergeCell ref="D211:D213"/>
    <mergeCell ref="E211:E213"/>
    <mergeCell ref="F211:F213"/>
    <mergeCell ref="G211:G213"/>
    <mergeCell ref="H211:H213"/>
    <mergeCell ref="R211:R213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R209:R210"/>
    <mergeCell ref="G214:G219"/>
    <mergeCell ref="H214:H219"/>
    <mergeCell ref="R214:R219"/>
    <mergeCell ref="A220:A224"/>
    <mergeCell ref="B220:B224"/>
    <mergeCell ref="C220:C224"/>
    <mergeCell ref="D220:D224"/>
    <mergeCell ref="E220:E224"/>
    <mergeCell ref="F220:F224"/>
    <mergeCell ref="G220:G224"/>
    <mergeCell ref="A214:A219"/>
    <mergeCell ref="B214:B219"/>
    <mergeCell ref="C214:C219"/>
    <mergeCell ref="D214:D219"/>
    <mergeCell ref="E214:E219"/>
    <mergeCell ref="F214:F219"/>
    <mergeCell ref="H220:H224"/>
    <mergeCell ref="R220:R224"/>
    <mergeCell ref="A225:A230"/>
    <mergeCell ref="B225:B230"/>
    <mergeCell ref="C225:C230"/>
    <mergeCell ref="D225:D230"/>
    <mergeCell ref="E225:E230"/>
    <mergeCell ref="F225:F230"/>
    <mergeCell ref="G225:G230"/>
    <mergeCell ref="H225:H230"/>
    <mergeCell ref="R225:R230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R231:R234"/>
    <mergeCell ref="G235:G237"/>
    <mergeCell ref="H235:H237"/>
    <mergeCell ref="R235:R237"/>
    <mergeCell ref="A238:A240"/>
    <mergeCell ref="B238:B240"/>
    <mergeCell ref="C238:C240"/>
    <mergeCell ref="D238:D240"/>
    <mergeCell ref="E238:E240"/>
    <mergeCell ref="F238:F240"/>
    <mergeCell ref="G238:G240"/>
    <mergeCell ref="A235:A237"/>
    <mergeCell ref="B235:B237"/>
    <mergeCell ref="C235:C237"/>
    <mergeCell ref="D235:D237"/>
    <mergeCell ref="E235:E237"/>
    <mergeCell ref="F235:F237"/>
    <mergeCell ref="H238:H240"/>
    <mergeCell ref="R238:R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R241:R244"/>
    <mergeCell ref="A245:A247"/>
    <mergeCell ref="B245:B247"/>
    <mergeCell ref="C245:C247"/>
    <mergeCell ref="D245:D247"/>
    <mergeCell ref="E245:E247"/>
    <mergeCell ref="F245:F247"/>
    <mergeCell ref="G245:G247"/>
    <mergeCell ref="H245:H247"/>
    <mergeCell ref="R245:R247"/>
    <mergeCell ref="G248:G252"/>
    <mergeCell ref="H248:H252"/>
    <mergeCell ref="R248:R252"/>
    <mergeCell ref="A253:A257"/>
    <mergeCell ref="B253:B257"/>
    <mergeCell ref="C253:C257"/>
    <mergeCell ref="D253:D257"/>
    <mergeCell ref="E253:E257"/>
    <mergeCell ref="F253:F257"/>
    <mergeCell ref="G253:G257"/>
    <mergeCell ref="A248:A252"/>
    <mergeCell ref="B248:B252"/>
    <mergeCell ref="C248:C252"/>
    <mergeCell ref="D248:D252"/>
    <mergeCell ref="E248:E252"/>
    <mergeCell ref="F248:F252"/>
    <mergeCell ref="H253:H257"/>
    <mergeCell ref="R253:R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R258:R261"/>
    <mergeCell ref="A262:A266"/>
    <mergeCell ref="B262:B266"/>
    <mergeCell ref="C262:C266"/>
    <mergeCell ref="D262:D266"/>
    <mergeCell ref="E262:E266"/>
    <mergeCell ref="F262:F266"/>
    <mergeCell ref="G262:G266"/>
    <mergeCell ref="H262:H266"/>
    <mergeCell ref="R262:R266"/>
    <mergeCell ref="G267:G275"/>
    <mergeCell ref="H267:H275"/>
    <mergeCell ref="R267:R275"/>
    <mergeCell ref="A276:A280"/>
    <mergeCell ref="B276:B280"/>
    <mergeCell ref="C276:C280"/>
    <mergeCell ref="D276:D280"/>
    <mergeCell ref="E276:E280"/>
    <mergeCell ref="F276:F280"/>
    <mergeCell ref="G276:G280"/>
    <mergeCell ref="A267:A275"/>
    <mergeCell ref="B267:B275"/>
    <mergeCell ref="C267:C275"/>
    <mergeCell ref="D267:D275"/>
    <mergeCell ref="E267:E275"/>
    <mergeCell ref="F267:F275"/>
    <mergeCell ref="H276:H280"/>
    <mergeCell ref="R276:R280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R282:R285"/>
    <mergeCell ref="A286:A293"/>
    <mergeCell ref="B286:B293"/>
    <mergeCell ref="C286:C293"/>
    <mergeCell ref="D286:D293"/>
    <mergeCell ref="E286:E293"/>
    <mergeCell ref="F286:F293"/>
    <mergeCell ref="G286:G293"/>
    <mergeCell ref="H286:H293"/>
    <mergeCell ref="R286:R293"/>
    <mergeCell ref="H300:H301"/>
    <mergeCell ref="R300:R301"/>
    <mergeCell ref="G294:G299"/>
    <mergeCell ref="H294:H299"/>
    <mergeCell ref="R294:R299"/>
    <mergeCell ref="A300:A301"/>
    <mergeCell ref="B300:B301"/>
    <mergeCell ref="C300:C301"/>
    <mergeCell ref="D300:D301"/>
    <mergeCell ref="E300:E301"/>
    <mergeCell ref="F300:F301"/>
    <mergeCell ref="G300:G301"/>
    <mergeCell ref="A294:A299"/>
    <mergeCell ref="B294:B299"/>
    <mergeCell ref="C294:C299"/>
    <mergeCell ref="D294:D299"/>
    <mergeCell ref="E294:E299"/>
    <mergeCell ref="F294:F299"/>
  </mergeCells>
  <conditionalFormatting sqref="S161:T161">
    <cfRule type="duplicateValues" dxfId="6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4:P166 P245:P246 P90 P136" xr:uid="{5E05FC07-A8C0-4030-8B49-DC58108FD29B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0 Q164:Q166 Q245:Q246" xr:uid="{E62454F0-8707-429E-AA61-567E3D1ACA5E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80:A181 A245:A246 A36 A39 A80:A83 A238 A253 A276 A51:A52 A209 A211 A124 A225 A231 A235:A236 A70 A55 A64:A65 A85 A91 A98 A107 A117:A118 A203 A189 A186 A214:A218 A220 A267 A294 A171 A155:A156 A158 A300 A258 A262:A264 A282 A286 A151 A62 A75:A78 A164 A31 A169 A241:A243 A22 A41:A45 A131:A133 A135 A167 A27:A29 A137:A138 A140 A176:A178 A11:A16 A18:A20 A121:A122 A248:A251 A143:A149" xr:uid="{FA2C959E-F540-40F5-8424-8E31EB574FC0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80:F181 F245:F246 F36 F39 F80:F83 F238 F253 F276 F51:F52 F209 F211 F124 F225 F231 F235:F236 F70 F55 F64:F65 F85 F91 F98 F107 F117:F118 F203 F189 F186 F214:F218 F220 F267 F294 F171 F155:F156 F158 F300 F258 F262:F264 F282 F286 F151 F62 F75:F78 F164 F31 F169 F241:F243 F22 F41:F45 F131:F133 F135 F167 F27:F29 F137:F138 F140 F176:F178 F11:F16 F18:F20 F121:F122 F248:F251 F143:F149" xr:uid="{392FEB15-7C4E-4F89-822C-727833874FBC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80:C181 C241:D243 C36 C39 C80:D83 C294:D294 C253:D253 C238:D238 C276:D276 C51:C52 C209 C211:D211 C124 C225 C231 C235:C236 C70:D70 C55 C62 C64:D65 C85:D85 C91 C107 C98 C117:C118 C203:D203 C189:D189 C186:D186 C214:C218 C220:D220 C267 C171:D171 C155:C156 C158 C300:D300 D180 C258 C262:D264 C282 C286:D286 C151:D151 C75:D78 C164:D164 C31 C169:D169 C245:D246 C22 C41:D45 C135:D135 C131:D133 C167:D167 C27:C29 C137:D138 C140:D140 C176:C178 C11:C16 C18:C20 C121:D122 C248:C251 C143:D149" xr:uid="{55943FB4-2469-4827-8171-44D429C1E491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80:B181 B245:B246 B36 B39 B80:B83 B238 B253 B276 B51:B52 B209 B211 B124 B225 B231 B235:B236 B70 B55 B64:B65 B85 B91 B98 B107 B117:B118 B203 B189 B186 B214:B218 B220 B267 B294 B171 B155:B156 B158 B300 B258 B262:B264 B282 B286 B151 B62 B75:B78 B164 B31 B169 B241:B243 B22 B41:B45 B131:B133 B135 B167 B27:B29 B137:B138 B140 B176:B178 B11:B16 B18:B20 B121:B122 B248:B251 B143:B149" xr:uid="{5FF76921-E9AD-4900-97B0-B918D7171178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L152:L163 I235:J235 I2:K2 E36:G36 E39:G39 L254:L261 E253:L253 I245:J245 E267:L267 E209:K209 E124:L124 E231:K231 E225:K225 I214:J214 E55:L55 E62:L62 E91:L91 L90:O90 E107:L107 I75:J77 E203:L203 E189:L189 E186:L186 E211:K211 E276:L276 E294:L294 E151:L151 E171:L171 E258:K258 E286:L286 E282:L282 E300:L300 M164:O166 E70:K70 E164:L164 E169:L169 I241:J241 E22:G22 L277:L281 L283:L285 E220:K220 I155:J155 L187:L188 I117:J117 E98:K98 E85:L85 E80:K83 L86:L89 I51:J51 I64:J64 L190:L202 L31:L40 I147:J147 E158:K158 K170:L170 L244 E41:L45 E131:K133 E248:G251 L295:L299 L165:L168 L204:L240 E31:G31 E27:G29 K99:K102 E167:G167 L268:L275 H167:K168 I121:J121 K136:O136 E51:H52 E64:H65 K63:K65 E75:H78 K75:K78 E117:H118 E135:L135 K145:K149 L63:L84 E145:H149 K152:K156 I145:J145 E155:H156 E214:H218 E235:H236 K245:O246 E241:H243 K241:L243 E245:H246 K254:K257 H248:J248 K247:L248 E262:H264 K287:L293 I262:J262 K139:L139 K84 K125:K130 K301:L301 K262:L266 K259:K261 E238:J238 K232:K240 K226:K230 K221:K224 K212:K218 K165:K166 K159:K163 K46:L54 K56:L61 K92:K97 E140:H140 E137:L138 K108:L118 E180:K181 E176:I178 J179:K179 I139:J142 L140:L143 L92:L106 L172:L185 E11:G16 E18:G20 E143:K143 K140:K142 K121:K122 E121:H122 L119:L123 L249:L252 L125:L134 E144:L144 L145:L150" xr:uid="{88BFEAF1-A922-40B6-968A-63184FFF0ED5}"/>
  </dataValidations>
  <hyperlinks>
    <hyperlink ref="Q26" r:id="rId1" xr:uid="{6CAAEF26-6F94-4BBC-BD19-26D44A6BA258}"/>
    <hyperlink ref="Q22" r:id="rId2" xr:uid="{C35AF305-5A5A-4A70-8AF0-E9886D2B9CEA}"/>
    <hyperlink ref="Q24" r:id="rId3" xr:uid="{E200D535-63FD-45C1-B193-87A7BEE49C8E}"/>
    <hyperlink ref="Q23" r:id="rId4" xr:uid="{86BDE0AA-43A0-418D-8C00-614316FAA864}"/>
    <hyperlink ref="Q32" r:id="rId5" xr:uid="{A8D19149-66B1-417D-8A8B-2EDA3AEEE990}"/>
    <hyperlink ref="Q33" r:id="rId6" xr:uid="{C88FE013-E420-48B9-BDB6-8A991580BB8B}"/>
    <hyperlink ref="Q35" r:id="rId7" xr:uid="{CCC2F130-D83B-4A10-9025-184EA57E06D2}"/>
    <hyperlink ref="Q31" r:id="rId8" xr:uid="{A7146EA0-9DFB-47D2-A359-53806F2F49AC}"/>
    <hyperlink ref="Q36" r:id="rId9" xr:uid="{013614AD-CCB5-4FEC-A38B-5D9981760511}"/>
    <hyperlink ref="Q37" r:id="rId10" xr:uid="{48263674-C2B8-4A8D-A1C0-8E1D67551B94}"/>
    <hyperlink ref="Q38" r:id="rId11" xr:uid="{F9C41355-F336-4A61-9DBD-41A701E52CC2}"/>
    <hyperlink ref="Q40" r:id="rId12" xr:uid="{D869C22C-5884-41D2-8B59-7CBD52634527}"/>
    <hyperlink ref="Q39" r:id="rId13" xr:uid="{72F371EE-1737-4BC1-8124-0BA9CC04ED78}"/>
    <hyperlink ref="Q42" r:id="rId14" xr:uid="{FF1D0173-7D9D-45A1-B88F-4BAE04F962AD}"/>
    <hyperlink ref="Q44" r:id="rId15" xr:uid="{3189E543-E896-4C4B-8C6B-ADBB598248C3}"/>
    <hyperlink ref="Q50" r:id="rId16" xr:uid="{AB966C98-8E0D-4829-B4D1-5F69E94714FB}"/>
    <hyperlink ref="Q46" r:id="rId17" xr:uid="{FCC7AFA3-DEDD-433A-9E50-9249F23B7466}"/>
    <hyperlink ref="Q45" r:id="rId18" xr:uid="{C11DABAC-FC21-4AAB-B5A3-1A57A123AAE7}"/>
    <hyperlink ref="Q48" r:id="rId19" xr:uid="{E1A4E64C-F2D6-44B8-BCA8-573413E9445F}"/>
    <hyperlink ref="Q111" r:id="rId20" xr:uid="{AC523B43-1665-4394-8D70-D97E02C366E8}"/>
    <hyperlink ref="Q108" r:id="rId21" xr:uid="{3DCD654E-4749-46BC-BCAC-1377B6240E8B}"/>
    <hyperlink ref="Q107" r:id="rId22" xr:uid="{51C5BC14-C444-4981-B618-42EFAA7DE841}"/>
    <hyperlink ref="Q114" r:id="rId23" xr:uid="{BA9C06D5-4C53-4F5A-A8C4-56C3ED592B8A}"/>
    <hyperlink ref="Q116" r:id="rId24" xr:uid="{ADB69CE6-9CAF-4D83-953F-1332A5448235}"/>
    <hyperlink ref="Q88" r:id="rId25" xr:uid="{E35D1FA2-B6D6-4C36-B70B-2881E82CF495}"/>
    <hyperlink ref="Q85" r:id="rId26" xr:uid="{740E484B-1408-4277-AAD9-ECA7AA847618}"/>
    <hyperlink ref="Q87" r:id="rId27" xr:uid="{765994F6-2B93-4121-A84A-3217B8B0D686}"/>
    <hyperlink ref="Q86" r:id="rId28" xr:uid="{A5558484-2B81-4B0E-92A3-C11A5E4A2C1D}"/>
    <hyperlink ref="Q90" r:id="rId29" xr:uid="{0D0345ED-AC98-4349-9D63-E7206668AB08}"/>
    <hyperlink ref="Q123" r:id="rId30" xr:uid="{774E4D39-DCE4-4F62-8737-AA2B5440341E}"/>
    <hyperlink ref="Q73" r:id="rId31" xr:uid="{522DC302-F83E-4FAC-B08C-32FDBD022911}"/>
    <hyperlink ref="Q71" r:id="rId32" xr:uid="{6C76A365-D1B4-42A4-AF99-A4EDFB1C9870}"/>
    <hyperlink ref="Q74" r:id="rId33" xr:uid="{F13FC8B1-E544-4574-A6E9-0B876B88112B}"/>
    <hyperlink ref="Q70" r:id="rId34" xr:uid="{1752B5D5-E296-43BF-8D25-D929AE50649A}"/>
    <hyperlink ref="Q80" r:id="rId35" xr:uid="{DA530508-D4DE-471C-880A-3E7C20C3CBBE}"/>
    <hyperlink ref="Q54" r:id="rId36" xr:uid="{1D8EE59B-EDB0-456C-B6FB-C87C5C6C10F3}"/>
    <hyperlink ref="Q125" r:id="rId37" xr:uid="{9715B6B9-B30E-4F49-A9CD-EBA131BFD967}"/>
    <hyperlink ref="Q126" r:id="rId38" xr:uid="{F3E3E1F2-DE73-45A5-817E-C7EA08E14CB5}"/>
    <hyperlink ref="Q64" r:id="rId39" xr:uid="{DDAA71B7-7AB7-48F4-BB8E-2DF8A9D9BC98}"/>
    <hyperlink ref="Q69" r:id="rId40" xr:uid="{6CEBD66F-98D0-46F3-996D-FBD11294A99C}"/>
    <hyperlink ref="Q66" r:id="rId41" xr:uid="{FF2CB5E4-E22F-4B9A-B837-872447C41AC9}"/>
    <hyperlink ref="Q56" r:id="rId42" xr:uid="{6D1BC0F0-0BBB-4E19-93EE-6AD80E6D7216}"/>
    <hyperlink ref="Q63" r:id="rId43" xr:uid="{F75E5D51-42A9-49E3-A68B-80434BAC7351}"/>
    <hyperlink ref="Q75" r:id="rId44" xr:uid="{DA18C4C5-FB33-4CFA-91F9-E08CD1E98950}"/>
    <hyperlink ref="Q77" r:id="rId45" xr:uid="{6F7965E0-3FC9-4361-AD95-34F8530C03DE}"/>
    <hyperlink ref="Q79" r:id="rId46" xr:uid="{FB44B8E0-1749-4F67-A1A6-BB09128C386C}"/>
    <hyperlink ref="Q91" r:id="rId47" xr:uid="{452E7486-A8F3-4C15-BAF9-528405F6A18B}"/>
    <hyperlink ref="Q95" r:id="rId48" xr:uid="{ED2D8BA0-B869-4400-ADFC-C9ED8F727153}"/>
    <hyperlink ref="Q92" r:id="rId49" xr:uid="{100430C5-63C9-456A-B984-AF63B927EBDB}"/>
    <hyperlink ref="Q94" r:id="rId50" xr:uid="{6E744A28-7BD9-45D1-B313-EAC8B5CA4F4B}"/>
    <hyperlink ref="Q96" r:id="rId51" xr:uid="{807F7370-9CE4-4692-B92A-41B046BCB610}"/>
    <hyperlink ref="Q98" r:id="rId52" xr:uid="{4C071E56-B959-441E-9FB6-3F53FC1DD3BD}"/>
    <hyperlink ref="Q99" r:id="rId53" xr:uid="{72592EDD-0781-477D-ABAB-68F559BF2056}"/>
    <hyperlink ref="Q100" r:id="rId54" xr:uid="{E7B1DAA0-09E6-4BE8-85E9-F6EAB4203EA5}"/>
    <hyperlink ref="Q120" r:id="rId55" xr:uid="{A6790BE5-85BD-4964-B430-FDAC893A109B}"/>
    <hyperlink ref="Q117" r:id="rId56" xr:uid="{192D19CC-15E9-4F2A-BD7E-5C21FFE25C99}"/>
    <hyperlink ref="Q119" r:id="rId57" xr:uid="{BF41030D-F84A-44ED-919C-FD900AF5F223}"/>
    <hyperlink ref="Q154" r:id="rId58" xr:uid="{F76F1DC3-CBDC-4E9A-9B73-F21F9794C46F}"/>
    <hyperlink ref="Q153" r:id="rId59" xr:uid="{F43A18D0-E53C-409F-805F-CBCA7555AB7C}"/>
    <hyperlink ref="Q152" r:id="rId60" xr:uid="{BE314D49-1D3E-4C4C-88B7-C5E5C0D8D226}"/>
    <hyperlink ref="Q151" r:id="rId61" xr:uid="{60B4CC36-1120-4420-8402-AB2315EEC09B}"/>
    <hyperlink ref="Q147" r:id="rId62" xr:uid="{86F57FED-F919-4E0A-AD22-CC3D426AE1EF}"/>
    <hyperlink ref="Q150" r:id="rId63" xr:uid="{F9B1F88D-CD09-4447-9584-85194B92CC8B}"/>
    <hyperlink ref="Q145" r:id="rId64" xr:uid="{360F7D12-D119-481A-B657-0D008511CD45}"/>
    <hyperlink ref="Q141" r:id="rId65" xr:uid="{D0D70180-B6BD-4C45-8033-181E91681531}"/>
    <hyperlink ref="Q142" r:id="rId66" xr:uid="{B0EE5CEC-9529-4F82-AC2D-506B30B98567}"/>
    <hyperlink ref="Q134" r:id="rId67" xr:uid="{6242AC07-625F-4F89-8829-7233CF666CC1}"/>
    <hyperlink ref="Q139" r:id="rId68" xr:uid="{A052C9D2-35F8-4F06-8C7B-F864BF278CC6}"/>
    <hyperlink ref="Q148" r:id="rId69" xr:uid="{38C229C1-DAF7-4877-87A1-A275670AC210}"/>
    <hyperlink ref="Q149" r:id="rId70" xr:uid="{5CCBB6F5-0AB1-41AA-89C0-B3E6BD167C3E}"/>
    <hyperlink ref="Q65" r:id="rId71" xr:uid="{E1FB3BDB-5B1F-4063-AC16-DF5792B4870F}"/>
    <hyperlink ref="Q130" r:id="rId72" xr:uid="{77A28101-95B6-438E-8E0F-91B5D7C57414}"/>
    <hyperlink ref="Q129" r:id="rId73" xr:uid="{9F5F6960-6E85-4793-BA81-B2F0C174067C}"/>
    <hyperlink ref="Q62" r:id="rId74" xr:uid="{170B4467-240C-46CD-A08D-4E8AEF84C1AA}"/>
    <hyperlink ref="Q76" r:id="rId75" xr:uid="{9D55FD3E-2C32-4880-9433-B378DC4FA464}"/>
    <hyperlink ref="Q89" r:id="rId76" xr:uid="{83CEED8A-E7EE-4EFB-9633-D0C5CA57BE6B}"/>
    <hyperlink ref="Q102" r:id="rId77" xr:uid="{B46CE126-3CB3-440C-96F7-D38D916CA0B4}"/>
    <hyperlink ref="Q122" r:id="rId78" xr:uid="{DAE06863-36B8-4571-A9C3-31E26670A546}"/>
    <hyperlink ref="Q81" r:id="rId79" xr:uid="{48723097-9709-4B83-BDC0-4B4DD4F19519}"/>
    <hyperlink ref="Q68" r:id="rId80" xr:uid="{6E1DF2F8-3EAF-45EE-8A5D-713A663379D0}"/>
    <hyperlink ref="Q144" r:id="rId81" xr:uid="{1277172B-099C-44AD-8562-C7455054F9E3}"/>
    <hyperlink ref="Q146" r:id="rId82" xr:uid="{848E7CE9-75F4-4DC1-AFD9-1051CCD22232}"/>
    <hyperlink ref="Q49" r:id="rId83" xr:uid="{45CE50FE-AEB0-4F22-8547-C41315C2FAE1}"/>
    <hyperlink ref="Q93" r:id="rId84" xr:uid="{D6681EC9-ACFE-493C-A292-12262D8F3B9D}"/>
    <hyperlink ref="Q34" r:id="rId85" xr:uid="{6AD2BB62-CEFE-4DC9-85DA-8EB7AC9D7E30}"/>
    <hyperlink ref="Q115" r:id="rId86" xr:uid="{26A8D685-3357-49CD-AC76-B82DB9D81FB8}"/>
    <hyperlink ref="Q82" r:id="rId87" xr:uid="{AA2BE797-E958-47E6-AE4E-3097185B873E}"/>
    <hyperlink ref="Q53" r:id="rId88" xr:uid="{ED66F55F-E79B-4BB8-87B3-BE37103C1885}"/>
    <hyperlink ref="Q43" r:id="rId89" xr:uid="{A102394D-EC3A-4092-95C5-84FFA433E6FB}"/>
    <hyperlink ref="Q30" r:id="rId90" xr:uid="{63151E83-2891-4BCB-9D93-27CD24DC0865}"/>
    <hyperlink ref="Q78" r:id="rId91" xr:uid="{A62D6A84-6AA1-4B06-88AF-A751CCD060CC}"/>
    <hyperlink ref="Q131" r:id="rId92" xr:uid="{3D6E4A5B-C661-4437-9DA2-3251CB874847}"/>
    <hyperlink ref="Q41" r:id="rId93" xr:uid="{A062DE0B-CBBE-4C1C-A65C-F261430E92D9}"/>
    <hyperlink ref="Q84" r:id="rId94" xr:uid="{5C59A7B6-49E7-4B5D-A228-8B6915EA3969}"/>
    <hyperlink ref="Q83" r:id="rId95" xr:uid="{F3681824-5E65-4E99-A468-27873CF57EF0}"/>
    <hyperlink ref="Q110" r:id="rId96" xr:uid="{413EA2B2-34B5-4E98-977F-DCA50FDBADF9}"/>
    <hyperlink ref="Q97" r:id="rId97" xr:uid="{C9381213-29AB-40F3-806B-7F8C5F08EDDD}"/>
    <hyperlink ref="Q137" r:id="rId98" xr:uid="{90E867B7-51E8-4489-B069-CF1A1A8AB9B5}"/>
    <hyperlink ref="Q124" r:id="rId99" xr:uid="{5437C668-70B9-45E4-AE94-74F4F83C00D2}"/>
    <hyperlink ref="Q47" r:id="rId100" xr:uid="{1AD92A31-5D47-446E-A950-F5D0954EFEF2}"/>
    <hyperlink ref="Q27" r:id="rId101" xr:uid="{5A039C33-7B13-4FAC-AA89-46562F73A8AF}"/>
    <hyperlink ref="Q29" r:id="rId102" xr:uid="{35A64ED9-933C-43FE-A86A-327C6444D857}"/>
    <hyperlink ref="Q118" r:id="rId103" xr:uid="{6A98A4EA-3BC1-4284-99B7-01C562B061C3}"/>
    <hyperlink ref="Q59" r:id="rId104" xr:uid="{BCD87044-2CDC-4F5D-A69D-F5AFE69B49F4}"/>
    <hyperlink ref="Q60" r:id="rId105" xr:uid="{B908F94E-4F51-4B01-9ECC-8C4D88FDC0CC}"/>
    <hyperlink ref="Q61" r:id="rId106" xr:uid="{D119DEAB-FF6D-400F-9F0E-1F903D213BEB}"/>
    <hyperlink ref="Q55" r:id="rId107" xr:uid="{8CF256E4-5466-4B5B-9D0F-AA58B2E194D8}"/>
    <hyperlink ref="Q58" r:id="rId108" xr:uid="{2BCD3FA3-B6C9-434A-8778-41EC2EBEBD45}"/>
    <hyperlink ref="Q25" r:id="rId109" xr:uid="{AC4FA7F5-92FC-4F37-984C-660A1AA83B79}"/>
    <hyperlink ref="Q128" r:id="rId110" xr:uid="{A1E41DAC-EFAB-47D9-86CD-068256EDB8DA}"/>
    <hyperlink ref="Q127" r:id="rId111" xr:uid="{EB0BE581-A26A-46AE-B1DF-18D5058D2B34}"/>
    <hyperlink ref="Q51" r:id="rId112" xr:uid="{63E87464-4D97-41BF-AF13-2FAE5286F56B}"/>
    <hyperlink ref="Q52" r:id="rId113" xr:uid="{CE2B2449-FA7D-4AA7-84BA-19F89D841B52}"/>
    <hyperlink ref="Q112" r:id="rId114" xr:uid="{EA5A1614-51D9-4B5A-A0DD-64F93776DC35}"/>
    <hyperlink ref="Q28" r:id="rId115" xr:uid="{223D4067-EDCC-4323-A392-377BD5A58136}"/>
    <hyperlink ref="Q140" r:id="rId116" xr:uid="{0201B87D-E1F2-4A29-B0C3-B2913E243935}"/>
    <hyperlink ref="Q136" r:id="rId117" xr:uid="{DC98AF2E-B2D4-424C-884C-0D523E98039E}"/>
    <hyperlink ref="Q109" r:id="rId118" xr:uid="{5587383A-B486-4117-AB92-BDF9442EE9A0}"/>
    <hyperlink ref="Q209" r:id="rId119" xr:uid="{6F330678-8811-4147-A325-86AE7E691CF2}"/>
    <hyperlink ref="Q138" r:id="rId120" xr:uid="{3E2A5F00-07AE-435C-99A3-4FC28E323E12}"/>
    <hyperlink ref="Q210" r:id="rId121" xr:uid="{D13303DD-33DA-4CA6-A0DD-635CF989F034}"/>
    <hyperlink ref="Q2" r:id="rId122" xr:uid="{A400A2BC-ECA4-4C81-80C3-666A48ACFD5B}"/>
    <hyperlink ref="Q3" r:id="rId123" xr:uid="{110EC168-8526-4B08-A672-184368AEA988}"/>
    <hyperlink ref="Q4" r:id="rId124" xr:uid="{5AA48E88-26AA-4323-A94C-5D63B2130119}"/>
    <hyperlink ref="Q11" r:id="rId125" xr:uid="{E6855F4D-49B2-4C07-AF3B-1AAF9D50090E}"/>
    <hyperlink ref="Q17" r:id="rId126" xr:uid="{CC909045-2AC1-4D62-9470-786B3EEAFFDD}"/>
    <hyperlink ref="Q15" r:id="rId127" xr:uid="{E56B9F53-0BB7-4735-AA82-5E584A5E93D9}"/>
    <hyperlink ref="Q12" r:id="rId128" xr:uid="{11FFFD21-AB5A-4196-90AF-85BB9AFB005D}"/>
    <hyperlink ref="Q13" r:id="rId129" xr:uid="{4639B599-50F9-4A04-A27E-0E02D69667C0}"/>
    <hyperlink ref="Q14" r:id="rId130" xr:uid="{7D7F2EA6-925A-4D3F-A0BF-8651D0E4C602}"/>
    <hyperlink ref="Q21" r:id="rId131" xr:uid="{24FA64DC-D7B5-4452-A50E-2F1D133658B1}"/>
    <hyperlink ref="Q18" r:id="rId132" xr:uid="{C41CA016-BDED-44E5-A254-53C7A9DE7607}"/>
    <hyperlink ref="Q20" r:id="rId133" xr:uid="{AD3C4E7E-EBCF-450F-AF99-1E2C731F5AB7}"/>
    <hyperlink ref="Q19" r:id="rId134" xr:uid="{39A7A38C-885F-48BB-B059-8C4ED83DBF81}"/>
    <hyperlink ref="Q157" r:id="rId135" xr:uid="{308ED102-870D-4BF3-B1C6-39B5E7E2C43B}"/>
    <hyperlink ref="Q155" r:id="rId136" xr:uid="{39DDA50F-45D6-4228-942D-5EF59BCAF4CA}"/>
    <hyperlink ref="Q156" r:id="rId137" xr:uid="{A4CE3F60-3EC2-4DD5-A3F2-3E9BFBE75447}"/>
    <hyperlink ref="Q158" r:id="rId138" xr:uid="{71FA87A5-6636-4854-B886-C32846E64ACF}"/>
    <hyperlink ref="Q159" r:id="rId139" xr:uid="{FBE23598-CAF2-47DA-A64E-6A7FCC28368D}"/>
    <hyperlink ref="Q163" r:id="rId140" xr:uid="{B1FFC4AF-EBF9-442F-891D-A1BB24585FB0}"/>
    <hyperlink ref="Q162" r:id="rId141" xr:uid="{3DE72B4D-7CE4-4533-9422-C65F872AB18D}"/>
    <hyperlink ref="Q160" r:id="rId142" xr:uid="{DA5B53C4-D78B-4BCA-9A04-38881E70AE1D}"/>
    <hyperlink ref="Q161" r:id="rId143" xr:uid="{2FC18672-4B9C-49FC-B7E1-CC047AF26D7C}"/>
    <hyperlink ref="Q166" r:id="rId144" xr:uid="{F4D59349-B4A3-4BC7-B343-DD6BB60219D1}"/>
    <hyperlink ref="Q164" r:id="rId145" xr:uid="{D493EC1E-C765-4C01-888D-AEAC01C29351}"/>
    <hyperlink ref="Q165" r:id="rId146" xr:uid="{9DBE7EA8-5EA6-420D-86EC-0D384AEDC57C}"/>
    <hyperlink ref="Q175" r:id="rId147" xr:uid="{59C295B0-F33F-4B7F-8083-870599199610}"/>
    <hyperlink ref="Q171" r:id="rId148" xr:uid="{CCE96FC4-5B25-40DA-AA3C-CE35835B51A3}"/>
    <hyperlink ref="Q174" r:id="rId149" xr:uid="{74A14892-93AB-4C31-A624-47549BE3A557}"/>
    <hyperlink ref="Q172" r:id="rId150" xr:uid="{966C9843-4120-47C5-AC63-B91F645111EE}"/>
    <hyperlink ref="Q167" r:id="rId151" xr:uid="{0FD8DE37-619F-497A-B24F-FE17F5E76D1B}"/>
    <hyperlink ref="Q170" r:id="rId152" display="balopezn@tecnoquimicas.com" xr:uid="{57590549-6854-4160-9011-F051B446A8C6}"/>
    <hyperlink ref="Q169" r:id="rId153" xr:uid="{24923618-5942-4B1F-8638-383BBB6F254B}"/>
    <hyperlink ref="Q173" r:id="rId154" xr:uid="{5C9C1A6B-3682-467A-B6CF-887F28C5F5A7}"/>
    <hyperlink ref="Q168" r:id="rId155" xr:uid="{2C892D5C-87D7-46E1-BFD3-AA93C14AFD36}"/>
    <hyperlink ref="Q179" r:id="rId156" xr:uid="{07E945FE-1F11-4DF8-B33F-2F387368D921}"/>
    <hyperlink ref="Q208" r:id="rId157" xr:uid="{50825482-6932-4E35-865D-C52CDF9D5DB9}"/>
    <hyperlink ref="Q203" r:id="rId158" xr:uid="{647A9E9B-B5D1-4663-A56D-0FCC8116F54B}"/>
    <hyperlink ref="Q205" r:id="rId159" xr:uid="{B6EB3375-0BB3-48DB-B3AA-151D5C7FF87F}"/>
    <hyperlink ref="Q207" r:id="rId160" xr:uid="{8669A01D-CE96-4408-A1F2-3E18A95818A3}"/>
    <hyperlink ref="Q204" r:id="rId161" xr:uid="{AF32200F-8929-4B9D-9A2F-22AA6F1C889C}"/>
    <hyperlink ref="Q185" r:id="rId162" xr:uid="{DD88FE9C-557A-40CC-945D-CCDE64C3D367}"/>
    <hyperlink ref="Q202" r:id="rId163" xr:uid="{B0333B94-5EFF-4846-86FE-AE3ED36A8AAD}"/>
    <hyperlink ref="Q192" r:id="rId164" xr:uid="{187FFB33-1FEF-40DD-9280-40901B0BDFA0}"/>
    <hyperlink ref="Q191" r:id="rId165" xr:uid="{3CE1865D-F070-402A-9222-6BA75981B982}"/>
    <hyperlink ref="Q190" r:id="rId166" xr:uid="{D1F1227B-42C7-433F-8D61-EBEA52C02BA1}"/>
    <hyperlink ref="Q200" r:id="rId167" xr:uid="{BAD8419D-ABEA-450E-8261-7A65E3DF4E29}"/>
    <hyperlink ref="Q196" r:id="rId168" xr:uid="{AF2B85F9-DE93-451A-B226-6553781E1949}"/>
    <hyperlink ref="Q189" r:id="rId169" xr:uid="{604A5D64-268D-4331-8AA8-250EF3E5E613}"/>
    <hyperlink ref="Q195" r:id="rId170" xr:uid="{92CD5594-2783-4000-B821-F8984C7F95AE}"/>
    <hyperlink ref="Q198" r:id="rId171" xr:uid="{95C11E2F-7928-4FE0-9B51-76A7BAB26224}"/>
    <hyperlink ref="Q199" r:id="rId172" xr:uid="{B6423343-FE0B-4E51-AFEA-824DAD279452}"/>
    <hyperlink ref="Q197" r:id="rId173" xr:uid="{A5961382-569F-4DD9-815A-CBE95C847EB6}"/>
    <hyperlink ref="Q201" r:id="rId174" xr:uid="{EFB87481-A2BF-4FBC-B25C-9D1E4573D07A}"/>
    <hyperlink ref="Q187" r:id="rId175" xr:uid="{DF5522D4-1301-43C6-AE28-7E401A3362B9}"/>
    <hyperlink ref="Q188" r:id="rId176" xr:uid="{B5C1CF16-014E-4F95-BA64-35CDDFABA541}"/>
    <hyperlink ref="Q186" r:id="rId177" xr:uid="{BED357CC-7D30-4C28-AF05-1583DB6AF730}"/>
    <hyperlink ref="Q181" r:id="rId178" xr:uid="{B65C82EA-9185-4C9F-BCEB-3315CCD94A27}"/>
    <hyperlink ref="Q182" r:id="rId179" xr:uid="{8ABE196C-2905-427C-99E4-3A0B371E8D2C}"/>
    <hyperlink ref="Q184" r:id="rId180" xr:uid="{7B7D4928-6C57-4832-B65F-617052802AFE}"/>
    <hyperlink ref="Q180" r:id="rId181" xr:uid="{2D012DA2-8ECF-42C0-B9CA-360320607847}"/>
    <hyperlink ref="Q206" r:id="rId182" xr:uid="{5DEAF18A-7ED0-4C10-B890-77342060CE2C}"/>
    <hyperlink ref="Q193" r:id="rId183" xr:uid="{DA5C1102-D992-4F6A-B819-68E5554DF5A6}"/>
    <hyperlink ref="Q183" r:id="rId184" xr:uid="{CFF93AA3-8262-4689-83B5-4A5FE1E8D001}"/>
    <hyperlink ref="Q277" r:id="rId185" xr:uid="{E559E7C4-3675-4430-9AB5-1FA39AC2BFB9}"/>
    <hyperlink ref="Q278" r:id="rId186" xr:uid="{CAE0C092-0D7B-4959-8085-B70B0A04FD81}"/>
    <hyperlink ref="Q280" r:id="rId187" xr:uid="{94A9D045-B61D-41D1-A221-9D1B61212AB0}"/>
    <hyperlink ref="Q276" r:id="rId188" xr:uid="{7B925C90-4E7D-4880-B2FB-51941F08F9F5}"/>
    <hyperlink ref="Q279" r:id="rId189" xr:uid="{5A738C48-0C5E-4891-90FF-3A26A62FD8AC}"/>
    <hyperlink ref="Q254" r:id="rId190" xr:uid="{49A4269C-AB60-4125-89D9-77CE4A7BF9E4}"/>
    <hyperlink ref="Q253" r:id="rId191" xr:uid="{A34E8A92-1695-4377-B222-CDD6F5E28FF2}"/>
    <hyperlink ref="Q257" r:id="rId192" xr:uid="{FF2A9BC4-1799-4FC8-8FCD-B7AB62F56BD9}"/>
    <hyperlink ref="Q247" r:id="rId193" xr:uid="{F7012229-DDC5-4F68-A714-0760ADD85A37}"/>
    <hyperlink ref="Q245" r:id="rId194" xr:uid="{B990D4A6-98BE-4392-8B90-D2C5B22894EC}"/>
    <hyperlink ref="Q252" r:id="rId195" xr:uid="{89DC89A5-AA22-4E7E-8CF3-E0573D3E75F2}"/>
    <hyperlink ref="Q251" r:id="rId196" xr:uid="{A0F1B78F-EC6A-44A5-B20C-7196DBE57B32}"/>
    <hyperlink ref="Q248" r:id="rId197" xr:uid="{358F4A40-5DD9-4062-8AEA-73C1544D930F}"/>
    <hyperlink ref="Q266" r:id="rId198" xr:uid="{4E8821E1-8628-4779-A5D4-13A78C03A470}"/>
    <hyperlink ref="Q265" r:id="rId199" xr:uid="{E9DAE97C-340F-4911-B861-13B273693FE5}"/>
    <hyperlink ref="Q262" r:id="rId200" xr:uid="{AC4A5767-C2D9-4E97-84BF-FE78118FB392}"/>
    <hyperlink ref="Q213" r:id="rId201" xr:uid="{FEBDF80F-10EE-4C0B-82D5-9CC83C971514}"/>
    <hyperlink ref="Q211" r:id="rId202" xr:uid="{5ABBF171-3883-4D30-B453-12FE8284A5E6}"/>
    <hyperlink ref="Q212" r:id="rId203" xr:uid="{82B70D28-BC70-43D0-8E86-61B4E10ABF07}"/>
    <hyperlink ref="Q298" r:id="rId204" xr:uid="{EAC35EF5-7251-41E2-932A-247F9DC990E1}"/>
    <hyperlink ref="Q297" r:id="rId205" xr:uid="{C3DA2495-5DE3-4D85-B729-3A6D1377525C}"/>
    <hyperlink ref="Q294" r:id="rId206" xr:uid="{409ED18D-0D82-42AB-8D49-E8D210DA82A3}"/>
    <hyperlink ref="Q295" r:id="rId207" xr:uid="{AD52134C-38A2-4A0D-BA9A-A174D795C9CE}"/>
    <hyperlink ref="Q296" r:id="rId208" xr:uid="{F688B8AA-8464-428A-942D-DFA9BDBBD9DF}"/>
    <hyperlink ref="Q299" r:id="rId209" xr:uid="{616614D1-58E6-44F6-8C83-99DF94409256}"/>
    <hyperlink ref="Q224" r:id="rId210" xr:uid="{4FA45D55-9B62-4471-A031-9BA8CA4A51C6}"/>
    <hyperlink ref="Q221" r:id="rId211" xr:uid="{BA371A5A-CB6D-4605-BB9F-3AC6570E903B}"/>
    <hyperlink ref="Q220" r:id="rId212" xr:uid="{DC531D48-E65D-45EA-8B7A-8F477BB1C8EF}"/>
    <hyperlink ref="Q226" r:id="rId213" xr:uid="{841BD365-AB38-46A8-A623-CEB3D01A47E6}"/>
    <hyperlink ref="Q230" r:id="rId214" xr:uid="{E85839A5-CA66-4514-B7D4-2FBED91E2889}"/>
    <hyperlink ref="Q240" r:id="rId215" xr:uid="{4BD78DC8-BA97-4028-AA0E-4677B98DD3A8}"/>
    <hyperlink ref="Q232" r:id="rId216" xr:uid="{4A61F4C9-0286-4AA1-AB7B-E6126D046350}"/>
    <hyperlink ref="Q231" r:id="rId217" xr:uid="{65EB9634-EE19-49D8-A337-5EF355361ADD}"/>
    <hyperlink ref="Q234" r:id="rId218" xr:uid="{9836A105-86C0-42BC-A540-F38DAA240AD8}"/>
    <hyperlink ref="Q301" r:id="rId219" xr:uid="{CDD687A9-F5F8-4970-811A-9A63B2D0096F}"/>
    <hyperlink ref="Q219" r:id="rId220" xr:uid="{3C618C84-55D3-42F0-A410-C145442588F5}"/>
    <hyperlink ref="Q214" r:id="rId221" xr:uid="{38A95B16-0563-4DB8-89E8-D9E75794949F}"/>
    <hyperlink ref="Q267" r:id="rId222" xr:uid="{95E39C66-D6C5-4470-AE13-39E32526A084}"/>
    <hyperlink ref="Q268" r:id="rId223" xr:uid="{B1E5A112-DC51-4729-84A7-5FBA3FFBC536}"/>
    <hyperlink ref="Q275" r:id="rId224" xr:uid="{0F0B5EAB-9E65-4308-B94C-FF9F1DF0E4D7}"/>
    <hyperlink ref="Q269" r:id="rId225" xr:uid="{9F1CCA60-1472-461B-B620-A6F9986D0BFD}"/>
    <hyperlink ref="Q258" r:id="rId226" xr:uid="{5ABE8978-93D5-4B28-88D3-F301C51C290D}"/>
    <hyperlink ref="Q259" r:id="rId227" xr:uid="{EB316250-AA6B-4413-A5C9-A258F9999665}"/>
    <hyperlink ref="Q261" r:id="rId228" xr:uid="{8559B084-E325-4BBD-84E9-BC7AD8D2E837}"/>
    <hyperlink ref="Q282" r:id="rId229" xr:uid="{BA0837AF-189D-4940-B400-7D10F0C8EE3A}"/>
    <hyperlink ref="Q283" r:id="rId230" xr:uid="{426C5F82-01B3-4F66-8757-CFE15DCA7427}"/>
    <hyperlink ref="Q285" r:id="rId231" xr:uid="{FE503475-5517-44D7-B824-FEDD91FF7FEA}"/>
    <hyperlink ref="Q239" r:id="rId232" xr:uid="{CA008C24-33C8-453F-83F9-7A04C9878EC9}"/>
    <hyperlink ref="Q290" r:id="rId233" xr:uid="{8C62EE81-4292-4E42-9FA2-32B8837538E7}"/>
    <hyperlink ref="Q289" r:id="rId234" xr:uid="{15C80173-E1BD-4771-9E08-C8108A4F331A}"/>
    <hyperlink ref="Q288" r:id="rId235" display="sandra.ochoa@fvl.org.co" xr:uid="{1C1D7C69-E4E3-40F4-9D02-7015FAFB0F64}"/>
    <hyperlink ref="Q287" r:id="rId236" display="diana.benavides@fvl.org.co" xr:uid="{4ECE9059-E3E1-410F-AACD-040919FD2A6F}"/>
    <hyperlink ref="Q286" r:id="rId237" xr:uid="{B4D51E57-C9D5-4762-9862-297F2AC50D6B}"/>
    <hyperlink ref="Q293" r:id="rId238" display="Paulo.Noguera@quironsalud.com" xr:uid="{BFFB730A-1F62-4548-9063-D96A0546493C}"/>
    <hyperlink ref="Q263" r:id="rId239" xr:uid="{6EC100C3-22E1-46BD-9D33-648A2A6B5754}"/>
    <hyperlink ref="Q264" r:id="rId240" xr:uid="{B5AA2011-728C-4E83-B35F-6C034D43D4F2}"/>
    <hyperlink ref="Q215" r:id="rId241" xr:uid="{6F8443B1-229F-42C6-A49F-B7A350F69D1B}"/>
    <hyperlink ref="Q216" r:id="rId242" xr:uid="{2C7811B5-4FBE-4A39-A61E-B36340652FE1}"/>
    <hyperlink ref="Q260" r:id="rId243" xr:uid="{6CC61431-2F3F-47EE-B945-C5B34EAECFFC}"/>
    <hyperlink ref="Q249" r:id="rId244" xr:uid="{3CAF8233-3399-4E54-8709-9871B96ABB79}"/>
    <hyperlink ref="Q241" r:id="rId245" xr:uid="{C33D7C3B-067B-4AE0-8077-AD688CF94104}"/>
    <hyperlink ref="Q270" r:id="rId246" xr:uid="{9D8A3ECE-4403-418A-8462-CE4801F16A6E}"/>
    <hyperlink ref="Q271" r:id="rId247" xr:uid="{D240D4C0-FFB0-464A-B663-D7C7B4D0AEB9}"/>
    <hyperlink ref="Q274" r:id="rId248" xr:uid="{F5748D55-D40D-459E-AB37-31E078D49F21}"/>
    <hyperlink ref="Q292" r:id="rId249" xr:uid="{F56A7B09-F599-4E1E-B2EC-248A04C50D18}"/>
    <hyperlink ref="Q227" r:id="rId250" xr:uid="{03159802-A04F-4AB0-86B7-942D32C4F3A4}"/>
    <hyperlink ref="Q238" r:id="rId251" xr:uid="{37AA1736-0FC4-4DF4-8515-9668D9A31216}"/>
    <hyperlink ref="Q256" r:id="rId252" xr:uid="{0A75FAF9-C566-4E94-817A-F673966CAAFF}"/>
    <hyperlink ref="Q217" r:id="rId253" xr:uid="{C2B871EC-596A-4902-AB56-55F6A3A64AAA}"/>
    <hyperlink ref="Q281" r:id="rId254" xr:uid="{7DAE14C4-327A-40AC-BA7D-E281CE90C443}"/>
    <hyperlink ref="Q228" r:id="rId255" display="jennifer.vergara@studiof.com.co" xr:uid="{03352A07-E402-4FFF-B072-119967D5AC98}"/>
    <hyperlink ref="Q284" r:id="rId256" xr:uid="{7E376473-803D-4EEB-8D6C-8765636BCC10}"/>
    <hyperlink ref="Q218" r:id="rId257" xr:uid="{55D16F14-F635-4695-BB95-C2FC537DEAA5}"/>
    <hyperlink ref="Q237" r:id="rId258" xr:uid="{61A49DF7-0FA5-443E-BFDA-6BCCAD41E7FE}"/>
    <hyperlink ref="Q235" r:id="rId259" display="ncastano@manuelita.com" xr:uid="{6029234E-2825-4830-B535-A72A1992916A}"/>
    <hyperlink ref="Q273" r:id="rId260" xr:uid="{7C41E109-B606-4339-A84C-CF0BB750FC75}"/>
    <hyperlink ref="Q272" r:id="rId261" xr:uid="{EC29A3AE-94D7-41B7-858A-E5039F16606F}"/>
    <hyperlink ref="Q229" r:id="rId262" xr:uid="{8F171D54-8373-40C0-8FA4-B0547A3CF174}"/>
    <hyperlink ref="Q223" r:id="rId263" xr:uid="{33C6075F-254C-4F23-80C8-75AC14B2DA25}"/>
    <hyperlink ref="Q242" r:id="rId264" xr:uid="{D2B48438-E37D-44B8-9575-E2C57EB6B8EE}"/>
    <hyperlink ref="Q255" r:id="rId265" xr:uid="{64363C5A-8274-4A0F-94D2-1ECA6EB58A3E}"/>
    <hyperlink ref="Q246" r:id="rId266" xr:uid="{2952404F-E2CF-4992-A019-9248FD5C9A7C}"/>
    <hyperlink ref="Q236" r:id="rId267" xr:uid="{978B2CEE-0543-44B0-ABD2-357C7BDBA6C6}"/>
    <hyperlink ref="Q225" r:id="rId268" xr:uid="{57CBB983-6737-409F-8A62-7FE5CDFEB5DF}"/>
    <hyperlink ref="Q291" r:id="rId269" xr:uid="{32CC3C95-1D5F-4E87-8BCA-DDE87EF5A64C}"/>
    <hyperlink ref="Q222" r:id="rId270" xr:uid="{6546B2B8-F7C5-4983-82F4-78B0DE130EC5}"/>
    <hyperlink ref="Q233" r:id="rId271" xr:uid="{A464CA16-966D-4321-9C2F-77D2139172EB}"/>
    <hyperlink ref="Q135" r:id="rId272" xr:uid="{C6EB841B-1A4D-4628-AF70-AF3773D7BF99}"/>
    <hyperlink ref="Q300" r:id="rId273" xr:uid="{A658A739-86E9-40AD-A919-E43F0B8BE487}"/>
    <hyperlink ref="Q113" r:id="rId274" xr:uid="{37576058-A58F-44CA-A9A6-66E6965E2F6A}"/>
    <hyperlink ref="Q10" r:id="rId275" xr:uid="{9568B210-9960-4078-8BB7-43BF4F2FDDFD}"/>
    <hyperlink ref="Q9" r:id="rId276" xr:uid="{DFD0A040-3A05-455B-B3BC-7A253CB5D4BF}"/>
    <hyperlink ref="Q6" r:id="rId277" xr:uid="{540C09F7-3CA3-4ECF-8959-FA3B15D0F8C2}"/>
    <hyperlink ref="Q5" r:id="rId278" xr:uid="{856198BE-8B06-4E9A-8482-DDD3B640FA36}"/>
    <hyperlink ref="Q7" r:id="rId279" xr:uid="{92607844-AE7F-4492-AB8D-1ABB80D6BE11}"/>
    <hyperlink ref="Q8" r:id="rId280" xr:uid="{B66293E7-091F-474D-BE70-7E4AD9BB5F2F}"/>
    <hyperlink ref="Q194" r:id="rId281" xr:uid="{930F3D7E-E95B-4AAA-A856-CEFB88015A03}"/>
    <hyperlink ref="Q176" r:id="rId282" xr:uid="{020590D3-6D38-41FE-90E7-AECB28B23852}"/>
    <hyperlink ref="Q104" r:id="rId283" xr:uid="{DBAC240A-11A4-4E1F-B039-0F46E2A279F2}"/>
    <hyperlink ref="Q106" r:id="rId284" xr:uid="{C21DC833-CD23-4803-896B-8DB0DD9AB9E3}"/>
    <hyperlink ref="Q103" r:id="rId285" xr:uid="{340F0412-117A-468D-BC08-F3B4091312B5}"/>
    <hyperlink ref="Q177" r:id="rId286" xr:uid="{5E7F46D1-EACF-4ACC-9082-35E2EA102C70}"/>
    <hyperlink ref="Q178" r:id="rId287" xr:uid="{259AAAF5-AD39-4313-A215-BEA656E4F990}"/>
    <hyperlink ref="Q16" r:id="rId288" xr:uid="{3AE6F7EE-BD92-41B2-95FA-E9733E46BCA0}"/>
    <hyperlink ref="Q105" r:id="rId289" xr:uid="{CC5298C9-FE18-42EB-A459-95E724839380}"/>
    <hyperlink ref="Q121" r:id="rId290" xr:uid="{4CA5DB7A-09D7-4867-8926-77B9F5784D51}"/>
    <hyperlink ref="Q244" r:id="rId291" xr:uid="{C38EDCB7-B441-456F-B99F-8C6ED59F38DF}"/>
    <hyperlink ref="Q243" r:id="rId292" xr:uid="{F382AA48-9F5F-4C1B-B28E-2EDE81C8045F}"/>
    <hyperlink ref="Q250" r:id="rId293" xr:uid="{4BDD37D6-BF9B-402D-A571-E44599CB0FBC}"/>
    <hyperlink ref="Q132" r:id="rId294" xr:uid="{63A0A6D6-91E4-46F1-9656-FE03D368BE2C}"/>
    <hyperlink ref="Q133" r:id="rId295" xr:uid="{A121F513-5C94-4125-A636-E9D257DAF91E}"/>
    <hyperlink ref="Q143" r:id="rId296" xr:uid="{73537223-36FB-4399-A481-41738A976227}"/>
  </hyperlinks>
  <pageMargins left="0.7" right="0.7" top="0.75" bottom="0.75" header="0.3" footer="0.3"/>
  <pageSetup orientation="portrait" r:id="rId297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0A83A-5BA2-4B76-8693-98AF1E7B91BA}">
  <sheetPr filterMode="1"/>
  <dimension ref="A1:W316"/>
  <sheetViews>
    <sheetView topLeftCell="K1" zoomScale="90" zoomScaleNormal="90" workbookViewId="0">
      <selection activeCell="S309" sqref="S309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43.5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262">
        <v>890301463</v>
      </c>
      <c r="B11" s="225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59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6" t="s">
        <v>1471</v>
      </c>
      <c r="S11" s="163"/>
      <c r="T11" s="161"/>
    </row>
    <row r="12" spans="1:20" s="3" customFormat="1" ht="27" hidden="1" customHeight="1" x14ac:dyDescent="0.25">
      <c r="A12" s="263"/>
      <c r="B12" s="226"/>
      <c r="C12" s="214"/>
      <c r="D12" s="214"/>
      <c r="E12" s="311"/>
      <c r="F12" s="269"/>
      <c r="G12" s="260"/>
      <c r="H12" s="214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6"/>
      <c r="S12" s="6"/>
      <c r="T12" s="6"/>
    </row>
    <row r="13" spans="1:20" s="3" customFormat="1" ht="27" hidden="1" customHeight="1" x14ac:dyDescent="0.25">
      <c r="A13" s="263"/>
      <c r="B13" s="226"/>
      <c r="C13" s="214"/>
      <c r="D13" s="214"/>
      <c r="E13" s="311"/>
      <c r="F13" s="269"/>
      <c r="G13" s="260"/>
      <c r="H13" s="214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6"/>
      <c r="S13" s="6"/>
      <c r="T13" s="6"/>
    </row>
    <row r="14" spans="1:20" s="3" customFormat="1" ht="27" hidden="1" customHeight="1" x14ac:dyDescent="0.25">
      <c r="A14" s="263"/>
      <c r="B14" s="226"/>
      <c r="C14" s="214"/>
      <c r="D14" s="214"/>
      <c r="E14" s="311"/>
      <c r="F14" s="269"/>
      <c r="G14" s="260"/>
      <c r="H14" s="214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6"/>
      <c r="S14" s="6"/>
      <c r="T14" s="6"/>
    </row>
    <row r="15" spans="1:20" s="3" customFormat="1" ht="27" hidden="1" customHeight="1" x14ac:dyDescent="0.25">
      <c r="A15" s="263"/>
      <c r="B15" s="226"/>
      <c r="C15" s="214"/>
      <c r="D15" s="214"/>
      <c r="E15" s="311"/>
      <c r="F15" s="269"/>
      <c r="G15" s="261"/>
      <c r="H15" s="232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6"/>
      <c r="S15" s="7"/>
      <c r="T15" s="6"/>
    </row>
    <row r="16" spans="1:20" s="3" customFormat="1" ht="46.5" hidden="1" customHeight="1" x14ac:dyDescent="0.25">
      <c r="A16" s="262">
        <v>890300292</v>
      </c>
      <c r="B16" s="265" t="s">
        <v>1006</v>
      </c>
      <c r="C16" s="259" t="s">
        <v>11</v>
      </c>
      <c r="D16" s="205" t="s">
        <v>1474</v>
      </c>
      <c r="E16" s="205" t="s">
        <v>12</v>
      </c>
      <c r="F16" s="268">
        <v>1285</v>
      </c>
      <c r="G16" s="260" t="s">
        <v>9</v>
      </c>
      <c r="H16" s="214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7"/>
      <c r="T16" s="6"/>
    </row>
    <row r="17" spans="1:20" s="3" customFormat="1" ht="45" hidden="1" customHeight="1" x14ac:dyDescent="0.25">
      <c r="A17" s="264"/>
      <c r="B17" s="267"/>
      <c r="C17" s="261"/>
      <c r="D17" s="232"/>
      <c r="E17" s="232"/>
      <c r="F17" s="270"/>
      <c r="G17" s="261"/>
      <c r="H17" s="232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/>
      <c r="T17" s="6"/>
    </row>
    <row r="18" spans="1:20" s="3" customFormat="1" ht="33" hidden="1" customHeight="1" x14ac:dyDescent="0.25">
      <c r="A18" s="223">
        <v>805011262</v>
      </c>
      <c r="B18" s="225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15" t="s">
        <v>1486</v>
      </c>
      <c r="S18" s="6"/>
      <c r="T18" s="6"/>
    </row>
    <row r="19" spans="1:20" s="3" customFormat="1" ht="33" hidden="1" customHeight="1" x14ac:dyDescent="0.25">
      <c r="A19" s="224"/>
      <c r="B19" s="226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  <c r="R19" s="216"/>
      <c r="S19" s="6"/>
      <c r="T19" s="6"/>
    </row>
    <row r="20" spans="1:20" s="3" customFormat="1" ht="33" hidden="1" customHeight="1" x14ac:dyDescent="0.25">
      <c r="A20" s="224"/>
      <c r="B20" s="226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  <c r="R20" s="216"/>
      <c r="S20" s="6"/>
      <c r="T20" s="6"/>
    </row>
    <row r="21" spans="1:20" s="17" customFormat="1" ht="33" hidden="1" customHeight="1" x14ac:dyDescent="0.25">
      <c r="A21" s="244"/>
      <c r="B21" s="245"/>
      <c r="C21" s="232"/>
      <c r="D21" s="232"/>
      <c r="E21" s="232"/>
      <c r="F21" s="233"/>
      <c r="G21" s="232"/>
      <c r="H21" s="232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  <c r="R21" s="251"/>
      <c r="S21" s="7"/>
      <c r="T21" s="20"/>
    </row>
    <row r="22" spans="1:20" s="17" customFormat="1" ht="22.5" hidden="1" customHeight="1" x14ac:dyDescent="0.25">
      <c r="A22" s="223">
        <v>800118334</v>
      </c>
      <c r="B22" s="225" t="s">
        <v>49</v>
      </c>
      <c r="C22" s="205" t="s">
        <v>11</v>
      </c>
      <c r="D22" s="205" t="s">
        <v>208</v>
      </c>
      <c r="E22" s="205" t="s">
        <v>8</v>
      </c>
      <c r="F22" s="221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  <c r="R22" s="215" t="s">
        <v>1194</v>
      </c>
      <c r="S22" s="6"/>
      <c r="T22" s="6"/>
    </row>
    <row r="23" spans="1:20" s="17" customFormat="1" ht="22.5" hidden="1" customHeight="1" x14ac:dyDescent="0.25">
      <c r="A23" s="224"/>
      <c r="B23" s="226"/>
      <c r="C23" s="214"/>
      <c r="D23" s="214"/>
      <c r="E23" s="214"/>
      <c r="F23" s="222"/>
      <c r="G23" s="214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  <c r="R23" s="216"/>
      <c r="S23" s="6"/>
      <c r="T23" s="6"/>
    </row>
    <row r="24" spans="1:20" s="17" customFormat="1" ht="22.5" hidden="1" customHeight="1" x14ac:dyDescent="0.25">
      <c r="A24" s="224"/>
      <c r="B24" s="226"/>
      <c r="C24" s="214"/>
      <c r="D24" s="214"/>
      <c r="E24" s="214"/>
      <c r="F24" s="222"/>
      <c r="G24" s="214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  <c r="R24" s="216"/>
      <c r="S24" s="6"/>
      <c r="T24" s="6"/>
    </row>
    <row r="25" spans="1:20" s="17" customFormat="1" ht="22.5" hidden="1" customHeight="1" x14ac:dyDescent="0.25">
      <c r="A25" s="224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  <c r="R25" s="216"/>
      <c r="S25" s="6"/>
      <c r="T25" s="6"/>
    </row>
    <row r="26" spans="1:20" s="17" customFormat="1" ht="22.5" hidden="1" customHeight="1" x14ac:dyDescent="0.25">
      <c r="A26" s="244"/>
      <c r="B26" s="245"/>
      <c r="C26" s="232"/>
      <c r="D26" s="232"/>
      <c r="E26" s="232"/>
      <c r="F26" s="233"/>
      <c r="G26" s="232"/>
      <c r="H26" s="239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  <c r="R26" s="251"/>
      <c r="S26" s="6"/>
      <c r="T26" s="6"/>
    </row>
    <row r="27" spans="1:20" s="17" customFormat="1" ht="44.25" hidden="1" customHeight="1" x14ac:dyDescent="0.25">
      <c r="A27" s="262">
        <v>890300546</v>
      </c>
      <c r="B27" s="265" t="s">
        <v>89</v>
      </c>
      <c r="C27" s="259" t="s">
        <v>11</v>
      </c>
      <c r="D27" s="205" t="s">
        <v>219</v>
      </c>
      <c r="E27" s="205" t="s">
        <v>8</v>
      </c>
      <c r="F27" s="268">
        <v>1048</v>
      </c>
      <c r="G27" s="259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  <c r="R27" s="237" t="s">
        <v>1209</v>
      </c>
      <c r="S27" s="6"/>
      <c r="T27" s="6"/>
    </row>
    <row r="28" spans="1:20" s="17" customFormat="1" ht="44.25" hidden="1" customHeight="1" x14ac:dyDescent="0.25">
      <c r="A28" s="263"/>
      <c r="B28" s="266"/>
      <c r="C28" s="260"/>
      <c r="D28" s="214"/>
      <c r="E28" s="214"/>
      <c r="F28" s="269"/>
      <c r="G28" s="260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  <c r="R28" s="238"/>
      <c r="S28" s="6"/>
      <c r="T28" s="6"/>
    </row>
    <row r="29" spans="1:20" s="17" customFormat="1" ht="44.25" hidden="1" customHeight="1" x14ac:dyDescent="0.25">
      <c r="A29" s="263"/>
      <c r="B29" s="266"/>
      <c r="C29" s="260"/>
      <c r="D29" s="214"/>
      <c r="E29" s="214"/>
      <c r="F29" s="269"/>
      <c r="G29" s="260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  <c r="R29" s="238"/>
      <c r="S29" s="6"/>
      <c r="T29" s="6"/>
    </row>
    <row r="30" spans="1:20" s="17" customFormat="1" ht="47.25" hidden="1" customHeight="1" x14ac:dyDescent="0.25">
      <c r="A30" s="264"/>
      <c r="B30" s="267"/>
      <c r="C30" s="261"/>
      <c r="D30" s="232"/>
      <c r="E30" s="232"/>
      <c r="F30" s="270"/>
      <c r="G30" s="261"/>
      <c r="H30" s="239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  <c r="R30" s="252"/>
      <c r="S30" s="6"/>
      <c r="T30" s="6"/>
    </row>
    <row r="31" spans="1:20" s="3" customFormat="1" ht="42" hidden="1" customHeight="1" x14ac:dyDescent="0.25">
      <c r="A31" s="293">
        <v>890300466</v>
      </c>
      <c r="B31" s="299" t="s">
        <v>153</v>
      </c>
      <c r="C31" s="259" t="s">
        <v>11</v>
      </c>
      <c r="D31" s="205" t="s">
        <v>224</v>
      </c>
      <c r="E31" s="205" t="s">
        <v>52</v>
      </c>
      <c r="F31" s="268">
        <v>4384</v>
      </c>
      <c r="G31" s="259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  <c r="R31" s="351" t="s">
        <v>1393</v>
      </c>
      <c r="S31" s="6"/>
      <c r="T31" s="6"/>
    </row>
    <row r="32" spans="1:20" s="3" customFormat="1" ht="42" hidden="1" customHeight="1" x14ac:dyDescent="0.25">
      <c r="A32" s="306"/>
      <c r="B32" s="300"/>
      <c r="C32" s="260"/>
      <c r="D32" s="214"/>
      <c r="E32" s="214"/>
      <c r="F32" s="269"/>
      <c r="G32" s="260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  <c r="R32" s="352"/>
      <c r="S32" s="6"/>
      <c r="T32" s="6"/>
    </row>
    <row r="33" spans="1:20" s="3" customFormat="1" ht="42" hidden="1" customHeight="1" x14ac:dyDescent="0.25">
      <c r="A33" s="306"/>
      <c r="B33" s="300"/>
      <c r="C33" s="260"/>
      <c r="D33" s="214"/>
      <c r="E33" s="214"/>
      <c r="F33" s="269"/>
      <c r="G33" s="260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  <c r="R33" s="352"/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  <c r="R34" s="352"/>
      <c r="S34" s="6"/>
      <c r="T34" s="6"/>
    </row>
    <row r="35" spans="1:20" s="3" customFormat="1" ht="42" hidden="1" customHeight="1" x14ac:dyDescent="0.25">
      <c r="A35" s="294"/>
      <c r="B35" s="301"/>
      <c r="C35" s="261"/>
      <c r="D35" s="232"/>
      <c r="E35" s="232"/>
      <c r="F35" s="270"/>
      <c r="G35" s="261"/>
      <c r="H35" s="239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  <c r="R35" s="353"/>
      <c r="S35" s="6"/>
      <c r="T35" s="6"/>
    </row>
    <row r="36" spans="1:20" s="17" customFormat="1" ht="24" hidden="1" customHeight="1" x14ac:dyDescent="0.25">
      <c r="A36" s="217">
        <v>900041136</v>
      </c>
      <c r="B36" s="219" t="s">
        <v>160</v>
      </c>
      <c r="C36" s="205" t="s">
        <v>11</v>
      </c>
      <c r="D36" s="205" t="s">
        <v>238</v>
      </c>
      <c r="E36" s="205" t="s">
        <v>161</v>
      </c>
      <c r="F36" s="221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  <c r="R36" s="351" t="s">
        <v>1537</v>
      </c>
      <c r="S36" s="6"/>
      <c r="T36" s="6"/>
    </row>
    <row r="37" spans="1:20" s="17" customFormat="1" ht="24" hidden="1" customHeight="1" x14ac:dyDescent="0.25">
      <c r="A37" s="218"/>
      <c r="B37" s="220"/>
      <c r="C37" s="214"/>
      <c r="D37" s="214"/>
      <c r="E37" s="214"/>
      <c r="F37" s="222"/>
      <c r="G37" s="214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  <c r="R37" s="356"/>
      <c r="S37" s="6"/>
      <c r="T37" s="6"/>
    </row>
    <row r="38" spans="1:20" s="17" customFormat="1" ht="24" hidden="1" customHeight="1" x14ac:dyDescent="0.25">
      <c r="A38" s="242"/>
      <c r="B38" s="243"/>
      <c r="C38" s="232"/>
      <c r="D38" s="232"/>
      <c r="E38" s="232"/>
      <c r="F38" s="233"/>
      <c r="G38" s="232"/>
      <c r="H38" s="239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  <c r="R38" s="357"/>
      <c r="S38" s="6"/>
      <c r="T38" s="6"/>
    </row>
    <row r="39" spans="1:20" s="17" customFormat="1" ht="30" hidden="1" customHeight="1" x14ac:dyDescent="0.25">
      <c r="A39" s="293">
        <v>800106404</v>
      </c>
      <c r="B39" s="299" t="s">
        <v>25</v>
      </c>
      <c r="C39" s="259" t="s">
        <v>11</v>
      </c>
      <c r="D39" s="205" t="s">
        <v>251</v>
      </c>
      <c r="E39" s="259" t="s">
        <v>14</v>
      </c>
      <c r="F39" s="268">
        <v>155</v>
      </c>
      <c r="G39" s="259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  <c r="R39" s="367" t="s">
        <v>1539</v>
      </c>
      <c r="S39" s="6"/>
      <c r="T39" s="6"/>
    </row>
    <row r="40" spans="1:20" s="13" customFormat="1" ht="30" hidden="1" customHeight="1" x14ac:dyDescent="0.25">
      <c r="A40" s="294"/>
      <c r="B40" s="301"/>
      <c r="C40" s="261"/>
      <c r="D40" s="232"/>
      <c r="E40" s="261"/>
      <c r="F40" s="270"/>
      <c r="G40" s="261"/>
      <c r="H40" s="239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  <c r="R40" s="353"/>
      <c r="S40" s="7"/>
      <c r="T40" s="6"/>
    </row>
    <row r="41" spans="1:20" s="17" customFormat="1" ht="70.5" hidden="1" customHeight="1" x14ac:dyDescent="0.25">
      <c r="A41" s="172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1502</v>
      </c>
      <c r="R41" s="84" t="s">
        <v>1168</v>
      </c>
      <c r="S41" s="6"/>
      <c r="T41" s="6"/>
    </row>
    <row r="42" spans="1:20" s="17" customFormat="1" ht="71.25" hidden="1" customHeight="1" x14ac:dyDescent="0.25">
      <c r="A42" s="171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  <c r="R42" s="84" t="s">
        <v>1168</v>
      </c>
      <c r="S42" s="6"/>
      <c r="T42" s="6"/>
    </row>
    <row r="43" spans="1:20" s="17" customFormat="1" ht="75" hidden="1" customHeight="1" x14ac:dyDescent="0.25">
      <c r="A43" s="171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  <c r="R43" s="84" t="s">
        <v>1168</v>
      </c>
      <c r="S43" s="6"/>
      <c r="T43" s="6"/>
    </row>
    <row r="44" spans="1:20" s="13" customFormat="1" ht="75" hidden="1" x14ac:dyDescent="0.25">
      <c r="A44" s="186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  <c r="R44" s="136" t="s">
        <v>1291</v>
      </c>
      <c r="S44" s="6"/>
      <c r="T44" s="6"/>
    </row>
    <row r="45" spans="1:20" s="17" customFormat="1" ht="27.75" hidden="1" customHeight="1" x14ac:dyDescent="0.25">
      <c r="A45" s="223">
        <v>800137960</v>
      </c>
      <c r="B45" s="225" t="s">
        <v>107</v>
      </c>
      <c r="C45" s="205" t="s">
        <v>11</v>
      </c>
      <c r="D45" s="205" t="s">
        <v>272</v>
      </c>
      <c r="E45" s="205" t="s">
        <v>108</v>
      </c>
      <c r="F45" s="221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  <c r="R45" s="215" t="s">
        <v>1291</v>
      </c>
      <c r="S45" s="6"/>
      <c r="T45" s="6"/>
    </row>
    <row r="46" spans="1:20" s="17" customFormat="1" ht="27.75" hidden="1" customHeight="1" x14ac:dyDescent="0.25">
      <c r="A46" s="224"/>
      <c r="B46" s="226"/>
      <c r="C46" s="214"/>
      <c r="D46" s="214"/>
      <c r="E46" s="214"/>
      <c r="F46" s="222"/>
      <c r="G46" s="214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  <c r="R46" s="216"/>
      <c r="S46" s="6"/>
      <c r="T46" s="6"/>
    </row>
    <row r="47" spans="1:20" s="17" customFormat="1" ht="27.75" hidden="1" customHeight="1" x14ac:dyDescent="0.25">
      <c r="A47" s="224"/>
      <c r="B47" s="226"/>
      <c r="C47" s="214"/>
      <c r="D47" s="214"/>
      <c r="E47" s="214"/>
      <c r="F47" s="222"/>
      <c r="G47" s="214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  <c r="R47" s="216"/>
      <c r="S47" s="6"/>
      <c r="T47" s="6"/>
    </row>
    <row r="48" spans="1:20" s="17" customFormat="1" ht="27.75" hidden="1" customHeight="1" x14ac:dyDescent="0.25">
      <c r="A48" s="224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  <c r="R48" s="216"/>
      <c r="S48" s="6"/>
      <c r="T48" s="6"/>
    </row>
    <row r="49" spans="1:20" s="17" customFormat="1" ht="27.75" hidden="1" customHeight="1" x14ac:dyDescent="0.25">
      <c r="A49" s="224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  <c r="R49" s="216"/>
      <c r="S49" s="6"/>
      <c r="T49" s="6"/>
    </row>
    <row r="50" spans="1:20" s="17" customFormat="1" ht="27.75" hidden="1" customHeight="1" x14ac:dyDescent="0.25">
      <c r="A50" s="244"/>
      <c r="B50" s="245"/>
      <c r="C50" s="232"/>
      <c r="D50" s="232"/>
      <c r="E50" s="232"/>
      <c r="F50" s="233"/>
      <c r="G50" s="232"/>
      <c r="H50" s="239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  <c r="R50" s="251"/>
      <c r="S50" s="6"/>
      <c r="T50" s="6"/>
    </row>
    <row r="51" spans="1:20" s="17" customFormat="1" ht="36" hidden="1" customHeight="1" x14ac:dyDescent="0.25">
      <c r="A51" s="223">
        <v>800125313</v>
      </c>
      <c r="B51" s="225" t="s">
        <v>151</v>
      </c>
      <c r="C51" s="205" t="s">
        <v>11</v>
      </c>
      <c r="D51" s="205" t="s">
        <v>503</v>
      </c>
      <c r="E51" s="205" t="s">
        <v>152</v>
      </c>
      <c r="F51" s="221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  <c r="R51" s="215" t="s">
        <v>1208</v>
      </c>
      <c r="S51" s="6"/>
      <c r="T51" s="6"/>
    </row>
    <row r="52" spans="1:20" s="17" customFormat="1" ht="36" hidden="1" customHeight="1" x14ac:dyDescent="0.25">
      <c r="A52" s="224"/>
      <c r="B52" s="226"/>
      <c r="C52" s="214"/>
      <c r="D52" s="214"/>
      <c r="E52" s="214"/>
      <c r="F52" s="222"/>
      <c r="G52" s="214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  <c r="R52" s="216"/>
      <c r="S52" s="6"/>
      <c r="T52" s="6"/>
    </row>
    <row r="53" spans="1:20" s="17" customFormat="1" ht="36" hidden="1" customHeight="1" x14ac:dyDescent="0.25">
      <c r="A53" s="224"/>
      <c r="B53" s="226"/>
      <c r="C53" s="214"/>
      <c r="D53" s="214"/>
      <c r="E53" s="214"/>
      <c r="F53" s="222"/>
      <c r="G53" s="214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  <c r="R53" s="216"/>
      <c r="S53" s="6"/>
      <c r="T53" s="6"/>
    </row>
    <row r="54" spans="1:20" s="17" customFormat="1" ht="36" hidden="1" customHeight="1" x14ac:dyDescent="0.25">
      <c r="A54" s="244"/>
      <c r="B54" s="245"/>
      <c r="C54" s="232"/>
      <c r="D54" s="232"/>
      <c r="E54" s="232"/>
      <c r="F54" s="233"/>
      <c r="G54" s="232"/>
      <c r="H54" s="239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  <c r="R54" s="251"/>
      <c r="S54" s="6"/>
      <c r="T54" s="6"/>
    </row>
    <row r="55" spans="1:20" s="17" customFormat="1" ht="30.75" hidden="1" customHeight="1" x14ac:dyDescent="0.25">
      <c r="A55" s="223">
        <v>890300327</v>
      </c>
      <c r="B55" s="225" t="s">
        <v>51</v>
      </c>
      <c r="C55" s="205" t="s">
        <v>11</v>
      </c>
      <c r="D55" s="295" t="s">
        <v>572</v>
      </c>
      <c r="E55" s="205" t="s">
        <v>52</v>
      </c>
      <c r="F55" s="221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  <c r="R55" s="237" t="s">
        <v>1166</v>
      </c>
      <c r="S55" s="6"/>
      <c r="T55" s="6"/>
    </row>
    <row r="56" spans="1:20" s="17" customFormat="1" ht="30.75" hidden="1" customHeight="1" x14ac:dyDescent="0.25">
      <c r="A56" s="224"/>
      <c r="B56" s="226"/>
      <c r="C56" s="214"/>
      <c r="D56" s="309"/>
      <c r="E56" s="214"/>
      <c r="F56" s="222"/>
      <c r="G56" s="214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  <c r="R56" s="238"/>
      <c r="S56" s="6"/>
      <c r="T56" s="6"/>
    </row>
    <row r="57" spans="1:20" s="17" customFormat="1" ht="30.75" hidden="1" customHeight="1" x14ac:dyDescent="0.25">
      <c r="A57" s="224"/>
      <c r="B57" s="226"/>
      <c r="C57" s="214"/>
      <c r="D57" s="309"/>
      <c r="E57" s="214"/>
      <c r="F57" s="222"/>
      <c r="G57" s="214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  <c r="R57" s="238"/>
      <c r="S57" s="6"/>
      <c r="T57" s="6"/>
    </row>
    <row r="58" spans="1:20" s="17" customFormat="1" ht="30.75" hidden="1" customHeight="1" x14ac:dyDescent="0.25">
      <c r="A58" s="224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  <c r="R58" s="238"/>
      <c r="S58" s="6"/>
      <c r="T58" s="6"/>
    </row>
    <row r="59" spans="1:20" s="17" customFormat="1" ht="30.75" hidden="1" customHeight="1" x14ac:dyDescent="0.25">
      <c r="A59" s="224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  <c r="R59" s="238"/>
      <c r="S59" s="6"/>
      <c r="T59" s="6"/>
    </row>
    <row r="60" spans="1:20" s="17" customFormat="1" ht="30.75" hidden="1" customHeight="1" x14ac:dyDescent="0.25">
      <c r="A60" s="224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  <c r="R60" s="238"/>
      <c r="S60" s="6"/>
      <c r="T60" s="6"/>
    </row>
    <row r="61" spans="1:20" s="17" customFormat="1" ht="30.75" hidden="1" customHeight="1" x14ac:dyDescent="0.25">
      <c r="A61" s="224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  <c r="R61" s="238"/>
      <c r="S61" s="6"/>
      <c r="T61" s="6"/>
    </row>
    <row r="62" spans="1:20" s="17" customFormat="1" ht="30.75" hidden="1" customHeight="1" x14ac:dyDescent="0.25">
      <c r="A62" s="223">
        <v>890303178</v>
      </c>
      <c r="B62" s="225" t="s">
        <v>40</v>
      </c>
      <c r="C62" s="205" t="s">
        <v>11</v>
      </c>
      <c r="D62" s="295" t="s">
        <v>584</v>
      </c>
      <c r="E62" s="205" t="s">
        <v>41</v>
      </c>
      <c r="F62" s="221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  <c r="R62" s="237" t="s">
        <v>1177</v>
      </c>
      <c r="S62" s="6"/>
      <c r="T62" s="6"/>
    </row>
    <row r="63" spans="1:20" s="17" customFormat="1" ht="32.25" hidden="1" customHeight="1" x14ac:dyDescent="0.25">
      <c r="A63" s="244"/>
      <c r="B63" s="245"/>
      <c r="C63" s="232"/>
      <c r="D63" s="296"/>
      <c r="E63" s="232"/>
      <c r="F63" s="233"/>
      <c r="G63" s="232"/>
      <c r="H63" s="239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  <c r="R63" s="241"/>
      <c r="S63" s="6"/>
      <c r="T63" s="6"/>
    </row>
    <row r="64" spans="1:20" s="17" customFormat="1" ht="30.75" hidden="1" customHeight="1" x14ac:dyDescent="0.25">
      <c r="A64" s="217">
        <v>891300241</v>
      </c>
      <c r="B64" s="280" t="s">
        <v>15</v>
      </c>
      <c r="C64" s="205" t="s">
        <v>16</v>
      </c>
      <c r="D64" s="205" t="s">
        <v>571</v>
      </c>
      <c r="E64" s="205" t="s">
        <v>17</v>
      </c>
      <c r="F64" s="221">
        <v>2046</v>
      </c>
      <c r="G64" s="205" t="s">
        <v>9</v>
      </c>
      <c r="H64" s="205" t="s">
        <v>966</v>
      </c>
      <c r="I64" s="103" t="s">
        <v>1226</v>
      </c>
      <c r="J64" s="103" t="s">
        <v>973</v>
      </c>
      <c r="K64" s="18" t="s">
        <v>187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  <c r="R64" s="277" t="s">
        <v>1535</v>
      </c>
      <c r="S64" s="6"/>
      <c r="T64" s="6"/>
    </row>
    <row r="65" spans="1:20" s="17" customFormat="1" ht="30.75" hidden="1" customHeight="1" x14ac:dyDescent="0.25">
      <c r="A65" s="218"/>
      <c r="B65" s="298"/>
      <c r="C65" s="214"/>
      <c r="D65" s="214"/>
      <c r="E65" s="214"/>
      <c r="F65" s="222"/>
      <c r="G65" s="214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 t="s">
        <v>858</v>
      </c>
      <c r="Q65" s="72" t="s">
        <v>859</v>
      </c>
      <c r="R65" s="297"/>
      <c r="S65" s="6"/>
      <c r="T65" s="6"/>
    </row>
    <row r="66" spans="1:20" s="17" customFormat="1" ht="30.75" hidden="1" customHeight="1" x14ac:dyDescent="0.25">
      <c r="A66" s="218"/>
      <c r="B66" s="298"/>
      <c r="C66" s="214"/>
      <c r="D66" s="214"/>
      <c r="E66" s="214"/>
      <c r="F66" s="222"/>
      <c r="G66" s="214"/>
      <c r="H66" s="206"/>
      <c r="I66" s="107"/>
      <c r="J66" s="108"/>
      <c r="K66" s="18"/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  <c r="R66" s="297"/>
      <c r="S66" s="6"/>
      <c r="T66" s="20"/>
    </row>
    <row r="67" spans="1:20" s="17" customFormat="1" ht="30.75" hidden="1" customHeight="1" x14ac:dyDescent="0.25">
      <c r="A67" s="218"/>
      <c r="B67" s="298"/>
      <c r="C67" s="214"/>
      <c r="D67" s="214"/>
      <c r="E67" s="214"/>
      <c r="F67" s="222"/>
      <c r="G67" s="214"/>
      <c r="H67" s="206"/>
      <c r="I67" s="107"/>
      <c r="J67" s="108"/>
      <c r="K67" s="18"/>
      <c r="L67" s="19" t="s">
        <v>186</v>
      </c>
      <c r="M67" s="6" t="s">
        <v>961</v>
      </c>
      <c r="N67" s="7">
        <v>38670475</v>
      </c>
      <c r="O67" s="6" t="s">
        <v>962</v>
      </c>
      <c r="P67" s="6">
        <v>3174426183</v>
      </c>
      <c r="Q67" s="72"/>
      <c r="R67" s="297"/>
      <c r="S67" s="6"/>
      <c r="T67" s="6"/>
    </row>
    <row r="68" spans="1:20" s="17" customFormat="1" ht="30.75" hidden="1" customHeight="1" x14ac:dyDescent="0.25">
      <c r="A68" s="218"/>
      <c r="B68" s="298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963</v>
      </c>
      <c r="N68" s="7">
        <v>1116262585</v>
      </c>
      <c r="O68" s="6" t="s">
        <v>964</v>
      </c>
      <c r="P68" s="6">
        <v>3162483098</v>
      </c>
      <c r="Q68" s="72" t="s">
        <v>965</v>
      </c>
      <c r="R68" s="297"/>
      <c r="S68" s="6"/>
      <c r="T68" s="20"/>
    </row>
    <row r="69" spans="1:20" s="17" customFormat="1" ht="30.75" hidden="1" customHeight="1" x14ac:dyDescent="0.25">
      <c r="A69" s="242"/>
      <c r="B69" s="281"/>
      <c r="C69" s="232"/>
      <c r="D69" s="232"/>
      <c r="E69" s="232"/>
      <c r="F69" s="233"/>
      <c r="G69" s="232"/>
      <c r="H69" s="239"/>
      <c r="I69" s="115"/>
      <c r="J69" s="116"/>
      <c r="K69" s="18"/>
      <c r="L69" s="19" t="s">
        <v>186</v>
      </c>
      <c r="M69" s="6" t="s">
        <v>568</v>
      </c>
      <c r="N69" s="7">
        <v>1144070484</v>
      </c>
      <c r="O69" s="6" t="s">
        <v>569</v>
      </c>
      <c r="P69" s="6">
        <v>3160248309</v>
      </c>
      <c r="Q69" s="72" t="s">
        <v>570</v>
      </c>
      <c r="R69" s="278"/>
      <c r="S69" s="6"/>
      <c r="T69" s="6"/>
    </row>
    <row r="70" spans="1:20" s="17" customFormat="1" ht="36" hidden="1" customHeight="1" x14ac:dyDescent="0.25">
      <c r="A70" s="223">
        <v>890302594</v>
      </c>
      <c r="B70" s="225" t="s">
        <v>19</v>
      </c>
      <c r="C70" s="205" t="s">
        <v>20</v>
      </c>
      <c r="D70" s="205" t="s">
        <v>1277</v>
      </c>
      <c r="E70" s="205" t="s">
        <v>17</v>
      </c>
      <c r="F70" s="221">
        <v>2169</v>
      </c>
      <c r="G70" s="205" t="s">
        <v>9</v>
      </c>
      <c r="H70" s="205" t="s">
        <v>392</v>
      </c>
      <c r="I70" s="103" t="s">
        <v>1114</v>
      </c>
      <c r="J70" s="103" t="s">
        <v>1461</v>
      </c>
      <c r="K70" s="86" t="s">
        <v>202</v>
      </c>
      <c r="L70" s="19" t="s">
        <v>186</v>
      </c>
      <c r="M70" s="129" t="s">
        <v>854</v>
      </c>
      <c r="N70" s="130">
        <v>1113643216</v>
      </c>
      <c r="O70" s="129" t="s">
        <v>855</v>
      </c>
      <c r="P70" s="129">
        <v>3017326148</v>
      </c>
      <c r="Q70" s="72" t="s">
        <v>1022</v>
      </c>
      <c r="R70" s="215" t="s">
        <v>1347</v>
      </c>
      <c r="S70" s="6"/>
      <c r="T70" s="6"/>
    </row>
    <row r="71" spans="1:20" s="17" customFormat="1" ht="36" hidden="1" customHeight="1" x14ac:dyDescent="0.25">
      <c r="A71" s="224"/>
      <c r="B71" s="226"/>
      <c r="C71" s="214"/>
      <c r="D71" s="214"/>
      <c r="E71" s="214"/>
      <c r="F71" s="222"/>
      <c r="G71" s="214"/>
      <c r="H71" s="206"/>
      <c r="I71" s="117"/>
      <c r="J71" s="118"/>
      <c r="K71" s="18"/>
      <c r="L71" s="19" t="s">
        <v>186</v>
      </c>
      <c r="M71" s="4" t="s">
        <v>487</v>
      </c>
      <c r="N71" s="26">
        <v>66774097</v>
      </c>
      <c r="O71" s="6" t="s">
        <v>488</v>
      </c>
      <c r="P71" s="6">
        <v>890300292</v>
      </c>
      <c r="Q71" s="72" t="s">
        <v>21</v>
      </c>
      <c r="R71" s="216"/>
      <c r="S71" s="6"/>
      <c r="T71" s="6"/>
    </row>
    <row r="72" spans="1:20" s="17" customFormat="1" ht="36" hidden="1" customHeight="1" x14ac:dyDescent="0.25">
      <c r="A72" s="224"/>
      <c r="B72" s="226"/>
      <c r="C72" s="214"/>
      <c r="D72" s="214"/>
      <c r="E72" s="214"/>
      <c r="F72" s="222"/>
      <c r="G72" s="214"/>
      <c r="H72" s="206"/>
      <c r="I72" s="107"/>
      <c r="J72" s="108"/>
      <c r="K72" s="18"/>
      <c r="L72" s="19" t="s">
        <v>186</v>
      </c>
      <c r="M72" s="4" t="s">
        <v>1242</v>
      </c>
      <c r="N72" s="124"/>
      <c r="O72" s="45"/>
      <c r="P72" s="45"/>
      <c r="Q72" s="72"/>
      <c r="R72" s="216"/>
      <c r="S72" s="6"/>
      <c r="T72" s="6"/>
    </row>
    <row r="73" spans="1:20" s="17" customFormat="1" ht="36" hidden="1" customHeight="1" x14ac:dyDescent="0.25">
      <c r="A73" s="224"/>
      <c r="B73" s="226"/>
      <c r="C73" s="214"/>
      <c r="D73" s="214"/>
      <c r="E73" s="214"/>
      <c r="F73" s="222"/>
      <c r="G73" s="214"/>
      <c r="H73" s="206"/>
      <c r="I73" s="107"/>
      <c r="J73" s="108"/>
      <c r="K73" s="18"/>
      <c r="L73" s="19" t="s">
        <v>186</v>
      </c>
      <c r="M73" s="166" t="s">
        <v>489</v>
      </c>
      <c r="N73" s="26">
        <v>66930367</v>
      </c>
      <c r="O73" s="4" t="s">
        <v>490</v>
      </c>
      <c r="P73" s="4">
        <v>3122981573</v>
      </c>
      <c r="Q73" s="72" t="s">
        <v>491</v>
      </c>
      <c r="R73" s="216"/>
      <c r="S73" s="6"/>
      <c r="T73" s="6"/>
    </row>
    <row r="74" spans="1:20" s="17" customFormat="1" ht="36" hidden="1" customHeight="1" x14ac:dyDescent="0.25">
      <c r="A74" s="244"/>
      <c r="B74" s="245"/>
      <c r="C74" s="232"/>
      <c r="D74" s="232"/>
      <c r="E74" s="232"/>
      <c r="F74" s="233"/>
      <c r="G74" s="232"/>
      <c r="H74" s="239"/>
      <c r="I74" s="115"/>
      <c r="J74" s="116"/>
      <c r="K74" s="18"/>
      <c r="L74" s="19" t="s">
        <v>186</v>
      </c>
      <c r="M74" s="165" t="s">
        <v>492</v>
      </c>
      <c r="N74" s="6">
        <v>1113642428</v>
      </c>
      <c r="O74" s="6" t="s">
        <v>493</v>
      </c>
      <c r="P74" s="6" t="s">
        <v>494</v>
      </c>
      <c r="Q74" s="72" t="s">
        <v>495</v>
      </c>
      <c r="R74" s="251"/>
      <c r="S74" s="6"/>
      <c r="T74" s="6"/>
    </row>
    <row r="75" spans="1:20" s="17" customFormat="1" ht="66" hidden="1" customHeight="1" x14ac:dyDescent="0.25">
      <c r="A75" s="172">
        <v>900495079</v>
      </c>
      <c r="B75" s="157" t="s">
        <v>72</v>
      </c>
      <c r="C75" s="18" t="s">
        <v>11</v>
      </c>
      <c r="D75" s="18" t="s">
        <v>588</v>
      </c>
      <c r="E75" s="18" t="s">
        <v>73</v>
      </c>
      <c r="F75" s="24">
        <v>511</v>
      </c>
      <c r="G75" s="18" t="s">
        <v>9</v>
      </c>
      <c r="H75" s="18" t="s">
        <v>393</v>
      </c>
      <c r="I75" s="104" t="s">
        <v>1071</v>
      </c>
      <c r="J75" s="104" t="s">
        <v>1252</v>
      </c>
      <c r="K75" s="86" t="s">
        <v>202</v>
      </c>
      <c r="L75" s="19" t="s">
        <v>186</v>
      </c>
      <c r="M75" s="4" t="s">
        <v>893</v>
      </c>
      <c r="N75" s="4">
        <v>1007500619</v>
      </c>
      <c r="O75" s="4" t="s">
        <v>891</v>
      </c>
      <c r="P75" s="4">
        <v>3226500271</v>
      </c>
      <c r="Q75" s="72" t="s">
        <v>892</v>
      </c>
      <c r="R75" s="136" t="s">
        <v>1328</v>
      </c>
      <c r="S75" s="6" t="s">
        <v>537</v>
      </c>
      <c r="T75" s="6" t="s">
        <v>1662</v>
      </c>
    </row>
    <row r="76" spans="1:20" s="17" customFormat="1" ht="49.5" hidden="1" customHeight="1" x14ac:dyDescent="0.25">
      <c r="A76" s="171">
        <v>900031681</v>
      </c>
      <c r="B76" s="156" t="s">
        <v>100</v>
      </c>
      <c r="C76" s="9" t="s">
        <v>11</v>
      </c>
      <c r="D76" s="9" t="s">
        <v>588</v>
      </c>
      <c r="E76" s="9" t="s">
        <v>73</v>
      </c>
      <c r="F76" s="15">
        <v>779</v>
      </c>
      <c r="G76" s="9" t="s">
        <v>9</v>
      </c>
      <c r="H76" s="9" t="s">
        <v>394</v>
      </c>
      <c r="I76" s="79" t="s">
        <v>395</v>
      </c>
      <c r="J76" s="79" t="s">
        <v>1212</v>
      </c>
      <c r="K76" s="86" t="s">
        <v>202</v>
      </c>
      <c r="L76" s="19" t="s">
        <v>186</v>
      </c>
      <c r="M76" s="6" t="s">
        <v>589</v>
      </c>
      <c r="N76" s="6">
        <v>1116445882</v>
      </c>
      <c r="O76" s="6" t="s">
        <v>590</v>
      </c>
      <c r="P76" s="6">
        <v>3135974458</v>
      </c>
      <c r="Q76" s="72" t="s">
        <v>74</v>
      </c>
      <c r="R76" s="105" t="s">
        <v>1328</v>
      </c>
      <c r="S76" s="6"/>
      <c r="T76" s="6"/>
    </row>
    <row r="77" spans="1:20" s="17" customFormat="1" ht="49.5" hidden="1" customHeight="1" x14ac:dyDescent="0.25">
      <c r="A77" s="262">
        <v>900087414</v>
      </c>
      <c r="B77" s="307" t="s">
        <v>138</v>
      </c>
      <c r="C77" s="259" t="s">
        <v>20</v>
      </c>
      <c r="D77" s="205" t="s">
        <v>1276</v>
      </c>
      <c r="E77" s="205" t="s">
        <v>17</v>
      </c>
      <c r="F77" s="268">
        <v>2364</v>
      </c>
      <c r="G77" s="259" t="s">
        <v>9</v>
      </c>
      <c r="H77" s="205" t="s">
        <v>398</v>
      </c>
      <c r="I77" s="69" t="s">
        <v>1370</v>
      </c>
      <c r="J77" s="69" t="s">
        <v>1176</v>
      </c>
      <c r="K77" s="46" t="s">
        <v>202</v>
      </c>
      <c r="L77" s="19" t="s">
        <v>186</v>
      </c>
      <c r="M77" s="16" t="s">
        <v>591</v>
      </c>
      <c r="N77" s="7">
        <v>1116131486</v>
      </c>
      <c r="O77" s="6" t="s">
        <v>592</v>
      </c>
      <c r="P77" s="6">
        <v>3107023205</v>
      </c>
      <c r="Q77" s="72" t="s">
        <v>593</v>
      </c>
      <c r="R77" s="215" t="s">
        <v>1328</v>
      </c>
      <c r="S77" s="6"/>
      <c r="T77" s="6"/>
    </row>
    <row r="78" spans="1:20" s="17" customFormat="1" ht="49.5" hidden="1" customHeight="1" x14ac:dyDescent="0.25">
      <c r="A78" s="263"/>
      <c r="B78" s="308"/>
      <c r="C78" s="260"/>
      <c r="D78" s="214"/>
      <c r="E78" s="214"/>
      <c r="F78" s="269"/>
      <c r="G78" s="260"/>
      <c r="H78" s="206"/>
      <c r="I78" s="117"/>
      <c r="J78" s="118"/>
      <c r="K78" s="14"/>
      <c r="L78" s="19" t="s">
        <v>186</v>
      </c>
      <c r="M78" s="16" t="s">
        <v>1060</v>
      </c>
      <c r="N78" s="7">
        <v>1005862436</v>
      </c>
      <c r="O78" s="6" t="s">
        <v>1059</v>
      </c>
      <c r="P78" s="6">
        <v>3173525679</v>
      </c>
      <c r="Q78" s="72" t="s">
        <v>1075</v>
      </c>
      <c r="R78" s="216"/>
      <c r="S78" s="6"/>
      <c r="T78" s="6"/>
    </row>
    <row r="79" spans="1:20" s="17" customFormat="1" ht="49.5" hidden="1" customHeight="1" x14ac:dyDescent="0.25">
      <c r="A79" s="263"/>
      <c r="B79" s="308"/>
      <c r="C79" s="260"/>
      <c r="D79" s="214"/>
      <c r="E79" s="214"/>
      <c r="F79" s="269"/>
      <c r="G79" s="260"/>
      <c r="H79" s="206"/>
      <c r="I79" s="115"/>
      <c r="J79" s="116"/>
      <c r="K79" s="14"/>
      <c r="L79" s="19" t="s">
        <v>186</v>
      </c>
      <c r="M79" s="16" t="s">
        <v>594</v>
      </c>
      <c r="N79" s="7">
        <v>29974995</v>
      </c>
      <c r="O79" s="6" t="s">
        <v>595</v>
      </c>
      <c r="P79" s="6">
        <v>3145029044</v>
      </c>
      <c r="Q79" s="72" t="s">
        <v>596</v>
      </c>
      <c r="R79" s="254"/>
      <c r="S79" s="6"/>
      <c r="T79" s="6"/>
    </row>
    <row r="80" spans="1:20" s="17" customFormat="1" ht="75" hidden="1" x14ac:dyDescent="0.25">
      <c r="A80" s="172">
        <v>800157686</v>
      </c>
      <c r="B80" s="83" t="s">
        <v>136</v>
      </c>
      <c r="C80" s="18" t="s">
        <v>11</v>
      </c>
      <c r="D80" s="18" t="s">
        <v>598</v>
      </c>
      <c r="E80" s="18" t="s">
        <v>73</v>
      </c>
      <c r="F80" s="24">
        <v>939</v>
      </c>
      <c r="G80" s="18" t="s">
        <v>9</v>
      </c>
      <c r="H80" s="18" t="s">
        <v>1044</v>
      </c>
      <c r="I80" s="104" t="s">
        <v>1147</v>
      </c>
      <c r="J80" s="104" t="s">
        <v>293</v>
      </c>
      <c r="K80" s="86" t="s">
        <v>202</v>
      </c>
      <c r="L80" s="19" t="s">
        <v>186</v>
      </c>
      <c r="M80" s="6" t="s">
        <v>498</v>
      </c>
      <c r="N80" s="6">
        <v>29707256</v>
      </c>
      <c r="O80" s="6" t="s">
        <v>499</v>
      </c>
      <c r="P80" s="6">
        <v>3182049459</v>
      </c>
      <c r="Q80" s="72" t="s">
        <v>137</v>
      </c>
      <c r="R80" s="136" t="s">
        <v>1521</v>
      </c>
      <c r="S80" s="6"/>
      <c r="T80" s="6"/>
    </row>
    <row r="81" spans="1:20" s="17" customFormat="1" ht="84.75" hidden="1" customHeight="1" x14ac:dyDescent="0.25">
      <c r="A81" s="171">
        <v>891300237</v>
      </c>
      <c r="B81" s="50" t="s">
        <v>1213</v>
      </c>
      <c r="C81" s="9" t="s">
        <v>11</v>
      </c>
      <c r="D81" s="9" t="s">
        <v>599</v>
      </c>
      <c r="E81" s="9" t="s">
        <v>17</v>
      </c>
      <c r="F81" s="15">
        <v>3107</v>
      </c>
      <c r="G81" s="9" t="s">
        <v>9</v>
      </c>
      <c r="H81" s="9" t="s">
        <v>396</v>
      </c>
      <c r="I81" s="79" t="s">
        <v>403</v>
      </c>
      <c r="J81" s="79" t="s">
        <v>1515</v>
      </c>
      <c r="K81" s="86" t="s">
        <v>202</v>
      </c>
      <c r="L81" s="19" t="s">
        <v>186</v>
      </c>
      <c r="M81" s="181" t="s">
        <v>496</v>
      </c>
      <c r="N81" s="181">
        <v>1113637534</v>
      </c>
      <c r="O81" s="181" t="s">
        <v>320</v>
      </c>
      <c r="P81" s="181">
        <v>3172524964</v>
      </c>
      <c r="Q81" s="72" t="s">
        <v>497</v>
      </c>
      <c r="R81" s="136" t="s">
        <v>1521</v>
      </c>
      <c r="S81" s="6"/>
      <c r="T81" s="6"/>
    </row>
    <row r="82" spans="1:20" s="17" customFormat="1" ht="75" hidden="1" x14ac:dyDescent="0.25">
      <c r="A82" s="172">
        <v>900934328</v>
      </c>
      <c r="B82" s="83" t="s">
        <v>165</v>
      </c>
      <c r="C82" s="18" t="s">
        <v>11</v>
      </c>
      <c r="D82" s="18" t="s">
        <v>599</v>
      </c>
      <c r="E82" s="18" t="s">
        <v>166</v>
      </c>
      <c r="F82" s="24">
        <v>21</v>
      </c>
      <c r="G82" s="18" t="s">
        <v>98</v>
      </c>
      <c r="H82" s="18" t="s">
        <v>397</v>
      </c>
      <c r="I82" s="85" t="s">
        <v>186</v>
      </c>
      <c r="J82" s="85" t="s">
        <v>186</v>
      </c>
      <c r="K82" s="18" t="s">
        <v>187</v>
      </c>
      <c r="L82" s="19" t="s">
        <v>186</v>
      </c>
      <c r="M82" s="181" t="s">
        <v>960</v>
      </c>
      <c r="N82" s="181">
        <v>66802283</v>
      </c>
      <c r="O82" s="181" t="s">
        <v>501</v>
      </c>
      <c r="P82" s="181">
        <v>3206875290</v>
      </c>
      <c r="Q82" s="72" t="s">
        <v>997</v>
      </c>
      <c r="R82" s="136" t="s">
        <v>1521</v>
      </c>
      <c r="S82" s="6"/>
      <c r="T82" s="6"/>
    </row>
    <row r="83" spans="1:20" s="17" customFormat="1" ht="36" hidden="1" customHeight="1" x14ac:dyDescent="0.25">
      <c r="A83" s="262">
        <v>900211167</v>
      </c>
      <c r="B83" s="265" t="s">
        <v>141</v>
      </c>
      <c r="C83" s="259" t="s">
        <v>11</v>
      </c>
      <c r="D83" s="205" t="s">
        <v>602</v>
      </c>
      <c r="E83" s="259" t="s">
        <v>35</v>
      </c>
      <c r="F83" s="268">
        <v>1017</v>
      </c>
      <c r="G83" s="259" t="s">
        <v>9</v>
      </c>
      <c r="H83" s="205" t="s">
        <v>399</v>
      </c>
      <c r="I83" s="69" t="s">
        <v>288</v>
      </c>
      <c r="J83" s="69" t="s">
        <v>223</v>
      </c>
      <c r="K83" s="14" t="s">
        <v>187</v>
      </c>
      <c r="L83" s="19" t="s">
        <v>186</v>
      </c>
      <c r="M83" s="6" t="s">
        <v>1143</v>
      </c>
      <c r="N83" s="7">
        <v>1107524630</v>
      </c>
      <c r="O83" s="6" t="s">
        <v>361</v>
      </c>
      <c r="P83" s="6">
        <v>3108965101</v>
      </c>
      <c r="Q83" s="72" t="s">
        <v>1142</v>
      </c>
      <c r="R83" s="215" t="s">
        <v>1144</v>
      </c>
      <c r="S83" s="6"/>
      <c r="T83" s="20"/>
    </row>
    <row r="84" spans="1:20" s="17" customFormat="1" ht="36" hidden="1" customHeight="1" x14ac:dyDescent="0.25">
      <c r="A84" s="263"/>
      <c r="B84" s="266"/>
      <c r="C84" s="260"/>
      <c r="D84" s="214"/>
      <c r="E84" s="260"/>
      <c r="F84" s="269"/>
      <c r="G84" s="260"/>
      <c r="H84" s="206"/>
      <c r="I84" s="14" t="s">
        <v>1123</v>
      </c>
      <c r="J84" s="14" t="s">
        <v>1123</v>
      </c>
      <c r="K84" s="14"/>
      <c r="L84" s="19" t="s">
        <v>186</v>
      </c>
      <c r="M84" s="6" t="s">
        <v>600</v>
      </c>
      <c r="N84" s="7">
        <v>1143986928</v>
      </c>
      <c r="O84" s="6" t="s">
        <v>601</v>
      </c>
      <c r="P84" s="6">
        <v>3506137506</v>
      </c>
      <c r="Q84" s="72" t="s">
        <v>142</v>
      </c>
      <c r="R84" s="216"/>
      <c r="S84" s="6"/>
      <c r="T84" s="6"/>
    </row>
    <row r="85" spans="1:20" s="13" customFormat="1" ht="24.75" hidden="1" customHeight="1" x14ac:dyDescent="0.25">
      <c r="A85" s="293">
        <v>891301549</v>
      </c>
      <c r="B85" s="299" t="s">
        <v>22</v>
      </c>
      <c r="C85" s="259" t="s">
        <v>11</v>
      </c>
      <c r="D85" s="205" t="s">
        <v>369</v>
      </c>
      <c r="E85" s="205" t="s">
        <v>23</v>
      </c>
      <c r="F85" s="268">
        <v>489</v>
      </c>
      <c r="G85" s="259" t="s">
        <v>9</v>
      </c>
      <c r="H85" s="205" t="s">
        <v>401</v>
      </c>
      <c r="I85" s="89" t="s">
        <v>296</v>
      </c>
      <c r="J85" s="89" t="s">
        <v>281</v>
      </c>
      <c r="K85" s="46" t="s">
        <v>202</v>
      </c>
      <c r="L85" s="19" t="s">
        <v>186</v>
      </c>
      <c r="M85" s="16" t="s">
        <v>354</v>
      </c>
      <c r="N85" s="7">
        <v>32785377</v>
      </c>
      <c r="O85" s="6" t="s">
        <v>355</v>
      </c>
      <c r="P85" s="6">
        <v>3186084372</v>
      </c>
      <c r="Q85" s="72" t="s">
        <v>356</v>
      </c>
      <c r="R85" s="351" t="s">
        <v>1540</v>
      </c>
      <c r="S85" s="6"/>
      <c r="T85" s="6"/>
    </row>
    <row r="86" spans="1:20" s="13" customFormat="1" ht="24.75" hidden="1" customHeight="1" x14ac:dyDescent="0.25">
      <c r="A86" s="306"/>
      <c r="B86" s="300"/>
      <c r="C86" s="260"/>
      <c r="D86" s="214"/>
      <c r="E86" s="214"/>
      <c r="F86" s="269"/>
      <c r="G86" s="260"/>
      <c r="H86" s="206"/>
      <c r="I86" s="109"/>
      <c r="J86" s="110"/>
      <c r="K86" s="14"/>
      <c r="L86" s="19" t="s">
        <v>186</v>
      </c>
      <c r="M86" s="16" t="s">
        <v>357</v>
      </c>
      <c r="N86" s="7">
        <v>52543198</v>
      </c>
      <c r="O86" s="6" t="s">
        <v>358</v>
      </c>
      <c r="P86" s="6">
        <v>3102832411</v>
      </c>
      <c r="Q86" s="72" t="s">
        <v>359</v>
      </c>
      <c r="R86" s="352"/>
      <c r="S86" s="7"/>
      <c r="T86" s="6"/>
    </row>
    <row r="87" spans="1:20" s="13" customFormat="1" ht="24.75" hidden="1" customHeight="1" x14ac:dyDescent="0.25">
      <c r="A87" s="306"/>
      <c r="B87" s="300"/>
      <c r="C87" s="260"/>
      <c r="D87" s="214"/>
      <c r="E87" s="214"/>
      <c r="F87" s="269"/>
      <c r="G87" s="260"/>
      <c r="H87" s="206"/>
      <c r="I87" s="111"/>
      <c r="J87" s="112"/>
      <c r="K87" s="14"/>
      <c r="L87" s="19" t="s">
        <v>186</v>
      </c>
      <c r="M87" s="16" t="s">
        <v>360</v>
      </c>
      <c r="N87" s="28"/>
      <c r="O87" s="6" t="s">
        <v>361</v>
      </c>
      <c r="P87" s="6" t="s">
        <v>1187</v>
      </c>
      <c r="Q87" s="72" t="s">
        <v>362</v>
      </c>
      <c r="R87" s="352"/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11"/>
      <c r="J88" s="112"/>
      <c r="K88" s="14"/>
      <c r="L88" s="19" t="s">
        <v>186</v>
      </c>
      <c r="M88" s="16" t="s">
        <v>363</v>
      </c>
      <c r="N88" s="7">
        <v>1116261521</v>
      </c>
      <c r="O88" s="6" t="s">
        <v>364</v>
      </c>
      <c r="P88" s="6" t="s">
        <v>365</v>
      </c>
      <c r="Q88" s="72" t="s">
        <v>24</v>
      </c>
      <c r="R88" s="352"/>
      <c r="S88" s="7"/>
      <c r="T88" s="6"/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920</v>
      </c>
      <c r="N89" s="7">
        <v>1123313725</v>
      </c>
      <c r="O89" s="6" t="s">
        <v>714</v>
      </c>
      <c r="P89" s="6">
        <v>3164465688</v>
      </c>
      <c r="Q89" s="72" t="s">
        <v>921</v>
      </c>
      <c r="R89" s="352"/>
      <c r="S89" s="7"/>
      <c r="T89" s="6"/>
    </row>
    <row r="90" spans="1:20" s="13" customFormat="1" ht="24.75" hidden="1" customHeight="1" x14ac:dyDescent="0.25">
      <c r="A90" s="294"/>
      <c r="B90" s="301"/>
      <c r="C90" s="261"/>
      <c r="D90" s="232"/>
      <c r="E90" s="232"/>
      <c r="F90" s="270"/>
      <c r="G90" s="261"/>
      <c r="H90" s="239"/>
      <c r="I90" s="113"/>
      <c r="J90" s="114"/>
      <c r="K90" s="14"/>
      <c r="L90" s="19" t="s">
        <v>186</v>
      </c>
      <c r="M90" s="49" t="s">
        <v>366</v>
      </c>
      <c r="N90" s="14" t="s">
        <v>861</v>
      </c>
      <c r="O90" s="18" t="s">
        <v>367</v>
      </c>
      <c r="P90" s="14" t="s">
        <v>860</v>
      </c>
      <c r="Q90" s="72" t="s">
        <v>368</v>
      </c>
      <c r="R90" s="353"/>
      <c r="S90" s="7"/>
      <c r="T90" s="6"/>
    </row>
    <row r="91" spans="1:20" s="13" customFormat="1" ht="21.75" hidden="1" customHeight="1" x14ac:dyDescent="0.25">
      <c r="A91" s="365">
        <v>815000863</v>
      </c>
      <c r="B91" s="265" t="s">
        <v>42</v>
      </c>
      <c r="C91" s="205" t="s">
        <v>43</v>
      </c>
      <c r="D91" s="205" t="s">
        <v>603</v>
      </c>
      <c r="E91" s="205" t="s">
        <v>35</v>
      </c>
      <c r="F91" s="268">
        <v>2945</v>
      </c>
      <c r="G91" s="259" t="s">
        <v>9</v>
      </c>
      <c r="H91" s="205" t="s">
        <v>402</v>
      </c>
      <c r="I91" s="89" t="s">
        <v>1248</v>
      </c>
      <c r="J91" s="89" t="s">
        <v>1371</v>
      </c>
      <c r="K91" s="14" t="s">
        <v>187</v>
      </c>
      <c r="L91" s="19" t="s">
        <v>186</v>
      </c>
      <c r="M91" s="6" t="s">
        <v>604</v>
      </c>
      <c r="N91" s="7">
        <v>1115093726</v>
      </c>
      <c r="O91" s="6" t="s">
        <v>605</v>
      </c>
      <c r="P91" s="6" t="s">
        <v>606</v>
      </c>
      <c r="Q91" s="72" t="s">
        <v>607</v>
      </c>
      <c r="R91" s="303" t="s">
        <v>1182</v>
      </c>
      <c r="S91" s="7"/>
      <c r="T91" s="6"/>
    </row>
    <row r="92" spans="1:20" s="13" customFormat="1" ht="21.75" hidden="1" customHeight="1" x14ac:dyDescent="0.25">
      <c r="A92" s="365"/>
      <c r="B92" s="266"/>
      <c r="C92" s="214"/>
      <c r="D92" s="214"/>
      <c r="E92" s="214"/>
      <c r="F92" s="269"/>
      <c r="G92" s="260"/>
      <c r="H92" s="206"/>
      <c r="I92" s="14" t="s">
        <v>1123</v>
      </c>
      <c r="J92" s="14" t="s">
        <v>1123</v>
      </c>
      <c r="K92" s="14"/>
      <c r="L92" s="19" t="s">
        <v>186</v>
      </c>
      <c r="M92" s="6" t="s">
        <v>608</v>
      </c>
      <c r="N92" s="7">
        <v>1115071081</v>
      </c>
      <c r="O92" s="6" t="s">
        <v>609</v>
      </c>
      <c r="P92" s="6">
        <v>3164517578</v>
      </c>
      <c r="Q92" s="72" t="s">
        <v>610</v>
      </c>
      <c r="R92" s="304"/>
      <c r="S92" s="7"/>
      <c r="T92" s="6"/>
    </row>
    <row r="93" spans="1:20" s="13" customFormat="1" ht="21.75" hidden="1" customHeight="1" x14ac:dyDescent="0.25">
      <c r="A93" s="365"/>
      <c r="B93" s="266"/>
      <c r="C93" s="214"/>
      <c r="D93" s="214"/>
      <c r="E93" s="214"/>
      <c r="F93" s="269"/>
      <c r="G93" s="260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611</v>
      </c>
      <c r="N93" s="7">
        <v>1115070939</v>
      </c>
      <c r="O93" s="6" t="s">
        <v>612</v>
      </c>
      <c r="P93" s="16">
        <v>3173112260</v>
      </c>
      <c r="Q93" s="72" t="s">
        <v>613</v>
      </c>
      <c r="R93" s="304"/>
      <c r="S93" s="7"/>
      <c r="T93" s="6"/>
    </row>
    <row r="94" spans="1:20" s="21" customFormat="1" ht="21.75" hidden="1" customHeight="1" x14ac:dyDescent="0.25">
      <c r="A94" s="365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4" t="s">
        <v>1181</v>
      </c>
      <c r="N94" s="5">
        <v>31432901</v>
      </c>
      <c r="O94" s="4" t="s">
        <v>614</v>
      </c>
      <c r="P94" s="4">
        <v>3106955318</v>
      </c>
      <c r="Q94" s="72" t="s">
        <v>44</v>
      </c>
      <c r="R94" s="304"/>
      <c r="S94" s="7"/>
      <c r="T94" s="20"/>
    </row>
    <row r="95" spans="1:20" s="13" customFormat="1" ht="27" hidden="1" customHeight="1" x14ac:dyDescent="0.25">
      <c r="A95" s="365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615</v>
      </c>
      <c r="N95" s="7">
        <v>1115085982</v>
      </c>
      <c r="O95" s="6" t="s">
        <v>616</v>
      </c>
      <c r="P95" s="6">
        <v>3107533145</v>
      </c>
      <c r="Q95" s="72" t="s">
        <v>617</v>
      </c>
      <c r="R95" s="304"/>
      <c r="S95" s="6"/>
      <c r="T95" s="6"/>
    </row>
    <row r="96" spans="1:20" s="13" customFormat="1" ht="21.75" hidden="1" customHeight="1" x14ac:dyDescent="0.25">
      <c r="A96" s="365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6" t="s">
        <v>618</v>
      </c>
      <c r="N96" s="7">
        <v>1115086386</v>
      </c>
      <c r="O96" s="6" t="s">
        <v>619</v>
      </c>
      <c r="P96" s="6">
        <v>3177912992</v>
      </c>
      <c r="Q96" s="72" t="s">
        <v>620</v>
      </c>
      <c r="R96" s="304"/>
      <c r="S96" s="7"/>
      <c r="T96" s="6"/>
    </row>
    <row r="97" spans="1:20" s="13" customFormat="1" ht="21.75" hidden="1" customHeight="1" x14ac:dyDescent="0.25">
      <c r="A97" s="365"/>
      <c r="B97" s="267"/>
      <c r="C97" s="232"/>
      <c r="D97" s="232"/>
      <c r="E97" s="232"/>
      <c r="F97" s="270"/>
      <c r="G97" s="261"/>
      <c r="H97" s="239"/>
      <c r="I97" s="14" t="s">
        <v>1123</v>
      </c>
      <c r="J97" s="14" t="s">
        <v>1123</v>
      </c>
      <c r="K97" s="14"/>
      <c r="L97" s="19" t="s">
        <v>186</v>
      </c>
      <c r="M97" s="6" t="s">
        <v>1083</v>
      </c>
      <c r="N97" s="6">
        <v>1112957776</v>
      </c>
      <c r="O97" s="6" t="s">
        <v>1085</v>
      </c>
      <c r="P97" s="6" t="s">
        <v>1084</v>
      </c>
      <c r="Q97" s="72" t="s">
        <v>617</v>
      </c>
      <c r="R97" s="305"/>
      <c r="S97" s="6"/>
      <c r="T97" s="6"/>
    </row>
    <row r="98" spans="1:20" s="13" customFormat="1" ht="31.5" hidden="1" customHeight="1" x14ac:dyDescent="0.25">
      <c r="A98" s="262">
        <v>800197463</v>
      </c>
      <c r="B98" s="265" t="s">
        <v>27</v>
      </c>
      <c r="C98" s="259" t="s">
        <v>11</v>
      </c>
      <c r="D98" s="205" t="s">
        <v>1257</v>
      </c>
      <c r="E98" s="259" t="s">
        <v>28</v>
      </c>
      <c r="F98" s="268">
        <v>6123</v>
      </c>
      <c r="G98" s="259" t="s">
        <v>9</v>
      </c>
      <c r="H98" s="205" t="s">
        <v>404</v>
      </c>
      <c r="I98" s="89" t="s">
        <v>405</v>
      </c>
      <c r="J98" s="89" t="s">
        <v>1372</v>
      </c>
      <c r="K98" s="46" t="s">
        <v>202</v>
      </c>
      <c r="L98" s="19" t="s">
        <v>186</v>
      </c>
      <c r="M98" s="48" t="s">
        <v>937</v>
      </c>
      <c r="N98" s="12">
        <v>1116267330</v>
      </c>
      <c r="O98" s="6" t="s">
        <v>938</v>
      </c>
      <c r="P98" s="20">
        <v>3185598825</v>
      </c>
      <c r="Q98" s="73" t="s">
        <v>939</v>
      </c>
      <c r="R98" s="215" t="s">
        <v>1292</v>
      </c>
      <c r="S98" s="7"/>
      <c r="T98" s="6"/>
    </row>
    <row r="99" spans="1:20" s="13" customFormat="1" ht="31.5" hidden="1" customHeight="1" x14ac:dyDescent="0.25">
      <c r="A99" s="263"/>
      <c r="B99" s="266"/>
      <c r="C99" s="260"/>
      <c r="D99" s="214"/>
      <c r="E99" s="260"/>
      <c r="F99" s="269"/>
      <c r="G99" s="260"/>
      <c r="H99" s="206"/>
      <c r="I99" s="14" t="s">
        <v>1123</v>
      </c>
      <c r="J99" s="14" t="s">
        <v>1123</v>
      </c>
      <c r="K99" s="14"/>
      <c r="L99" s="19" t="s">
        <v>186</v>
      </c>
      <c r="M99" s="48" t="s">
        <v>621</v>
      </c>
      <c r="N99" s="12">
        <v>31578815</v>
      </c>
      <c r="O99" s="6" t="s">
        <v>622</v>
      </c>
      <c r="P99" s="20">
        <v>3207209899</v>
      </c>
      <c r="Q99" s="73" t="s">
        <v>943</v>
      </c>
      <c r="R99" s="216"/>
      <c r="S99" s="7"/>
      <c r="T99" s="6"/>
    </row>
    <row r="100" spans="1:20" s="13" customFormat="1" ht="31.5" hidden="1" customHeight="1" x14ac:dyDescent="0.25">
      <c r="A100" s="263"/>
      <c r="B100" s="266"/>
      <c r="C100" s="260"/>
      <c r="D100" s="214"/>
      <c r="E100" s="260"/>
      <c r="F100" s="269"/>
      <c r="G100" s="260"/>
      <c r="H100" s="206"/>
      <c r="I100" s="14" t="s">
        <v>1123</v>
      </c>
      <c r="J100" s="14" t="s">
        <v>1123</v>
      </c>
      <c r="K100" s="14"/>
      <c r="L100" s="19" t="s">
        <v>186</v>
      </c>
      <c r="M100" s="48" t="s">
        <v>623</v>
      </c>
      <c r="N100" s="7">
        <v>66981671</v>
      </c>
      <c r="O100" s="6" t="s">
        <v>624</v>
      </c>
      <c r="P100" s="20">
        <v>3127056239</v>
      </c>
      <c r="Q100" s="73" t="s">
        <v>625</v>
      </c>
      <c r="R100" s="216"/>
      <c r="S100" s="7"/>
      <c r="T100" s="6"/>
    </row>
    <row r="101" spans="1:20" s="13" customFormat="1" ht="31.5" hidden="1" customHeight="1" x14ac:dyDescent="0.25">
      <c r="A101" s="263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20" t="s">
        <v>1021</v>
      </c>
      <c r="N101" s="28"/>
      <c r="O101" s="29"/>
      <c r="P101" s="20">
        <v>3234901383</v>
      </c>
      <c r="Q101" s="73"/>
      <c r="R101" s="216"/>
      <c r="S101" s="7"/>
      <c r="T101" s="6"/>
    </row>
    <row r="102" spans="1:20" s="13" customFormat="1" ht="31.5" hidden="1" customHeight="1" x14ac:dyDescent="0.25">
      <c r="A102" s="264"/>
      <c r="B102" s="267"/>
      <c r="C102" s="261"/>
      <c r="D102" s="232"/>
      <c r="E102" s="261"/>
      <c r="F102" s="270"/>
      <c r="G102" s="261"/>
      <c r="H102" s="239"/>
      <c r="I102" s="14" t="s">
        <v>1123</v>
      </c>
      <c r="J102" s="14" t="s">
        <v>1123</v>
      </c>
      <c r="K102" s="14"/>
      <c r="L102" s="19" t="s">
        <v>186</v>
      </c>
      <c r="M102" s="20" t="s">
        <v>942</v>
      </c>
      <c r="N102" s="12">
        <v>1113528928</v>
      </c>
      <c r="O102" s="6" t="s">
        <v>940</v>
      </c>
      <c r="P102" s="20">
        <v>3188929034</v>
      </c>
      <c r="Q102" s="73" t="s">
        <v>941</v>
      </c>
      <c r="R102" s="251"/>
      <c r="S102" s="7"/>
      <c r="T102" s="6"/>
    </row>
    <row r="103" spans="1:20" s="13" customFormat="1" ht="31.5" hidden="1" customHeight="1" x14ac:dyDescent="0.25">
      <c r="A103" s="217">
        <v>800041007</v>
      </c>
      <c r="B103" s="219" t="s">
        <v>1118</v>
      </c>
      <c r="C103" s="205" t="s">
        <v>1322</v>
      </c>
      <c r="D103" s="205" t="s">
        <v>1119</v>
      </c>
      <c r="E103" s="205" t="s">
        <v>1120</v>
      </c>
      <c r="F103" s="268">
        <v>102</v>
      </c>
      <c r="G103" s="259" t="s">
        <v>1121</v>
      </c>
      <c r="H103" s="205" t="s">
        <v>1124</v>
      </c>
      <c r="I103" s="90" t="s">
        <v>1122</v>
      </c>
      <c r="J103" s="90" t="s">
        <v>186</v>
      </c>
      <c r="K103" s="46" t="s">
        <v>202</v>
      </c>
      <c r="L103" s="19" t="s">
        <v>186</v>
      </c>
      <c r="M103" s="20" t="s">
        <v>1365</v>
      </c>
      <c r="N103" s="12">
        <v>530009422</v>
      </c>
      <c r="O103" s="29"/>
      <c r="P103" s="20">
        <v>3142428680</v>
      </c>
      <c r="Q103" s="73" t="s">
        <v>1366</v>
      </c>
      <c r="R103" s="351" t="s">
        <v>1542</v>
      </c>
      <c r="S103" s="7"/>
      <c r="T103" s="6"/>
    </row>
    <row r="104" spans="1:20" s="13" customFormat="1" ht="31.5" hidden="1" customHeight="1" x14ac:dyDescent="0.25">
      <c r="A104" s="218"/>
      <c r="B104" s="220"/>
      <c r="C104" s="214"/>
      <c r="D104" s="214"/>
      <c r="E104" s="214"/>
      <c r="F104" s="269"/>
      <c r="G104" s="260"/>
      <c r="H104" s="214"/>
      <c r="I104" s="74"/>
      <c r="J104" s="74"/>
      <c r="K104" s="14"/>
      <c r="L104" s="19" t="s">
        <v>186</v>
      </c>
      <c r="M104" s="20" t="s">
        <v>1364</v>
      </c>
      <c r="N104" s="12">
        <v>1113620014</v>
      </c>
      <c r="O104" s="29"/>
      <c r="P104" s="20">
        <v>3188204606</v>
      </c>
      <c r="Q104" s="73" t="s">
        <v>1363</v>
      </c>
      <c r="R104" s="352"/>
      <c r="S104" s="7"/>
      <c r="T104" s="6"/>
    </row>
    <row r="105" spans="1:20" s="13" customFormat="1" ht="31.5" hidden="1" customHeight="1" x14ac:dyDescent="0.25">
      <c r="A105" s="218"/>
      <c r="B105" s="220"/>
      <c r="C105" s="214"/>
      <c r="D105" s="214"/>
      <c r="E105" s="214"/>
      <c r="F105" s="269"/>
      <c r="G105" s="260"/>
      <c r="H105" s="214"/>
      <c r="I105" s="14"/>
      <c r="J105" s="14"/>
      <c r="K105" s="14"/>
      <c r="L105" s="19"/>
      <c r="M105" s="20" t="s">
        <v>1541</v>
      </c>
      <c r="N105" s="12"/>
      <c r="O105" s="29"/>
      <c r="P105" s="20"/>
      <c r="Q105" s="73" t="s">
        <v>1366</v>
      </c>
      <c r="R105" s="352"/>
      <c r="S105" s="7"/>
      <c r="T105" s="6"/>
    </row>
    <row r="106" spans="1:20" s="13" customFormat="1" ht="54.75" hidden="1" customHeight="1" x14ac:dyDescent="0.25">
      <c r="A106" s="242"/>
      <c r="B106" s="243"/>
      <c r="C106" s="232"/>
      <c r="D106" s="232"/>
      <c r="E106" s="232"/>
      <c r="F106" s="270"/>
      <c r="G106" s="261"/>
      <c r="H106" s="232"/>
      <c r="I106" s="74"/>
      <c r="J106" s="74"/>
      <c r="K106" s="14"/>
      <c r="L106" s="19" t="s">
        <v>186</v>
      </c>
      <c r="M106" s="100" t="s">
        <v>1125</v>
      </c>
      <c r="N106" s="168">
        <v>38641932</v>
      </c>
      <c r="O106" s="137"/>
      <c r="P106" s="100">
        <v>3188929034</v>
      </c>
      <c r="Q106" s="73" t="s">
        <v>1126</v>
      </c>
      <c r="R106" s="353"/>
      <c r="S106" s="6"/>
      <c r="T106" s="6"/>
    </row>
    <row r="107" spans="1:20" s="13" customFormat="1" ht="32.25" hidden="1" customHeight="1" x14ac:dyDescent="0.25">
      <c r="A107" s="262">
        <v>830016868</v>
      </c>
      <c r="B107" s="265" t="s">
        <v>34</v>
      </c>
      <c r="C107" s="259" t="s">
        <v>16</v>
      </c>
      <c r="D107" s="214" t="s">
        <v>626</v>
      </c>
      <c r="E107" s="205" t="s">
        <v>35</v>
      </c>
      <c r="F107" s="268">
        <v>2229</v>
      </c>
      <c r="G107" s="259" t="s">
        <v>9</v>
      </c>
      <c r="H107" s="205" t="s">
        <v>406</v>
      </c>
      <c r="I107" s="69" t="s">
        <v>1114</v>
      </c>
      <c r="J107" s="69" t="s">
        <v>1373</v>
      </c>
      <c r="K107" s="46" t="s">
        <v>202</v>
      </c>
      <c r="L107" s="51" t="s">
        <v>283</v>
      </c>
      <c r="M107" s="6" t="s">
        <v>341</v>
      </c>
      <c r="N107" s="6">
        <v>1070591821</v>
      </c>
      <c r="O107" s="6" t="s">
        <v>342</v>
      </c>
      <c r="P107" s="6">
        <v>3102230844</v>
      </c>
      <c r="Q107" s="72" t="s">
        <v>343</v>
      </c>
      <c r="R107" s="237" t="s">
        <v>1262</v>
      </c>
      <c r="S107" s="6"/>
      <c r="T107" s="6"/>
    </row>
    <row r="108" spans="1:20" s="13" customFormat="1" ht="32.25" hidden="1" customHeight="1" x14ac:dyDescent="0.25">
      <c r="A108" s="263"/>
      <c r="B108" s="266"/>
      <c r="C108" s="260"/>
      <c r="D108" s="214"/>
      <c r="E108" s="214"/>
      <c r="F108" s="269"/>
      <c r="G108" s="260"/>
      <c r="H108" s="206"/>
      <c r="I108" s="14" t="s">
        <v>1123</v>
      </c>
      <c r="J108" s="14" t="s">
        <v>1123</v>
      </c>
      <c r="K108" s="14"/>
      <c r="L108" s="51" t="s">
        <v>283</v>
      </c>
      <c r="M108" s="4" t="s">
        <v>344</v>
      </c>
      <c r="N108" s="5">
        <v>39580109</v>
      </c>
      <c r="O108" s="4" t="s">
        <v>345</v>
      </c>
      <c r="P108" s="4">
        <v>3185171807</v>
      </c>
      <c r="Q108" s="72" t="s">
        <v>346</v>
      </c>
      <c r="R108" s="240"/>
      <c r="S108" s="7"/>
      <c r="T108" s="6"/>
    </row>
    <row r="109" spans="1:20" s="13" customFormat="1" ht="32.2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1283</v>
      </c>
      <c r="N109" s="5">
        <v>111122334</v>
      </c>
      <c r="O109" s="4" t="s">
        <v>383</v>
      </c>
      <c r="P109" s="4">
        <v>3188960388</v>
      </c>
      <c r="Q109" s="72" t="s">
        <v>1284</v>
      </c>
      <c r="R109" s="240"/>
      <c r="S109" s="6"/>
      <c r="T109" s="6"/>
    </row>
    <row r="110" spans="1:20" s="13" customFormat="1" ht="32.2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1079</v>
      </c>
      <c r="N110" s="5">
        <v>1117512390</v>
      </c>
      <c r="O110" s="4" t="s">
        <v>1077</v>
      </c>
      <c r="P110" s="4">
        <v>3176411216</v>
      </c>
      <c r="Q110" s="72" t="s">
        <v>1078</v>
      </c>
      <c r="R110" s="240"/>
      <c r="S110" s="6"/>
      <c r="T110" s="6"/>
    </row>
    <row r="111" spans="1:20" s="13" customFormat="1" ht="21.7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922</v>
      </c>
      <c r="N111" s="7">
        <v>1113679950</v>
      </c>
      <c r="O111" s="6" t="s">
        <v>347</v>
      </c>
      <c r="P111" s="6">
        <v>3137372914</v>
      </c>
      <c r="Q111" s="72" t="s">
        <v>348</v>
      </c>
      <c r="R111" s="240"/>
      <c r="S111" s="7"/>
      <c r="T111" s="6"/>
    </row>
    <row r="112" spans="1:20" s="13" customFormat="1" ht="21.75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1263</v>
      </c>
      <c r="N112" s="7">
        <v>29689256</v>
      </c>
      <c r="O112" s="6" t="s">
        <v>1264</v>
      </c>
      <c r="P112" s="6">
        <v>3132457378</v>
      </c>
      <c r="Q112" s="72" t="s">
        <v>1265</v>
      </c>
      <c r="R112" s="240"/>
      <c r="S112" s="7"/>
      <c r="T112" s="6"/>
    </row>
    <row r="113" spans="1:23" s="13" customFormat="1" ht="32.25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1312</v>
      </c>
      <c r="N113" s="11">
        <v>1111155444</v>
      </c>
      <c r="O113" s="29"/>
      <c r="P113" s="6">
        <v>3175138275</v>
      </c>
      <c r="Q113" s="72" t="s">
        <v>1313</v>
      </c>
      <c r="R113" s="240"/>
      <c r="S113" s="6"/>
      <c r="T113" s="6"/>
    </row>
    <row r="114" spans="1:23" s="13" customFormat="1" ht="21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349</v>
      </c>
      <c r="N114" s="7">
        <v>29675354</v>
      </c>
      <c r="O114" s="6" t="s">
        <v>350</v>
      </c>
      <c r="P114" s="6">
        <v>3183491761</v>
      </c>
      <c r="Q114" s="72" t="s">
        <v>351</v>
      </c>
      <c r="R114" s="240"/>
      <c r="S114" s="7"/>
      <c r="T114" s="6"/>
    </row>
    <row r="115" spans="1:23" s="13" customFormat="1" ht="32.25" hidden="1" customHeight="1" x14ac:dyDescent="0.25">
      <c r="A115" s="263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1013</v>
      </c>
      <c r="N115" s="28"/>
      <c r="O115" s="6" t="s">
        <v>1015</v>
      </c>
      <c r="P115" s="6">
        <v>3107823312</v>
      </c>
      <c r="Q115" s="72" t="s">
        <v>1014</v>
      </c>
      <c r="R115" s="240"/>
      <c r="S115" s="7"/>
      <c r="T115" s="6"/>
    </row>
    <row r="116" spans="1:23" s="13" customFormat="1" ht="32.25" hidden="1" customHeight="1" x14ac:dyDescent="0.25">
      <c r="A116" s="263"/>
      <c r="B116" s="266"/>
      <c r="C116" s="260"/>
      <c r="D116" s="214"/>
      <c r="E116" s="214"/>
      <c r="F116" s="269"/>
      <c r="G116" s="260"/>
      <c r="H116" s="206"/>
      <c r="I116" s="14" t="s">
        <v>1123</v>
      </c>
      <c r="J116" s="14" t="s">
        <v>1123</v>
      </c>
      <c r="K116" s="14"/>
      <c r="L116" s="51" t="s">
        <v>283</v>
      </c>
      <c r="M116" s="16" t="s">
        <v>352</v>
      </c>
      <c r="N116" s="7">
        <v>37514912</v>
      </c>
      <c r="O116" s="6" t="s">
        <v>347</v>
      </c>
      <c r="P116" s="6">
        <v>3183530705</v>
      </c>
      <c r="Q116" s="72" t="s">
        <v>353</v>
      </c>
      <c r="R116" s="240"/>
      <c r="S116" s="7"/>
      <c r="T116" s="20"/>
    </row>
    <row r="117" spans="1:23" s="13" customFormat="1" ht="23.25" hidden="1" customHeight="1" x14ac:dyDescent="0.25">
      <c r="A117" s="268">
        <v>800166199</v>
      </c>
      <c r="B117" s="299" t="s">
        <v>104</v>
      </c>
      <c r="C117" s="259" t="s">
        <v>11</v>
      </c>
      <c r="D117" s="259" t="s">
        <v>635</v>
      </c>
      <c r="E117" s="205" t="s">
        <v>105</v>
      </c>
      <c r="F117" s="268">
        <v>2914</v>
      </c>
      <c r="G117" s="259" t="s">
        <v>9</v>
      </c>
      <c r="H117" s="205" t="s">
        <v>407</v>
      </c>
      <c r="I117" s="89" t="s">
        <v>408</v>
      </c>
      <c r="J117" s="89" t="s">
        <v>449</v>
      </c>
      <c r="K117" s="46" t="s">
        <v>202</v>
      </c>
      <c r="L117" s="19" t="s">
        <v>186</v>
      </c>
      <c r="M117" s="5" t="s">
        <v>627</v>
      </c>
      <c r="N117" s="5">
        <v>66981845</v>
      </c>
      <c r="O117" s="4" t="s">
        <v>628</v>
      </c>
      <c r="P117" s="4">
        <v>3135960250</v>
      </c>
      <c r="Q117" s="72" t="s">
        <v>629</v>
      </c>
      <c r="R117" s="351" t="s">
        <v>1543</v>
      </c>
      <c r="S117" s="6"/>
      <c r="T117" s="6"/>
      <c r="W117" s="13" t="s">
        <v>1005</v>
      </c>
    </row>
    <row r="118" spans="1:23" s="13" customFormat="1" ht="23.25" hidden="1" customHeight="1" x14ac:dyDescent="0.25">
      <c r="A118" s="269"/>
      <c r="B118" s="300"/>
      <c r="C118" s="260"/>
      <c r="D118" s="260"/>
      <c r="E118" s="214"/>
      <c r="F118" s="269"/>
      <c r="G118" s="260"/>
      <c r="H118" s="206"/>
      <c r="I118" s="109"/>
      <c r="J118" s="110"/>
      <c r="K118" s="14"/>
      <c r="L118" s="19" t="s">
        <v>186</v>
      </c>
      <c r="M118" s="4" t="s">
        <v>1156</v>
      </c>
      <c r="N118" s="5">
        <v>1144165858</v>
      </c>
      <c r="O118" s="4" t="s">
        <v>1157</v>
      </c>
      <c r="P118" s="45"/>
      <c r="Q118" s="72" t="s">
        <v>632</v>
      </c>
      <c r="R118" s="352"/>
      <c r="S118" s="7"/>
      <c r="T118" s="6"/>
    </row>
    <row r="119" spans="1:23" s="13" customFormat="1" ht="23.25" hidden="1" customHeight="1" x14ac:dyDescent="0.25">
      <c r="A119" s="269"/>
      <c r="B119" s="300"/>
      <c r="C119" s="260"/>
      <c r="D119" s="260"/>
      <c r="E119" s="214"/>
      <c r="F119" s="269"/>
      <c r="G119" s="260"/>
      <c r="H119" s="206"/>
      <c r="I119" s="111"/>
      <c r="J119" s="112"/>
      <c r="K119" s="14"/>
      <c r="L119" s="19" t="s">
        <v>186</v>
      </c>
      <c r="M119" s="4" t="s">
        <v>630</v>
      </c>
      <c r="N119" s="5">
        <v>1005935610</v>
      </c>
      <c r="O119" s="4" t="s">
        <v>631</v>
      </c>
      <c r="P119" s="4">
        <v>3182618793</v>
      </c>
      <c r="Q119" s="72" t="s">
        <v>632</v>
      </c>
      <c r="R119" s="352"/>
      <c r="S119" s="7"/>
      <c r="T119" s="6"/>
    </row>
    <row r="120" spans="1:23" s="13" customFormat="1" ht="23.25" hidden="1" customHeight="1" x14ac:dyDescent="0.25">
      <c r="A120" s="270"/>
      <c r="B120" s="301"/>
      <c r="C120" s="261"/>
      <c r="D120" s="261"/>
      <c r="E120" s="232"/>
      <c r="F120" s="270"/>
      <c r="G120" s="261"/>
      <c r="H120" s="239"/>
      <c r="I120" s="113"/>
      <c r="J120" s="114"/>
      <c r="K120" s="14"/>
      <c r="L120" s="19" t="s">
        <v>186</v>
      </c>
      <c r="M120" s="6" t="s">
        <v>633</v>
      </c>
      <c r="N120" s="7">
        <v>66656591</v>
      </c>
      <c r="O120" s="6" t="s">
        <v>634</v>
      </c>
      <c r="P120" s="6">
        <v>3182618793</v>
      </c>
      <c r="Q120" s="73" t="s">
        <v>106</v>
      </c>
      <c r="R120" s="353"/>
      <c r="S120" s="7"/>
      <c r="T120" s="6"/>
    </row>
    <row r="121" spans="1:23" s="17" customFormat="1" ht="33" hidden="1" customHeight="1" x14ac:dyDescent="0.25">
      <c r="A121" s="217">
        <v>800249860</v>
      </c>
      <c r="B121" s="219" t="s">
        <v>75</v>
      </c>
      <c r="C121" s="205" t="s">
        <v>7</v>
      </c>
      <c r="D121" s="205" t="s">
        <v>386</v>
      </c>
      <c r="E121" s="205" t="s">
        <v>76</v>
      </c>
      <c r="F121" s="221">
        <v>1870</v>
      </c>
      <c r="G121" s="205" t="s">
        <v>9</v>
      </c>
      <c r="H121" s="205" t="s">
        <v>409</v>
      </c>
      <c r="I121" s="103" t="s">
        <v>410</v>
      </c>
      <c r="J121" s="103" t="s">
        <v>293</v>
      </c>
      <c r="K121" s="18" t="s">
        <v>187</v>
      </c>
      <c r="L121" s="19" t="s">
        <v>186</v>
      </c>
      <c r="M121" s="4" t="s">
        <v>1061</v>
      </c>
      <c r="N121" s="45"/>
      <c r="O121" s="45"/>
      <c r="P121" s="45"/>
      <c r="Q121" s="72" t="s">
        <v>1062</v>
      </c>
      <c r="R121" s="351" t="s">
        <v>1544</v>
      </c>
      <c r="S121" s="7"/>
      <c r="T121" s="20"/>
    </row>
    <row r="122" spans="1:23" s="17" customFormat="1" ht="33" hidden="1" customHeight="1" x14ac:dyDescent="0.25">
      <c r="A122" s="218"/>
      <c r="B122" s="220"/>
      <c r="C122" s="214"/>
      <c r="D122" s="214"/>
      <c r="E122" s="214"/>
      <c r="F122" s="222"/>
      <c r="G122" s="214"/>
      <c r="H122" s="206"/>
      <c r="I122" s="111"/>
      <c r="J122" s="112"/>
      <c r="K122" s="18"/>
      <c r="L122" s="19" t="s">
        <v>186</v>
      </c>
      <c r="M122" s="4" t="s">
        <v>947</v>
      </c>
      <c r="N122" s="4">
        <v>1026131013</v>
      </c>
      <c r="O122" s="4" t="s">
        <v>968</v>
      </c>
      <c r="P122" s="4">
        <v>3157701644</v>
      </c>
      <c r="Q122" s="72" t="s">
        <v>948</v>
      </c>
      <c r="R122" s="352"/>
      <c r="S122" s="7"/>
      <c r="T122" s="6"/>
    </row>
    <row r="123" spans="1:23" s="17" customFormat="1" ht="33" hidden="1" customHeight="1" x14ac:dyDescent="0.25">
      <c r="A123" s="242"/>
      <c r="B123" s="243"/>
      <c r="C123" s="232"/>
      <c r="D123" s="232"/>
      <c r="E123" s="232"/>
      <c r="F123" s="233"/>
      <c r="G123" s="232"/>
      <c r="H123" s="239"/>
      <c r="I123" s="113"/>
      <c r="J123" s="114" t="s">
        <v>1374</v>
      </c>
      <c r="K123" s="18"/>
      <c r="L123" s="19" t="s">
        <v>186</v>
      </c>
      <c r="M123" s="20" t="s">
        <v>385</v>
      </c>
      <c r="N123" s="20">
        <v>1061732145</v>
      </c>
      <c r="O123" s="4" t="s">
        <v>383</v>
      </c>
      <c r="P123" s="6">
        <v>3103981523</v>
      </c>
      <c r="Q123" s="72" t="s">
        <v>77</v>
      </c>
      <c r="R123" s="353"/>
      <c r="S123" s="6"/>
      <c r="T123" s="6"/>
    </row>
    <row r="124" spans="1:23" s="13" customFormat="1" ht="30.75" hidden="1" customHeight="1" x14ac:dyDescent="0.25">
      <c r="A124" s="262">
        <v>890399003</v>
      </c>
      <c r="B124" s="265" t="s">
        <v>112</v>
      </c>
      <c r="C124" s="259" t="s">
        <v>11</v>
      </c>
      <c r="D124" s="205" t="s">
        <v>636</v>
      </c>
      <c r="E124" s="259" t="s">
        <v>113</v>
      </c>
      <c r="F124" s="268">
        <v>2332</v>
      </c>
      <c r="G124" s="259" t="s">
        <v>9</v>
      </c>
      <c r="H124" s="205" t="s">
        <v>411</v>
      </c>
      <c r="I124" s="89" t="s">
        <v>200</v>
      </c>
      <c r="J124" s="89" t="s">
        <v>1374</v>
      </c>
      <c r="K124" s="14" t="s">
        <v>187</v>
      </c>
      <c r="L124" s="51" t="s">
        <v>283</v>
      </c>
      <c r="M124" s="6" t="s">
        <v>528</v>
      </c>
      <c r="N124" s="7">
        <v>66996903</v>
      </c>
      <c r="O124" s="6" t="s">
        <v>529</v>
      </c>
      <c r="P124" s="6" t="s">
        <v>530</v>
      </c>
      <c r="Q124" s="73" t="s">
        <v>531</v>
      </c>
      <c r="R124" s="237" t="s">
        <v>1203</v>
      </c>
      <c r="S124" s="6"/>
      <c r="T124" s="6"/>
    </row>
    <row r="125" spans="1:23" s="13" customFormat="1" ht="30.75" hidden="1" customHeight="1" x14ac:dyDescent="0.25">
      <c r="A125" s="263"/>
      <c r="B125" s="266"/>
      <c r="C125" s="260"/>
      <c r="D125" s="214"/>
      <c r="E125" s="260"/>
      <c r="F125" s="269"/>
      <c r="G125" s="260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522</v>
      </c>
      <c r="N125" s="5">
        <v>29178143</v>
      </c>
      <c r="O125" s="6" t="s">
        <v>523</v>
      </c>
      <c r="P125" s="4">
        <v>3197256885</v>
      </c>
      <c r="Q125" s="73" t="s">
        <v>524</v>
      </c>
      <c r="R125" s="240"/>
      <c r="S125" s="6"/>
      <c r="T125" s="6"/>
    </row>
    <row r="126" spans="1:23" s="13" customFormat="1" ht="30.75" hidden="1" customHeight="1" x14ac:dyDescent="0.25">
      <c r="A126" s="263"/>
      <c r="B126" s="266"/>
      <c r="C126" s="260"/>
      <c r="D126" s="214"/>
      <c r="E126" s="260"/>
      <c r="F126" s="269"/>
      <c r="G126" s="260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525</v>
      </c>
      <c r="N126" s="5">
        <v>29785152</v>
      </c>
      <c r="O126" s="6" t="s">
        <v>526</v>
      </c>
      <c r="P126" s="4">
        <v>3175567638</v>
      </c>
      <c r="Q126" s="73" t="s">
        <v>527</v>
      </c>
      <c r="R126" s="240"/>
      <c r="S126" s="7"/>
      <c r="T126" s="6"/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1202</v>
      </c>
      <c r="N127" s="5">
        <v>1130635489</v>
      </c>
      <c r="O127" s="6" t="s">
        <v>1201</v>
      </c>
      <c r="P127" s="5">
        <v>3172689039</v>
      </c>
      <c r="Q127" s="73" t="s">
        <v>1200</v>
      </c>
      <c r="R127" s="240"/>
      <c r="S127" s="6"/>
      <c r="T127" s="6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1197</v>
      </c>
      <c r="N128" s="5">
        <v>1151970888</v>
      </c>
      <c r="O128" s="6" t="s">
        <v>1198</v>
      </c>
      <c r="P128" s="4">
        <v>3205308348</v>
      </c>
      <c r="Q128" s="73" t="s">
        <v>1199</v>
      </c>
      <c r="R128" s="240"/>
      <c r="S128" s="7"/>
      <c r="T128" s="6"/>
    </row>
    <row r="129" spans="1:21" s="13" customFormat="1" ht="30.75" hidden="1" customHeight="1" x14ac:dyDescent="0.25">
      <c r="A129" s="263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876</v>
      </c>
      <c r="N129" s="5">
        <v>94448142</v>
      </c>
      <c r="O129" s="6" t="s">
        <v>877</v>
      </c>
      <c r="P129" s="4">
        <v>3173633503</v>
      </c>
      <c r="Q129" s="73" t="s">
        <v>878</v>
      </c>
      <c r="R129" s="240"/>
      <c r="S129" s="7"/>
      <c r="T129" s="20"/>
    </row>
    <row r="130" spans="1:21" s="13" customFormat="1" ht="30.75" hidden="1" customHeight="1" x14ac:dyDescent="0.25">
      <c r="A130" s="263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864</v>
      </c>
      <c r="N130" s="5">
        <v>31902153</v>
      </c>
      <c r="O130" s="6" t="s">
        <v>865</v>
      </c>
      <c r="P130" s="4">
        <v>3155708087</v>
      </c>
      <c r="Q130" s="73" t="s">
        <v>863</v>
      </c>
      <c r="R130" s="240"/>
      <c r="S130" s="7"/>
      <c r="T130" s="6"/>
    </row>
    <row r="131" spans="1:21" s="13" customFormat="1" ht="30.75" hidden="1" customHeight="1" x14ac:dyDescent="0.25">
      <c r="A131" s="323">
        <v>800099903</v>
      </c>
      <c r="B131" s="225" t="s">
        <v>56</v>
      </c>
      <c r="C131" s="259" t="s">
        <v>7</v>
      </c>
      <c r="D131" s="205" t="s">
        <v>1577</v>
      </c>
      <c r="E131" s="205" t="s">
        <v>57</v>
      </c>
      <c r="F131" s="268">
        <v>452</v>
      </c>
      <c r="G131" s="259" t="s">
        <v>9</v>
      </c>
      <c r="H131" s="205" t="s">
        <v>282</v>
      </c>
      <c r="I131" s="69" t="s">
        <v>280</v>
      </c>
      <c r="J131" s="69" t="s">
        <v>248</v>
      </c>
      <c r="K131" s="192" t="s">
        <v>202</v>
      </c>
      <c r="L131" s="51" t="s">
        <v>283</v>
      </c>
      <c r="M131" s="142" t="s">
        <v>1303</v>
      </c>
      <c r="N131" s="143">
        <v>1107508362</v>
      </c>
      <c r="O131" s="142" t="s">
        <v>835</v>
      </c>
      <c r="P131" s="146">
        <v>3053811094</v>
      </c>
      <c r="Q131" s="72" t="s">
        <v>1304</v>
      </c>
      <c r="R131" s="237" t="s">
        <v>1635</v>
      </c>
      <c r="S131" s="6"/>
      <c r="T131" s="6"/>
    </row>
    <row r="132" spans="1:21" s="13" customFormat="1" ht="30.75" hidden="1" customHeight="1" x14ac:dyDescent="0.25">
      <c r="A132" s="324"/>
      <c r="B132" s="226"/>
      <c r="C132" s="260"/>
      <c r="D132" s="214"/>
      <c r="E132" s="214"/>
      <c r="F132" s="269"/>
      <c r="G132" s="260"/>
      <c r="H132" s="206"/>
      <c r="I132" s="109"/>
      <c r="J132" s="195"/>
      <c r="K132" s="110"/>
      <c r="L132" s="51" t="s">
        <v>283</v>
      </c>
      <c r="M132" s="142" t="s">
        <v>1634</v>
      </c>
      <c r="N132" s="143">
        <v>1109540970</v>
      </c>
      <c r="O132" s="142" t="s">
        <v>1619</v>
      </c>
      <c r="P132" s="146">
        <v>3167574785</v>
      </c>
      <c r="Q132" s="72" t="s">
        <v>1620</v>
      </c>
      <c r="R132" s="238"/>
      <c r="S132" s="6"/>
      <c r="T132" s="6"/>
    </row>
    <row r="133" spans="1:21" s="13" customFormat="1" ht="30.75" hidden="1" customHeight="1" x14ac:dyDescent="0.25">
      <c r="A133" s="324"/>
      <c r="B133" s="226"/>
      <c r="C133" s="260"/>
      <c r="D133" s="214"/>
      <c r="E133" s="214"/>
      <c r="F133" s="269"/>
      <c r="G133" s="260"/>
      <c r="H133" s="206"/>
      <c r="I133" s="111"/>
      <c r="J133" s="194"/>
      <c r="K133" s="112"/>
      <c r="L133" s="51" t="s">
        <v>283</v>
      </c>
      <c r="M133" s="142" t="s">
        <v>1621</v>
      </c>
      <c r="N133" s="143">
        <v>6107683</v>
      </c>
      <c r="O133" s="142" t="s">
        <v>1622</v>
      </c>
      <c r="P133" s="146">
        <v>3113490793</v>
      </c>
      <c r="Q133" s="72" t="s">
        <v>1623</v>
      </c>
      <c r="R133" s="238"/>
      <c r="S133" s="6"/>
      <c r="T133" s="6"/>
    </row>
    <row r="134" spans="1:21" s="13" customFormat="1" ht="45" hidden="1" x14ac:dyDescent="0.25">
      <c r="A134" s="325"/>
      <c r="B134" s="245"/>
      <c r="C134" s="261"/>
      <c r="D134" s="232"/>
      <c r="E134" s="232"/>
      <c r="F134" s="270"/>
      <c r="G134" s="261"/>
      <c r="H134" s="239"/>
      <c r="I134" s="113"/>
      <c r="J134" s="196"/>
      <c r="K134" s="114"/>
      <c r="L134" s="51" t="s">
        <v>283</v>
      </c>
      <c r="M134" s="142" t="s">
        <v>1300</v>
      </c>
      <c r="N134" s="158"/>
      <c r="O134" s="142" t="s">
        <v>1301</v>
      </c>
      <c r="P134" s="45"/>
      <c r="Q134" s="72" t="s">
        <v>1302</v>
      </c>
      <c r="R134" s="252"/>
      <c r="S134" s="7"/>
      <c r="T134" s="20"/>
    </row>
    <row r="135" spans="1:21" s="13" customFormat="1" ht="59.25" hidden="1" customHeight="1" x14ac:dyDescent="0.25">
      <c r="A135" s="262">
        <v>890319047</v>
      </c>
      <c r="B135" s="225" t="s">
        <v>58</v>
      </c>
      <c r="C135" s="259" t="s">
        <v>11</v>
      </c>
      <c r="D135" s="295" t="s">
        <v>818</v>
      </c>
      <c r="E135" s="205" t="s">
        <v>59</v>
      </c>
      <c r="F135" s="268">
        <v>791</v>
      </c>
      <c r="G135" s="259" t="s">
        <v>9</v>
      </c>
      <c r="H135" s="205" t="s">
        <v>285</v>
      </c>
      <c r="I135" s="89" t="s">
        <v>288</v>
      </c>
      <c r="J135" s="89" t="s">
        <v>262</v>
      </c>
      <c r="K135" s="193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7" t="s">
        <v>1308</v>
      </c>
      <c r="S135" s="7"/>
      <c r="T135" s="6"/>
    </row>
    <row r="136" spans="1:21" s="13" customFormat="1" ht="59.25" hidden="1" customHeight="1" x14ac:dyDescent="0.25">
      <c r="A136" s="264"/>
      <c r="B136" s="245"/>
      <c r="C136" s="261"/>
      <c r="D136" s="296"/>
      <c r="E136" s="232"/>
      <c r="F136" s="270"/>
      <c r="G136" s="261"/>
      <c r="H136" s="239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52"/>
      <c r="S136" s="6"/>
      <c r="T136" s="6"/>
    </row>
    <row r="137" spans="1:21" s="13" customFormat="1" ht="59.25" hidden="1" customHeight="1" x14ac:dyDescent="0.25">
      <c r="A137" s="60">
        <v>890311274</v>
      </c>
      <c r="B137" s="154" t="s">
        <v>60</v>
      </c>
      <c r="C137" s="8" t="s">
        <v>16</v>
      </c>
      <c r="D137" s="9" t="s">
        <v>1599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249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82" t="s">
        <v>1576</v>
      </c>
      <c r="S137" s="6"/>
      <c r="T137" s="6"/>
    </row>
    <row r="138" spans="1:21" s="13" customFormat="1" ht="59.25" hidden="1" customHeight="1" x14ac:dyDescent="0.25">
      <c r="A138" s="293">
        <v>890300005</v>
      </c>
      <c r="B138" s="280" t="s">
        <v>62</v>
      </c>
      <c r="C138" s="259" t="s">
        <v>11</v>
      </c>
      <c r="D138" s="205" t="s">
        <v>818</v>
      </c>
      <c r="E138" s="205" t="s">
        <v>63</v>
      </c>
      <c r="F138" s="268">
        <v>67</v>
      </c>
      <c r="G138" s="259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1653</v>
      </c>
      <c r="N138" s="158"/>
      <c r="O138" s="142" t="s">
        <v>1306</v>
      </c>
      <c r="P138" s="142"/>
      <c r="Q138" s="72" t="s">
        <v>1298</v>
      </c>
      <c r="R138" s="334" t="s">
        <v>1651</v>
      </c>
      <c r="S138" s="6"/>
      <c r="T138" s="6"/>
    </row>
    <row r="139" spans="1:21" s="13" customFormat="1" ht="91.5" hidden="1" customHeight="1" x14ac:dyDescent="0.25">
      <c r="A139" s="294"/>
      <c r="B139" s="281"/>
      <c r="C139" s="261"/>
      <c r="D139" s="232"/>
      <c r="E139" s="232"/>
      <c r="F139" s="270"/>
      <c r="G139" s="261"/>
      <c r="H139" s="239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72" t="s">
        <v>839</v>
      </c>
      <c r="R139" s="336"/>
      <c r="S139" s="6"/>
      <c r="T139" s="6"/>
    </row>
    <row r="140" spans="1:21" s="13" customFormat="1" ht="61.5" hidden="1" customHeight="1" x14ac:dyDescent="0.25">
      <c r="A140" s="262">
        <v>890301960</v>
      </c>
      <c r="B140" s="265" t="s">
        <v>64</v>
      </c>
      <c r="C140" s="259" t="s">
        <v>7</v>
      </c>
      <c r="D140" s="205" t="s">
        <v>822</v>
      </c>
      <c r="E140" s="205" t="s">
        <v>65</v>
      </c>
      <c r="F140" s="268">
        <v>1064</v>
      </c>
      <c r="G140" s="259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7" t="s">
        <v>1280</v>
      </c>
      <c r="S140" s="7"/>
      <c r="T140" s="6"/>
    </row>
    <row r="141" spans="1:21" s="13" customFormat="1" ht="45" hidden="1" customHeight="1" x14ac:dyDescent="0.25">
      <c r="A141" s="263"/>
      <c r="B141" s="266"/>
      <c r="C141" s="260"/>
      <c r="D141" s="214"/>
      <c r="E141" s="214"/>
      <c r="F141" s="269"/>
      <c r="G141" s="260"/>
      <c r="H141" s="214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8"/>
      <c r="S141" s="6" t="s">
        <v>537</v>
      </c>
      <c r="T141" s="6" t="s">
        <v>1664</v>
      </c>
      <c r="U141" s="279"/>
    </row>
    <row r="142" spans="1:21" s="13" customFormat="1" ht="44.25" hidden="1" customHeight="1" x14ac:dyDescent="0.25">
      <c r="A142" s="264"/>
      <c r="B142" s="267"/>
      <c r="C142" s="261"/>
      <c r="D142" s="232"/>
      <c r="E142" s="232"/>
      <c r="F142" s="270"/>
      <c r="G142" s="261"/>
      <c r="H142" s="232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52"/>
      <c r="S142" s="59"/>
      <c r="T142" s="20"/>
      <c r="U142" s="279"/>
    </row>
    <row r="143" spans="1:21" s="13" customFormat="1" ht="68.25" hidden="1" customHeight="1" x14ac:dyDescent="0.25">
      <c r="A143" s="60">
        <v>901345953</v>
      </c>
      <c r="B143" s="154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1" t="s">
        <v>283</v>
      </c>
      <c r="M143" s="138" t="s">
        <v>843</v>
      </c>
      <c r="N143" s="139">
        <v>1124059150</v>
      </c>
      <c r="O143" s="142" t="s">
        <v>844</v>
      </c>
      <c r="P143" s="142">
        <v>3155372805</v>
      </c>
      <c r="Q143" s="72" t="s">
        <v>845</v>
      </c>
      <c r="R143" s="182" t="s">
        <v>1650</v>
      </c>
      <c r="S143" s="7"/>
      <c r="T143" s="20"/>
      <c r="U143" s="17"/>
    </row>
    <row r="144" spans="1:21" s="13" customFormat="1" ht="63" hidden="1" customHeight="1" x14ac:dyDescent="0.25">
      <c r="A144" s="60">
        <v>890321151</v>
      </c>
      <c r="B144" s="154" t="s">
        <v>70</v>
      </c>
      <c r="C144" s="8" t="s">
        <v>11</v>
      </c>
      <c r="D144" s="9" t="s">
        <v>818</v>
      </c>
      <c r="E144" s="9" t="s">
        <v>69</v>
      </c>
      <c r="F144" s="10">
        <v>1340</v>
      </c>
      <c r="G144" s="8" t="s">
        <v>9</v>
      </c>
      <c r="H144" s="9" t="s">
        <v>294</v>
      </c>
      <c r="I144" s="90" t="s">
        <v>284</v>
      </c>
      <c r="J144" s="197" t="s">
        <v>1176</v>
      </c>
      <c r="K144" s="14" t="s">
        <v>187</v>
      </c>
      <c r="L144" s="54" t="s">
        <v>283</v>
      </c>
      <c r="M144" s="138" t="s">
        <v>840</v>
      </c>
      <c r="N144" s="145">
        <v>1026267964</v>
      </c>
      <c r="O144" s="142" t="s">
        <v>841</v>
      </c>
      <c r="P144" s="142" t="s">
        <v>842</v>
      </c>
      <c r="Q144" s="72" t="s">
        <v>71</v>
      </c>
      <c r="R144" s="182" t="s">
        <v>1650</v>
      </c>
      <c r="S144" s="7"/>
      <c r="T144" s="20"/>
    </row>
    <row r="145" spans="1:20" s="13" customFormat="1" ht="36" hidden="1" customHeight="1" x14ac:dyDescent="0.25">
      <c r="A145" s="358">
        <v>890300634</v>
      </c>
      <c r="B145" s="287" t="s">
        <v>96</v>
      </c>
      <c r="C145" s="259" t="s">
        <v>11</v>
      </c>
      <c r="D145" s="205" t="s">
        <v>818</v>
      </c>
      <c r="E145" s="205" t="s">
        <v>97</v>
      </c>
      <c r="F145" s="268">
        <v>47</v>
      </c>
      <c r="G145" s="259" t="s">
        <v>98</v>
      </c>
      <c r="H145" s="205" t="s">
        <v>291</v>
      </c>
      <c r="I145" s="121" t="s">
        <v>283</v>
      </c>
      <c r="J145" s="121" t="s">
        <v>283</v>
      </c>
      <c r="K145" s="14" t="s">
        <v>187</v>
      </c>
      <c r="L145" s="19" t="s">
        <v>186</v>
      </c>
      <c r="M145" s="4" t="s">
        <v>819</v>
      </c>
      <c r="N145" s="5">
        <v>1113651359</v>
      </c>
      <c r="O145" s="4" t="s">
        <v>820</v>
      </c>
      <c r="P145" s="4">
        <v>3136800255</v>
      </c>
      <c r="Q145" s="73" t="s">
        <v>821</v>
      </c>
      <c r="R145" s="215" t="s">
        <v>1204</v>
      </c>
      <c r="S145" s="7"/>
      <c r="T145" s="6"/>
    </row>
    <row r="146" spans="1:20" s="13" customFormat="1" ht="36" hidden="1" customHeight="1" x14ac:dyDescent="0.25">
      <c r="A146" s="359"/>
      <c r="B146" s="292"/>
      <c r="C146" s="260"/>
      <c r="D146" s="214"/>
      <c r="E146" s="214"/>
      <c r="F146" s="269"/>
      <c r="G146" s="260"/>
      <c r="H146" s="214"/>
      <c r="I146" s="14" t="s">
        <v>1123</v>
      </c>
      <c r="J146" s="14" t="s">
        <v>1123</v>
      </c>
      <c r="K146" s="14"/>
      <c r="L146" s="19" t="s">
        <v>186</v>
      </c>
      <c r="M146" s="4" t="s">
        <v>983</v>
      </c>
      <c r="N146" s="5">
        <v>1144166517</v>
      </c>
      <c r="O146" s="4" t="s">
        <v>985</v>
      </c>
      <c r="P146" s="4">
        <v>3184221042</v>
      </c>
      <c r="Q146" s="72" t="s">
        <v>984</v>
      </c>
      <c r="R146" s="216"/>
      <c r="S146" s="6"/>
      <c r="T146" s="20"/>
    </row>
    <row r="147" spans="1:20" s="17" customFormat="1" ht="30" hidden="1" customHeight="1" x14ac:dyDescent="0.25">
      <c r="A147" s="248">
        <v>890314970</v>
      </c>
      <c r="B147" s="225" t="s">
        <v>121</v>
      </c>
      <c r="C147" s="205" t="s">
        <v>11</v>
      </c>
      <c r="D147" s="205" t="s">
        <v>817</v>
      </c>
      <c r="E147" s="205" t="s">
        <v>41</v>
      </c>
      <c r="F147" s="221">
        <v>230</v>
      </c>
      <c r="G147" s="205" t="s">
        <v>26</v>
      </c>
      <c r="H147" s="205" t="s">
        <v>290</v>
      </c>
      <c r="I147" s="79" t="s">
        <v>248</v>
      </c>
      <c r="J147" s="79" t="s">
        <v>1122</v>
      </c>
      <c r="K147" s="86" t="s">
        <v>202</v>
      </c>
      <c r="L147" s="51" t="s">
        <v>283</v>
      </c>
      <c r="M147" s="181" t="s">
        <v>812</v>
      </c>
      <c r="N147" s="181">
        <v>1130656315</v>
      </c>
      <c r="O147" s="181" t="s">
        <v>777</v>
      </c>
      <c r="P147" s="181">
        <v>3157445302</v>
      </c>
      <c r="Q147" s="191" t="s">
        <v>813</v>
      </c>
      <c r="R147" s="215" t="s">
        <v>1666</v>
      </c>
      <c r="S147" s="6"/>
      <c r="T147" s="6"/>
    </row>
    <row r="148" spans="1:20" s="17" customFormat="1" ht="30" hidden="1" customHeight="1" x14ac:dyDescent="0.25">
      <c r="A148" s="249"/>
      <c r="B148" s="226"/>
      <c r="C148" s="214"/>
      <c r="D148" s="214"/>
      <c r="E148" s="214"/>
      <c r="F148" s="222"/>
      <c r="G148" s="214"/>
      <c r="H148" s="206"/>
      <c r="I148" s="109"/>
      <c r="J148" s="110"/>
      <c r="K148" s="18"/>
      <c r="L148" s="51" t="s">
        <v>283</v>
      </c>
      <c r="M148" s="6" t="s">
        <v>848</v>
      </c>
      <c r="N148" s="6">
        <v>66979009</v>
      </c>
      <c r="O148" s="6" t="s">
        <v>849</v>
      </c>
      <c r="P148" s="6">
        <v>3207889709</v>
      </c>
      <c r="Q148" s="72" t="s">
        <v>850</v>
      </c>
      <c r="R148" s="216"/>
      <c r="S148" s="7"/>
      <c r="T148" s="6"/>
    </row>
    <row r="149" spans="1:20" s="17" customFormat="1" ht="30" hidden="1" customHeight="1" x14ac:dyDescent="0.25">
      <c r="A149" s="249"/>
      <c r="B149" s="226"/>
      <c r="C149" s="214"/>
      <c r="D149" s="214"/>
      <c r="E149" s="214"/>
      <c r="F149" s="222"/>
      <c r="G149" s="214"/>
      <c r="H149" s="206"/>
      <c r="I149" s="111"/>
      <c r="J149" s="112"/>
      <c r="K149" s="18"/>
      <c r="L149" s="51" t="s">
        <v>283</v>
      </c>
      <c r="M149" s="181" t="s">
        <v>851</v>
      </c>
      <c r="N149" s="181">
        <v>1062314264</v>
      </c>
      <c r="O149" s="181" t="s">
        <v>852</v>
      </c>
      <c r="P149" s="181">
        <v>3105096548</v>
      </c>
      <c r="Q149" s="191" t="s">
        <v>853</v>
      </c>
      <c r="R149" s="216"/>
      <c r="S149" s="7" t="s">
        <v>1290</v>
      </c>
      <c r="T149" s="20" t="s">
        <v>1667</v>
      </c>
    </row>
    <row r="150" spans="1:20" s="17" customFormat="1" ht="30" hidden="1" customHeight="1" x14ac:dyDescent="0.25">
      <c r="A150" s="250"/>
      <c r="B150" s="245"/>
      <c r="C150" s="232"/>
      <c r="D150" s="232"/>
      <c r="E150" s="232"/>
      <c r="F150" s="233"/>
      <c r="G150" s="232"/>
      <c r="H150" s="239"/>
      <c r="I150" s="113"/>
      <c r="J150" s="114"/>
      <c r="K150" s="18"/>
      <c r="L150" s="51" t="s">
        <v>283</v>
      </c>
      <c r="M150" s="6" t="s">
        <v>814</v>
      </c>
      <c r="N150" s="6">
        <v>66850107</v>
      </c>
      <c r="O150" s="6" t="s">
        <v>815</v>
      </c>
      <c r="P150" s="6" t="s">
        <v>816</v>
      </c>
      <c r="Q150" s="72" t="s">
        <v>122</v>
      </c>
      <c r="R150" s="251"/>
      <c r="S150" s="6"/>
      <c r="T150" s="20"/>
    </row>
    <row r="151" spans="1:20" s="13" customFormat="1" ht="26.25" hidden="1" customHeight="1" x14ac:dyDescent="0.25">
      <c r="A151" s="262">
        <v>890324177</v>
      </c>
      <c r="B151" s="265" t="s">
        <v>123</v>
      </c>
      <c r="C151" s="259" t="s">
        <v>11</v>
      </c>
      <c r="D151" s="205" t="s">
        <v>885</v>
      </c>
      <c r="E151" s="259" t="s">
        <v>82</v>
      </c>
      <c r="F151" s="268">
        <v>5136</v>
      </c>
      <c r="G151" s="259" t="s">
        <v>9</v>
      </c>
      <c r="H151" s="205" t="s">
        <v>427</v>
      </c>
      <c r="I151" s="89" t="s">
        <v>1196</v>
      </c>
      <c r="J151" s="89" t="s">
        <v>1375</v>
      </c>
      <c r="K151" s="14" t="s">
        <v>187</v>
      </c>
      <c r="L151" s="19" t="s">
        <v>186</v>
      </c>
      <c r="M151" s="6" t="s">
        <v>733</v>
      </c>
      <c r="N151" s="7">
        <v>51462425</v>
      </c>
      <c r="O151" s="4" t="s">
        <v>734</v>
      </c>
      <c r="P151" s="4">
        <v>3128712652</v>
      </c>
      <c r="Q151" s="72" t="s">
        <v>124</v>
      </c>
      <c r="R151" s="237" t="s">
        <v>1195</v>
      </c>
      <c r="S151" s="6"/>
      <c r="T151" s="6"/>
    </row>
    <row r="152" spans="1:20" s="13" customFormat="1" ht="26.25" hidden="1" customHeight="1" x14ac:dyDescent="0.25">
      <c r="A152" s="263"/>
      <c r="B152" s="266"/>
      <c r="C152" s="260"/>
      <c r="D152" s="214"/>
      <c r="E152" s="260"/>
      <c r="F152" s="269"/>
      <c r="G152" s="260"/>
      <c r="H152" s="206"/>
      <c r="I152" s="14" t="s">
        <v>1123</v>
      </c>
      <c r="J152" s="14" t="s">
        <v>1123</v>
      </c>
      <c r="K152" s="14"/>
      <c r="L152" s="19" t="s">
        <v>186</v>
      </c>
      <c r="M152" s="6" t="s">
        <v>735</v>
      </c>
      <c r="N152" s="7">
        <v>1151969462</v>
      </c>
      <c r="O152" s="4" t="s">
        <v>736</v>
      </c>
      <c r="P152" s="39" t="s">
        <v>737</v>
      </c>
      <c r="Q152" s="72" t="s">
        <v>738</v>
      </c>
      <c r="R152" s="240"/>
      <c r="S152" s="20"/>
      <c r="T152" s="6"/>
    </row>
    <row r="153" spans="1:20" s="13" customFormat="1" ht="26.25" hidden="1" customHeight="1" x14ac:dyDescent="0.25">
      <c r="A153" s="263"/>
      <c r="B153" s="266"/>
      <c r="C153" s="260"/>
      <c r="D153" s="214"/>
      <c r="E153" s="260"/>
      <c r="F153" s="269"/>
      <c r="G153" s="260"/>
      <c r="H153" s="206"/>
      <c r="I153" s="14" t="s">
        <v>1123</v>
      </c>
      <c r="J153" s="14" t="s">
        <v>1123</v>
      </c>
      <c r="K153" s="14"/>
      <c r="L153" s="19" t="s">
        <v>186</v>
      </c>
      <c r="M153" s="6" t="s">
        <v>739</v>
      </c>
      <c r="N153" s="6">
        <v>31528300</v>
      </c>
      <c r="O153" s="4" t="s">
        <v>740</v>
      </c>
      <c r="P153" s="4">
        <v>3173868813</v>
      </c>
      <c r="Q153" s="73" t="s">
        <v>741</v>
      </c>
      <c r="R153" s="240"/>
      <c r="S153" s="7"/>
      <c r="T153" s="20"/>
    </row>
    <row r="154" spans="1:20" s="13" customFormat="1" ht="26.25" hidden="1" customHeight="1" x14ac:dyDescent="0.25">
      <c r="A154" s="264"/>
      <c r="B154" s="267"/>
      <c r="C154" s="261"/>
      <c r="D154" s="232"/>
      <c r="E154" s="261"/>
      <c r="F154" s="270"/>
      <c r="G154" s="261"/>
      <c r="H154" s="239"/>
      <c r="I154" s="14" t="s">
        <v>1123</v>
      </c>
      <c r="J154" s="14" t="s">
        <v>1123</v>
      </c>
      <c r="K154" s="14"/>
      <c r="L154" s="19" t="s">
        <v>186</v>
      </c>
      <c r="M154" s="6" t="s">
        <v>742</v>
      </c>
      <c r="N154" s="6">
        <v>25289905</v>
      </c>
      <c r="O154" s="4" t="s">
        <v>743</v>
      </c>
      <c r="P154" s="4">
        <v>3007052758</v>
      </c>
      <c r="Q154" s="73" t="s">
        <v>744</v>
      </c>
      <c r="R154" s="241"/>
      <c r="S154" s="7"/>
      <c r="T154" s="6"/>
    </row>
    <row r="155" spans="1:20" s="17" customFormat="1" ht="25.5" hidden="1" customHeight="1" x14ac:dyDescent="0.25">
      <c r="A155" s="223">
        <v>890307200</v>
      </c>
      <c r="B155" s="225" t="s">
        <v>78</v>
      </c>
      <c r="C155" s="205" t="s">
        <v>11</v>
      </c>
      <c r="D155" s="205" t="s">
        <v>745</v>
      </c>
      <c r="E155" s="205" t="s">
        <v>79</v>
      </c>
      <c r="F155" s="221">
        <v>3030</v>
      </c>
      <c r="G155" s="205" t="s">
        <v>9</v>
      </c>
      <c r="H155" s="205" t="s">
        <v>1064</v>
      </c>
      <c r="I155" s="103" t="s">
        <v>1063</v>
      </c>
      <c r="J155" s="103" t="s">
        <v>1459</v>
      </c>
      <c r="K155" s="18" t="s">
        <v>187</v>
      </c>
      <c r="L155" s="51" t="s">
        <v>283</v>
      </c>
      <c r="M155" s="6" t="s">
        <v>746</v>
      </c>
      <c r="N155" s="6">
        <v>16866540</v>
      </c>
      <c r="O155" s="6" t="s">
        <v>747</v>
      </c>
      <c r="P155" s="6">
        <v>3174202281</v>
      </c>
      <c r="Q155" s="72" t="s">
        <v>748</v>
      </c>
      <c r="R155" s="215" t="s">
        <v>1455</v>
      </c>
      <c r="S155" s="6"/>
      <c r="T155" s="6"/>
    </row>
    <row r="156" spans="1:20" s="17" customFormat="1" ht="25.5" hidden="1" customHeight="1" x14ac:dyDescent="0.25">
      <c r="A156" s="224"/>
      <c r="B156" s="226"/>
      <c r="C156" s="214"/>
      <c r="D156" s="214"/>
      <c r="E156" s="214"/>
      <c r="F156" s="222"/>
      <c r="G156" s="214"/>
      <c r="H156" s="206"/>
      <c r="I156" s="109"/>
      <c r="J156" s="110"/>
      <c r="K156" s="18"/>
      <c r="L156" s="51" t="s">
        <v>283</v>
      </c>
      <c r="M156" s="6" t="s">
        <v>1012</v>
      </c>
      <c r="N156" s="6">
        <v>1006051250</v>
      </c>
      <c r="O156" s="6" t="s">
        <v>761</v>
      </c>
      <c r="P156" s="6">
        <v>3175324437</v>
      </c>
      <c r="Q156" s="72" t="s">
        <v>1011</v>
      </c>
      <c r="R156" s="216"/>
      <c r="S156" s="7"/>
      <c r="T156" s="20"/>
    </row>
    <row r="157" spans="1:20" s="17" customFormat="1" ht="25.5" hidden="1" customHeight="1" x14ac:dyDescent="0.25">
      <c r="A157" s="244"/>
      <c r="B157" s="245"/>
      <c r="C157" s="232"/>
      <c r="D157" s="232"/>
      <c r="E157" s="232"/>
      <c r="F157" s="233"/>
      <c r="G157" s="232"/>
      <c r="H157" s="239"/>
      <c r="I157" s="113"/>
      <c r="J157" s="114"/>
      <c r="K157" s="18"/>
      <c r="L157" s="51" t="s">
        <v>283</v>
      </c>
      <c r="M157" s="6" t="s">
        <v>752</v>
      </c>
      <c r="N157" s="6">
        <v>87574808</v>
      </c>
      <c r="O157" s="6" t="s">
        <v>753</v>
      </c>
      <c r="P157" s="6" t="s">
        <v>754</v>
      </c>
      <c r="Q157" s="72" t="s">
        <v>80</v>
      </c>
      <c r="R157" s="255"/>
      <c r="S157" s="6"/>
      <c r="T157" s="6"/>
    </row>
    <row r="158" spans="1:20" s="17" customFormat="1" ht="30.75" hidden="1" customHeight="1" x14ac:dyDescent="0.25">
      <c r="A158" s="223">
        <v>890300513</v>
      </c>
      <c r="B158" s="225" t="s">
        <v>81</v>
      </c>
      <c r="C158" s="205" t="s">
        <v>11</v>
      </c>
      <c r="D158" s="205" t="s">
        <v>1256</v>
      </c>
      <c r="E158" s="205" t="s">
        <v>82</v>
      </c>
      <c r="F158" s="221">
        <v>1495</v>
      </c>
      <c r="G158" s="205" t="s">
        <v>9</v>
      </c>
      <c r="H158" s="205" t="s">
        <v>440</v>
      </c>
      <c r="I158" s="103" t="s">
        <v>429</v>
      </c>
      <c r="J158" s="103" t="s">
        <v>1376</v>
      </c>
      <c r="K158" s="18" t="s">
        <v>187</v>
      </c>
      <c r="L158" s="51" t="s">
        <v>283</v>
      </c>
      <c r="M158" s="16" t="s">
        <v>755</v>
      </c>
      <c r="N158" s="6">
        <v>31995661</v>
      </c>
      <c r="O158" s="6" t="s">
        <v>756</v>
      </c>
      <c r="P158" s="6">
        <v>3113006972</v>
      </c>
      <c r="Q158" s="78" t="s">
        <v>83</v>
      </c>
      <c r="R158" s="215" t="s">
        <v>1269</v>
      </c>
      <c r="S158" s="6"/>
      <c r="T158" s="6"/>
    </row>
    <row r="159" spans="1:20" s="17" customFormat="1" ht="30.75" hidden="1" customHeight="1" x14ac:dyDescent="0.25">
      <c r="A159" s="224"/>
      <c r="B159" s="226"/>
      <c r="C159" s="214"/>
      <c r="D159" s="214"/>
      <c r="E159" s="214"/>
      <c r="F159" s="222"/>
      <c r="G159" s="214"/>
      <c r="H159" s="206"/>
      <c r="I159" s="14" t="s">
        <v>1123</v>
      </c>
      <c r="J159" s="14" t="s">
        <v>1123</v>
      </c>
      <c r="K159" s="18"/>
      <c r="L159" s="51" t="s">
        <v>283</v>
      </c>
      <c r="M159" s="6" t="s">
        <v>757</v>
      </c>
      <c r="N159" s="6">
        <v>1130640101</v>
      </c>
      <c r="O159" s="6" t="s">
        <v>580</v>
      </c>
      <c r="P159" s="6">
        <v>3178399106</v>
      </c>
      <c r="Q159" s="72" t="s">
        <v>758</v>
      </c>
      <c r="R159" s="254"/>
      <c r="S159" s="7"/>
      <c r="T159" s="20"/>
    </row>
    <row r="160" spans="1:20" s="17" customFormat="1" ht="30.75" hidden="1" customHeight="1" x14ac:dyDescent="0.25">
      <c r="A160" s="224"/>
      <c r="B160" s="226"/>
      <c r="C160" s="214"/>
      <c r="D160" s="214"/>
      <c r="E160" s="214"/>
      <c r="F160" s="222"/>
      <c r="G160" s="214"/>
      <c r="H160" s="206"/>
      <c r="I160" s="14" t="s">
        <v>1123</v>
      </c>
      <c r="J160" s="14" t="s">
        <v>1123</v>
      </c>
      <c r="K160" s="18"/>
      <c r="L160" s="51" t="s">
        <v>283</v>
      </c>
      <c r="M160" s="6" t="s">
        <v>879</v>
      </c>
      <c r="N160" s="29"/>
      <c r="O160" s="6" t="s">
        <v>880</v>
      </c>
      <c r="P160" s="29"/>
      <c r="Q160" s="72" t="s">
        <v>881</v>
      </c>
      <c r="R160" s="254"/>
      <c r="S160" s="6"/>
      <c r="T160" s="6"/>
    </row>
    <row r="161" spans="1:20" s="17" customFormat="1" ht="30.75" hidden="1" customHeight="1" x14ac:dyDescent="0.25">
      <c r="A161" s="224"/>
      <c r="B161" s="226"/>
      <c r="C161" s="214"/>
      <c r="D161" s="214"/>
      <c r="E161" s="214"/>
      <c r="F161" s="222"/>
      <c r="G161" s="214"/>
      <c r="H161" s="206"/>
      <c r="I161" s="14" t="s">
        <v>1123</v>
      </c>
      <c r="J161" s="14" t="s">
        <v>1123</v>
      </c>
      <c r="K161" s="18"/>
      <c r="L161" s="51" t="s">
        <v>283</v>
      </c>
      <c r="M161" s="6" t="s">
        <v>1100</v>
      </c>
      <c r="N161" s="6">
        <v>1107510046</v>
      </c>
      <c r="O161" s="6" t="s">
        <v>246</v>
      </c>
      <c r="P161" s="6">
        <v>3164875769</v>
      </c>
      <c r="Q161" s="72" t="s">
        <v>1169</v>
      </c>
      <c r="R161" s="254"/>
      <c r="S161" s="6"/>
      <c r="T161" s="6"/>
    </row>
    <row r="162" spans="1:20" s="17" customFormat="1" ht="30.75" hidden="1" customHeight="1" x14ac:dyDescent="0.25">
      <c r="A162" s="224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4" t="s">
        <v>889</v>
      </c>
      <c r="N162" s="4">
        <v>1130681716</v>
      </c>
      <c r="O162" s="4" t="s">
        <v>890</v>
      </c>
      <c r="P162" s="4">
        <v>3164255219</v>
      </c>
      <c r="Q162" s="72" t="s">
        <v>759</v>
      </c>
      <c r="R162" s="254"/>
      <c r="S162" s="6"/>
      <c r="T162" s="6"/>
    </row>
    <row r="163" spans="1:20" s="17" customFormat="1" ht="30.75" hidden="1" customHeight="1" x14ac:dyDescent="0.25">
      <c r="A163" s="244"/>
      <c r="B163" s="245"/>
      <c r="C163" s="232"/>
      <c r="D163" s="232"/>
      <c r="E163" s="232"/>
      <c r="F163" s="233"/>
      <c r="G163" s="232"/>
      <c r="H163" s="239"/>
      <c r="I163" s="14" t="s">
        <v>1123</v>
      </c>
      <c r="J163" s="14" t="s">
        <v>1123</v>
      </c>
      <c r="K163" s="18"/>
      <c r="L163" s="51" t="s">
        <v>283</v>
      </c>
      <c r="M163" s="4" t="s">
        <v>760</v>
      </c>
      <c r="N163" s="4">
        <v>1062304528</v>
      </c>
      <c r="O163" s="4" t="s">
        <v>761</v>
      </c>
      <c r="P163" s="4" t="s">
        <v>762</v>
      </c>
      <c r="Q163" s="78" t="s">
        <v>763</v>
      </c>
      <c r="R163" s="255"/>
      <c r="S163" s="6"/>
      <c r="T163" s="6"/>
    </row>
    <row r="164" spans="1:20" s="17" customFormat="1" ht="45.75" customHeight="1" x14ac:dyDescent="0.25">
      <c r="A164" s="262">
        <v>900771349</v>
      </c>
      <c r="B164" s="265" t="s">
        <v>84</v>
      </c>
      <c r="C164" s="259" t="s">
        <v>11</v>
      </c>
      <c r="D164" s="205" t="s">
        <v>899</v>
      </c>
      <c r="E164" s="205" t="s">
        <v>82</v>
      </c>
      <c r="F164" s="268">
        <v>680</v>
      </c>
      <c r="G164" s="259" t="s">
        <v>9</v>
      </c>
      <c r="H164" s="205" t="s">
        <v>442</v>
      </c>
      <c r="I164" s="103" t="s">
        <v>296</v>
      </c>
      <c r="J164" s="89" t="s">
        <v>296</v>
      </c>
      <c r="K164" s="14" t="s">
        <v>187</v>
      </c>
      <c r="L164" s="19" t="s">
        <v>186</v>
      </c>
      <c r="M164" s="14" t="s">
        <v>908</v>
      </c>
      <c r="N164" s="14" t="s">
        <v>909</v>
      </c>
      <c r="O164" s="18" t="s">
        <v>910</v>
      </c>
      <c r="P164" s="14" t="s">
        <v>911</v>
      </c>
      <c r="Q164" s="72" t="s">
        <v>912</v>
      </c>
      <c r="R164" s="215" t="s">
        <v>1261</v>
      </c>
      <c r="S164" s="6" t="s">
        <v>895</v>
      </c>
      <c r="T164" s="6" t="s">
        <v>1663</v>
      </c>
    </row>
    <row r="165" spans="1:20" s="17" customFormat="1" ht="45.75" hidden="1" customHeight="1" x14ac:dyDescent="0.25">
      <c r="A165" s="263"/>
      <c r="B165" s="266"/>
      <c r="C165" s="260"/>
      <c r="D165" s="214"/>
      <c r="E165" s="214"/>
      <c r="F165" s="269"/>
      <c r="G165" s="260"/>
      <c r="H165" s="206"/>
      <c r="I165" s="14" t="s">
        <v>1123</v>
      </c>
      <c r="J165" s="14" t="s">
        <v>1123</v>
      </c>
      <c r="K165" s="14"/>
      <c r="L165" s="19" t="s">
        <v>186</v>
      </c>
      <c r="M165" s="14" t="s">
        <v>914</v>
      </c>
      <c r="N165" s="14" t="s">
        <v>916</v>
      </c>
      <c r="O165" s="18" t="s">
        <v>910</v>
      </c>
      <c r="P165" s="14" t="s">
        <v>915</v>
      </c>
      <c r="Q165" s="72" t="s">
        <v>913</v>
      </c>
      <c r="R165" s="254"/>
      <c r="S165" s="7"/>
      <c r="T165" s="6"/>
    </row>
    <row r="166" spans="1:20" s="13" customFormat="1" ht="45.75" hidden="1" customHeight="1" x14ac:dyDescent="0.25">
      <c r="A166" s="264"/>
      <c r="B166" s="267"/>
      <c r="C166" s="261"/>
      <c r="D166" s="232"/>
      <c r="E166" s="232"/>
      <c r="F166" s="270"/>
      <c r="G166" s="261"/>
      <c r="H166" s="239"/>
      <c r="I166" s="14" t="s">
        <v>1123</v>
      </c>
      <c r="J166" s="14" t="s">
        <v>1123</v>
      </c>
      <c r="K166" s="14"/>
      <c r="L166" s="19" t="s">
        <v>186</v>
      </c>
      <c r="M166" s="14" t="s">
        <v>811</v>
      </c>
      <c r="N166" s="14" t="s">
        <v>907</v>
      </c>
      <c r="O166" s="18" t="s">
        <v>905</v>
      </c>
      <c r="P166" s="14" t="s">
        <v>906</v>
      </c>
      <c r="Q166" s="72" t="s">
        <v>810</v>
      </c>
      <c r="R166" s="255"/>
      <c r="S166" s="6"/>
      <c r="T166" s="6"/>
    </row>
    <row r="167" spans="1:20" s="17" customFormat="1" ht="39" hidden="1" customHeight="1" x14ac:dyDescent="0.25">
      <c r="A167" s="172">
        <v>800212422</v>
      </c>
      <c r="B167" s="83" t="s">
        <v>85</v>
      </c>
      <c r="C167" s="18" t="s">
        <v>11</v>
      </c>
      <c r="D167" s="18" t="s">
        <v>1243</v>
      </c>
      <c r="E167" s="18" t="s">
        <v>79</v>
      </c>
      <c r="F167" s="24">
        <v>594</v>
      </c>
      <c r="G167" s="18" t="s">
        <v>9</v>
      </c>
      <c r="H167" s="18" t="s">
        <v>430</v>
      </c>
      <c r="I167" s="104" t="s">
        <v>431</v>
      </c>
      <c r="J167" s="104" t="s">
        <v>431</v>
      </c>
      <c r="K167" s="18" t="s">
        <v>187</v>
      </c>
      <c r="L167" s="31" t="s">
        <v>283</v>
      </c>
      <c r="M167" s="6" t="s">
        <v>928</v>
      </c>
      <c r="N167" s="6">
        <v>1107530374</v>
      </c>
      <c r="O167" s="6" t="s">
        <v>799</v>
      </c>
      <c r="P167" s="6" t="s">
        <v>800</v>
      </c>
      <c r="Q167" s="72" t="s">
        <v>801</v>
      </c>
      <c r="R167" s="84" t="s">
        <v>1279</v>
      </c>
      <c r="S167" s="6"/>
      <c r="T167" s="6"/>
    </row>
    <row r="168" spans="1:20" s="17" customFormat="1" ht="39" hidden="1" customHeight="1" x14ac:dyDescent="0.25">
      <c r="A168" s="171">
        <v>900699086</v>
      </c>
      <c r="B168" s="50" t="s">
        <v>1127</v>
      </c>
      <c r="C168" s="9" t="s">
        <v>11</v>
      </c>
      <c r="D168" s="9" t="s">
        <v>1243</v>
      </c>
      <c r="E168" s="9" t="s">
        <v>140</v>
      </c>
      <c r="F168" s="15">
        <v>509</v>
      </c>
      <c r="G168" s="9" t="s">
        <v>9</v>
      </c>
      <c r="H168" s="9" t="s">
        <v>1186</v>
      </c>
      <c r="I168" s="85" t="s">
        <v>431</v>
      </c>
      <c r="J168" s="85" t="s">
        <v>431</v>
      </c>
      <c r="K168" s="18" t="s">
        <v>187</v>
      </c>
      <c r="L168" s="19" t="s">
        <v>186</v>
      </c>
      <c r="M168" s="6" t="s">
        <v>802</v>
      </c>
      <c r="N168" s="20">
        <v>29118875</v>
      </c>
      <c r="O168" s="6" t="s">
        <v>803</v>
      </c>
      <c r="P168" s="6">
        <v>3147404054</v>
      </c>
      <c r="Q168" s="72" t="s">
        <v>86</v>
      </c>
      <c r="R168" s="84" t="s">
        <v>1279</v>
      </c>
      <c r="S168" s="6"/>
      <c r="T168" s="6"/>
    </row>
    <row r="169" spans="1:20" s="17" customFormat="1" ht="39" hidden="1" customHeight="1" x14ac:dyDescent="0.25">
      <c r="A169" s="360">
        <v>900363673</v>
      </c>
      <c r="B169" s="287" t="s">
        <v>847</v>
      </c>
      <c r="C169" s="205" t="s">
        <v>11</v>
      </c>
      <c r="D169" s="205" t="s">
        <v>1243</v>
      </c>
      <c r="E169" s="205" t="s">
        <v>140</v>
      </c>
      <c r="F169" s="221">
        <v>283</v>
      </c>
      <c r="G169" s="205" t="s">
        <v>9</v>
      </c>
      <c r="H169" s="205" t="s">
        <v>443</v>
      </c>
      <c r="I169" s="103" t="s">
        <v>444</v>
      </c>
      <c r="J169" s="103" t="s">
        <v>444</v>
      </c>
      <c r="K169" s="18" t="s">
        <v>187</v>
      </c>
      <c r="L169" s="51" t="s">
        <v>283</v>
      </c>
      <c r="M169" s="6" t="s">
        <v>804</v>
      </c>
      <c r="N169" s="6">
        <v>29177288</v>
      </c>
      <c r="O169" s="6" t="s">
        <v>805</v>
      </c>
      <c r="P169" s="6">
        <v>3137592718</v>
      </c>
      <c r="Q169" s="72" t="s">
        <v>806</v>
      </c>
      <c r="R169" s="253" t="s">
        <v>1279</v>
      </c>
      <c r="S169" s="6"/>
      <c r="T169" s="6"/>
    </row>
    <row r="170" spans="1:20" s="17" customFormat="1" ht="39" hidden="1" customHeight="1" x14ac:dyDescent="0.25">
      <c r="A170" s="361"/>
      <c r="B170" s="288"/>
      <c r="C170" s="232"/>
      <c r="D170" s="232"/>
      <c r="E170" s="232"/>
      <c r="F170" s="233"/>
      <c r="G170" s="232"/>
      <c r="H170" s="239"/>
      <c r="I170" s="14" t="s">
        <v>1123</v>
      </c>
      <c r="J170" s="14" t="s">
        <v>1123</v>
      </c>
      <c r="K170" s="18"/>
      <c r="L170" s="51" t="s">
        <v>283</v>
      </c>
      <c r="M170" s="6" t="s">
        <v>807</v>
      </c>
      <c r="N170" s="6">
        <v>1144096255</v>
      </c>
      <c r="O170" s="6" t="s">
        <v>808</v>
      </c>
      <c r="P170" s="6">
        <v>3142326501</v>
      </c>
      <c r="Q170" s="72" t="s">
        <v>809</v>
      </c>
      <c r="R170" s="289"/>
      <c r="S170" s="7"/>
      <c r="T170" s="6"/>
    </row>
    <row r="171" spans="1:20" s="17" customFormat="1" ht="19.5" hidden="1" customHeight="1" x14ac:dyDescent="0.25">
      <c r="A171" s="217">
        <v>805001157</v>
      </c>
      <c r="B171" s="280" t="s">
        <v>114</v>
      </c>
      <c r="C171" s="205" t="s">
        <v>11</v>
      </c>
      <c r="D171" s="205" t="s">
        <v>764</v>
      </c>
      <c r="E171" s="205" t="s">
        <v>33</v>
      </c>
      <c r="F171" s="221">
        <v>1131</v>
      </c>
      <c r="G171" s="205" t="s">
        <v>9</v>
      </c>
      <c r="H171" s="205" t="s">
        <v>445</v>
      </c>
      <c r="I171" s="103" t="s">
        <v>400</v>
      </c>
      <c r="J171" s="103" t="s">
        <v>433</v>
      </c>
      <c r="K171" s="18" t="s">
        <v>187</v>
      </c>
      <c r="L171" s="19" t="s">
        <v>186</v>
      </c>
      <c r="M171" s="6" t="s">
        <v>765</v>
      </c>
      <c r="N171" s="6">
        <v>1143841636</v>
      </c>
      <c r="O171" s="6" t="s">
        <v>766</v>
      </c>
      <c r="P171" s="6" t="s">
        <v>767</v>
      </c>
      <c r="Q171" s="72" t="s">
        <v>768</v>
      </c>
      <c r="R171" s="277" t="s">
        <v>1668</v>
      </c>
      <c r="S171" s="7" t="s">
        <v>537</v>
      </c>
      <c r="T171" s="6" t="s">
        <v>1659</v>
      </c>
    </row>
    <row r="172" spans="1:20" s="17" customFormat="1" ht="19.5" hidden="1" customHeight="1" x14ac:dyDescent="0.25">
      <c r="A172" s="218"/>
      <c r="B172" s="298"/>
      <c r="C172" s="214"/>
      <c r="D172" s="214"/>
      <c r="E172" s="214"/>
      <c r="F172" s="222"/>
      <c r="G172" s="214"/>
      <c r="H172" s="206"/>
      <c r="I172" s="109"/>
      <c r="J172" s="110"/>
      <c r="K172" s="18"/>
      <c r="L172" s="19" t="s">
        <v>186</v>
      </c>
      <c r="M172" s="6" t="s">
        <v>769</v>
      </c>
      <c r="N172" s="16">
        <v>66968447</v>
      </c>
      <c r="O172" s="6" t="s">
        <v>770</v>
      </c>
      <c r="P172" s="6">
        <v>3108459628</v>
      </c>
      <c r="Q172" s="72" t="s">
        <v>115</v>
      </c>
      <c r="R172" s="321"/>
      <c r="S172" s="7"/>
      <c r="T172" s="20"/>
    </row>
    <row r="173" spans="1:20" s="17" customFormat="1" ht="19.5" hidden="1" customHeight="1" x14ac:dyDescent="0.25">
      <c r="A173" s="218"/>
      <c r="B173" s="298"/>
      <c r="C173" s="214"/>
      <c r="D173" s="214"/>
      <c r="E173" s="214"/>
      <c r="F173" s="222"/>
      <c r="G173" s="214"/>
      <c r="H173" s="206"/>
      <c r="I173" s="111"/>
      <c r="J173" s="112"/>
      <c r="K173" s="18"/>
      <c r="L173" s="19" t="s">
        <v>186</v>
      </c>
      <c r="M173" s="6" t="s">
        <v>1128</v>
      </c>
      <c r="N173" s="76"/>
      <c r="O173" s="6" t="s">
        <v>1129</v>
      </c>
      <c r="P173" s="29"/>
      <c r="Q173" s="72" t="s">
        <v>1130</v>
      </c>
      <c r="R173" s="321"/>
      <c r="S173" s="7"/>
      <c r="T173" s="6"/>
    </row>
    <row r="174" spans="1:20" s="17" customFormat="1" ht="19.5" customHeight="1" x14ac:dyDescent="0.25">
      <c r="A174" s="218"/>
      <c r="B174" s="298"/>
      <c r="C174" s="214"/>
      <c r="D174" s="214"/>
      <c r="E174" s="214"/>
      <c r="F174" s="222"/>
      <c r="G174" s="214"/>
      <c r="H174" s="206"/>
      <c r="I174" s="111"/>
      <c r="J174" s="112"/>
      <c r="K174" s="18"/>
      <c r="L174" s="19" t="s">
        <v>186</v>
      </c>
      <c r="M174" s="6" t="s">
        <v>771</v>
      </c>
      <c r="N174" s="6">
        <v>1144187247</v>
      </c>
      <c r="O174" s="6" t="s">
        <v>772</v>
      </c>
      <c r="P174" s="6">
        <v>3185674233</v>
      </c>
      <c r="Q174" s="72" t="s">
        <v>773</v>
      </c>
      <c r="R174" s="321"/>
      <c r="S174" s="6" t="s">
        <v>895</v>
      </c>
      <c r="T174" s="6" t="s">
        <v>1669</v>
      </c>
    </row>
    <row r="175" spans="1:20" s="17" customFormat="1" ht="19.5" hidden="1" customHeight="1" x14ac:dyDescent="0.25">
      <c r="A175" s="218"/>
      <c r="B175" s="281"/>
      <c r="C175" s="232"/>
      <c r="D175" s="232"/>
      <c r="E175" s="232"/>
      <c r="F175" s="233"/>
      <c r="G175" s="232"/>
      <c r="H175" s="239"/>
      <c r="I175" s="113"/>
      <c r="J175" s="114"/>
      <c r="K175" s="18"/>
      <c r="L175" s="19" t="s">
        <v>186</v>
      </c>
      <c r="M175" s="6" t="s">
        <v>774</v>
      </c>
      <c r="N175" s="6">
        <v>1143830862</v>
      </c>
      <c r="O175" s="6" t="s">
        <v>775</v>
      </c>
      <c r="P175" s="6">
        <v>3008220158</v>
      </c>
      <c r="Q175" s="72" t="s">
        <v>776</v>
      </c>
      <c r="R175" s="322"/>
      <c r="S175" s="6"/>
      <c r="T175" s="6"/>
    </row>
    <row r="176" spans="1:20" s="17" customFormat="1" ht="42.75" hidden="1" customHeight="1" x14ac:dyDescent="0.25">
      <c r="A176" s="224">
        <v>805023423</v>
      </c>
      <c r="B176" s="225" t="s">
        <v>146</v>
      </c>
      <c r="C176" s="205" t="s">
        <v>11</v>
      </c>
      <c r="D176" s="205" t="s">
        <v>778</v>
      </c>
      <c r="E176" s="205" t="s">
        <v>79</v>
      </c>
      <c r="F176" s="221">
        <v>1065</v>
      </c>
      <c r="G176" s="205" t="s">
        <v>9</v>
      </c>
      <c r="H176" s="205" t="s">
        <v>446</v>
      </c>
      <c r="I176" s="85" t="s">
        <v>418</v>
      </c>
      <c r="J176" s="90" t="s">
        <v>1221</v>
      </c>
      <c r="K176" s="18" t="s">
        <v>187</v>
      </c>
      <c r="L176" s="19" t="s">
        <v>186</v>
      </c>
      <c r="M176" s="4" t="s">
        <v>1136</v>
      </c>
      <c r="N176" s="4">
        <v>1113514361</v>
      </c>
      <c r="O176" s="4" t="s">
        <v>1137</v>
      </c>
      <c r="P176" s="39">
        <v>3117024427</v>
      </c>
      <c r="Q176" s="72" t="s">
        <v>147</v>
      </c>
      <c r="R176" s="215" t="s">
        <v>1351</v>
      </c>
      <c r="S176" s="6"/>
      <c r="T176" s="6"/>
    </row>
    <row r="177" spans="1:22" s="17" customFormat="1" ht="42.75" hidden="1" customHeight="1" x14ac:dyDescent="0.25">
      <c r="A177" s="224"/>
      <c r="B177" s="226"/>
      <c r="C177" s="214"/>
      <c r="D177" s="214"/>
      <c r="E177" s="214"/>
      <c r="F177" s="222"/>
      <c r="G177" s="214"/>
      <c r="H177" s="214"/>
      <c r="I177" s="115"/>
      <c r="J177" s="170"/>
      <c r="K177" s="18"/>
      <c r="L177" s="19" t="s">
        <v>186</v>
      </c>
      <c r="M177" s="39" t="s">
        <v>1400</v>
      </c>
      <c r="N177" s="45"/>
      <c r="O177" s="4" t="s">
        <v>1401</v>
      </c>
      <c r="P177" s="173"/>
      <c r="Q177" s="72" t="s">
        <v>1402</v>
      </c>
      <c r="R177" s="216"/>
      <c r="S177" s="6"/>
      <c r="T177" s="6"/>
    </row>
    <row r="178" spans="1:22" s="17" customFormat="1" ht="42.75" hidden="1" customHeight="1" x14ac:dyDescent="0.25">
      <c r="A178" s="224"/>
      <c r="B178" s="226"/>
      <c r="C178" s="214"/>
      <c r="D178" s="214"/>
      <c r="E178" s="214"/>
      <c r="F178" s="222"/>
      <c r="G178" s="214"/>
      <c r="H178" s="214"/>
      <c r="I178" s="115"/>
      <c r="J178" s="170"/>
      <c r="K178" s="18"/>
      <c r="L178" s="19" t="s">
        <v>186</v>
      </c>
      <c r="M178" s="4" t="s">
        <v>1404</v>
      </c>
      <c r="N178" s="45"/>
      <c r="O178" s="4" t="s">
        <v>1405</v>
      </c>
      <c r="P178" s="173"/>
      <c r="Q178" s="72" t="s">
        <v>1403</v>
      </c>
      <c r="R178" s="216"/>
      <c r="S178" s="6"/>
      <c r="T178" s="6"/>
    </row>
    <row r="179" spans="1:22" s="17" customFormat="1" ht="50.25" hidden="1" customHeight="1" x14ac:dyDescent="0.25">
      <c r="A179" s="244"/>
      <c r="B179" s="245"/>
      <c r="C179" s="232"/>
      <c r="D179" s="232"/>
      <c r="E179" s="232"/>
      <c r="F179" s="233"/>
      <c r="G179" s="232"/>
      <c r="H179" s="232"/>
      <c r="I179" s="115"/>
      <c r="J179" s="102"/>
      <c r="K179" s="18"/>
      <c r="L179" s="19" t="s">
        <v>186</v>
      </c>
      <c r="M179" s="4" t="s">
        <v>1350</v>
      </c>
      <c r="N179" s="4">
        <v>1005873592</v>
      </c>
      <c r="O179" s="4" t="s">
        <v>714</v>
      </c>
      <c r="P179" s="39">
        <v>3046205950</v>
      </c>
      <c r="Q179" s="72" t="s">
        <v>1352</v>
      </c>
      <c r="R179" s="251"/>
      <c r="S179" s="6"/>
      <c r="T179" s="6"/>
    </row>
    <row r="180" spans="1:22" s="17" customFormat="1" ht="66.75" hidden="1" customHeight="1" x14ac:dyDescent="0.25">
      <c r="A180" s="171">
        <v>805009741</v>
      </c>
      <c r="B180" s="50" t="s">
        <v>94</v>
      </c>
      <c r="C180" s="9" t="s">
        <v>11</v>
      </c>
      <c r="D180" s="9" t="s">
        <v>678</v>
      </c>
      <c r="E180" s="9" t="s">
        <v>95</v>
      </c>
      <c r="F180" s="15">
        <v>1229</v>
      </c>
      <c r="G180" s="9" t="s">
        <v>9</v>
      </c>
      <c r="H180" s="9" t="s">
        <v>448</v>
      </c>
      <c r="I180" s="79" t="s">
        <v>391</v>
      </c>
      <c r="J180" s="79" t="s">
        <v>1426</v>
      </c>
      <c r="K180" s="18" t="s">
        <v>187</v>
      </c>
      <c r="L180" s="19" t="s">
        <v>186</v>
      </c>
      <c r="M180" s="178" t="s">
        <v>687</v>
      </c>
      <c r="N180" s="180">
        <v>1112485278</v>
      </c>
      <c r="O180" s="178" t="s">
        <v>688</v>
      </c>
      <c r="P180" s="178">
        <v>3164358368</v>
      </c>
      <c r="Q180" s="72" t="s">
        <v>689</v>
      </c>
      <c r="R180" s="175" t="s">
        <v>1443</v>
      </c>
      <c r="S180" s="6"/>
      <c r="T180" s="6"/>
    </row>
    <row r="181" spans="1:22" s="17" customFormat="1" ht="21" hidden="1" customHeight="1" x14ac:dyDescent="0.25">
      <c r="A181" s="262">
        <v>890300625</v>
      </c>
      <c r="B181" s="225" t="s">
        <v>99</v>
      </c>
      <c r="C181" s="259" t="s">
        <v>11</v>
      </c>
      <c r="D181" s="205" t="s">
        <v>678</v>
      </c>
      <c r="E181" s="259" t="s">
        <v>97</v>
      </c>
      <c r="F181" s="268">
        <v>1917</v>
      </c>
      <c r="G181" s="259" t="s">
        <v>9</v>
      </c>
      <c r="H181" s="205" t="s">
        <v>450</v>
      </c>
      <c r="I181" s="69" t="s">
        <v>1425</v>
      </c>
      <c r="J181" s="69" t="s">
        <v>1444</v>
      </c>
      <c r="K181" s="14" t="s">
        <v>187</v>
      </c>
      <c r="L181" s="19" t="s">
        <v>186</v>
      </c>
      <c r="M181" s="4" t="s">
        <v>690</v>
      </c>
      <c r="N181" s="5">
        <v>1193482053</v>
      </c>
      <c r="O181" s="6" t="s">
        <v>691</v>
      </c>
      <c r="P181" s="4">
        <v>3122486421</v>
      </c>
      <c r="Q181" s="72" t="s">
        <v>692</v>
      </c>
      <c r="R181" s="237" t="s">
        <v>1443</v>
      </c>
      <c r="S181" s="6"/>
      <c r="T181" s="6"/>
    </row>
    <row r="182" spans="1:22" s="17" customFormat="1" ht="21" hidden="1" customHeight="1" x14ac:dyDescent="0.25">
      <c r="A182" s="263"/>
      <c r="B182" s="226"/>
      <c r="C182" s="260"/>
      <c r="D182" s="214"/>
      <c r="E182" s="260"/>
      <c r="F182" s="269"/>
      <c r="G182" s="260"/>
      <c r="H182" s="206"/>
      <c r="I182" s="14" t="s">
        <v>1123</v>
      </c>
      <c r="J182" s="14" t="s">
        <v>1123</v>
      </c>
      <c r="K182" s="14"/>
      <c r="L182" s="19" t="s">
        <v>186</v>
      </c>
      <c r="M182" s="4" t="s">
        <v>693</v>
      </c>
      <c r="N182" s="5">
        <v>1017190034</v>
      </c>
      <c r="O182" s="6" t="s">
        <v>694</v>
      </c>
      <c r="P182" s="4">
        <v>3127740025</v>
      </c>
      <c r="Q182" s="72" t="s">
        <v>695</v>
      </c>
      <c r="R182" s="238"/>
      <c r="S182" s="7"/>
      <c r="T182" s="20"/>
    </row>
    <row r="183" spans="1:22" s="17" customFormat="1" ht="21" hidden="1" customHeight="1" x14ac:dyDescent="0.25">
      <c r="A183" s="263"/>
      <c r="B183" s="226"/>
      <c r="C183" s="260"/>
      <c r="D183" s="214"/>
      <c r="E183" s="260"/>
      <c r="F183" s="269"/>
      <c r="G183" s="260"/>
      <c r="H183" s="206"/>
      <c r="I183" s="14" t="s">
        <v>1123</v>
      </c>
      <c r="J183" s="14" t="s">
        <v>1123</v>
      </c>
      <c r="K183" s="14"/>
      <c r="L183" s="19" t="s">
        <v>186</v>
      </c>
      <c r="M183" s="178" t="s">
        <v>1080</v>
      </c>
      <c r="N183" s="180">
        <v>1144081865</v>
      </c>
      <c r="O183" s="181" t="s">
        <v>1082</v>
      </c>
      <c r="P183" s="178">
        <v>3166260698</v>
      </c>
      <c r="Q183" s="72" t="s">
        <v>1081</v>
      </c>
      <c r="R183" s="238"/>
      <c r="S183" s="6"/>
      <c r="T183" s="6"/>
    </row>
    <row r="184" spans="1:22" s="17" customFormat="1" ht="21" hidden="1" customHeight="1" x14ac:dyDescent="0.25">
      <c r="A184" s="263"/>
      <c r="B184" s="226"/>
      <c r="C184" s="260"/>
      <c r="D184" s="214"/>
      <c r="E184" s="260"/>
      <c r="F184" s="269"/>
      <c r="G184" s="260"/>
      <c r="H184" s="206"/>
      <c r="I184" s="14" t="s">
        <v>1123</v>
      </c>
      <c r="J184" s="14" t="s">
        <v>1123</v>
      </c>
      <c r="K184" s="14"/>
      <c r="L184" s="19" t="s">
        <v>186</v>
      </c>
      <c r="M184" s="4" t="s">
        <v>696</v>
      </c>
      <c r="N184" s="5">
        <v>1037643577</v>
      </c>
      <c r="O184" s="6" t="s">
        <v>697</v>
      </c>
      <c r="P184" s="4">
        <v>3106765741</v>
      </c>
      <c r="Q184" s="72" t="s">
        <v>698</v>
      </c>
      <c r="R184" s="238"/>
      <c r="S184" s="6"/>
      <c r="T184" s="6"/>
    </row>
    <row r="185" spans="1:22" s="13" customFormat="1" ht="21" hidden="1" customHeight="1" x14ac:dyDescent="0.25">
      <c r="A185" s="264"/>
      <c r="B185" s="245"/>
      <c r="C185" s="261"/>
      <c r="D185" s="232"/>
      <c r="E185" s="261"/>
      <c r="F185" s="270"/>
      <c r="G185" s="261"/>
      <c r="H185" s="239"/>
      <c r="I185" s="14" t="s">
        <v>1123</v>
      </c>
      <c r="J185" s="14" t="s">
        <v>1123</v>
      </c>
      <c r="K185" s="14"/>
      <c r="L185" s="19" t="s">
        <v>186</v>
      </c>
      <c r="M185" s="4" t="s">
        <v>553</v>
      </c>
      <c r="N185" s="5">
        <v>1144043499</v>
      </c>
      <c r="O185" s="4" t="s">
        <v>554</v>
      </c>
      <c r="P185" s="4">
        <v>3152138501</v>
      </c>
      <c r="Q185" s="77" t="s">
        <v>555</v>
      </c>
      <c r="R185" s="252"/>
      <c r="S185" s="7"/>
      <c r="T185" s="6"/>
    </row>
    <row r="186" spans="1:22" s="13" customFormat="1" ht="17.25" hidden="1" customHeight="1" x14ac:dyDescent="0.25">
      <c r="A186" s="262">
        <v>900406150</v>
      </c>
      <c r="B186" s="265" t="s">
        <v>45</v>
      </c>
      <c r="C186" s="259" t="s">
        <v>11</v>
      </c>
      <c r="D186" s="205" t="s">
        <v>678</v>
      </c>
      <c r="E186" s="259" t="s">
        <v>46</v>
      </c>
      <c r="F186" s="268">
        <v>1917</v>
      </c>
      <c r="G186" s="259" t="s">
        <v>9</v>
      </c>
      <c r="H186" s="205" t="s">
        <v>451</v>
      </c>
      <c r="I186" s="89" t="s">
        <v>292</v>
      </c>
      <c r="J186" s="89" t="s">
        <v>424</v>
      </c>
      <c r="K186" s="14" t="s">
        <v>187</v>
      </c>
      <c r="L186" s="19" t="s">
        <v>186</v>
      </c>
      <c r="M186" s="6" t="s">
        <v>679</v>
      </c>
      <c r="N186" s="7">
        <v>1037603735</v>
      </c>
      <c r="O186" s="6" t="s">
        <v>680</v>
      </c>
      <c r="P186" s="6">
        <v>3117127085</v>
      </c>
      <c r="Q186" s="72" t="s">
        <v>681</v>
      </c>
      <c r="R186" s="237" t="s">
        <v>1443</v>
      </c>
      <c r="S186" s="7"/>
      <c r="T186" s="6"/>
    </row>
    <row r="187" spans="1:22" s="13" customFormat="1" ht="17.25" hidden="1" customHeight="1" x14ac:dyDescent="0.25">
      <c r="A187" s="263"/>
      <c r="B187" s="266"/>
      <c r="C187" s="260"/>
      <c r="D187" s="214"/>
      <c r="E187" s="260"/>
      <c r="F187" s="269"/>
      <c r="G187" s="260"/>
      <c r="H187" s="206"/>
      <c r="I187" s="109"/>
      <c r="J187" s="110"/>
      <c r="K187" s="14"/>
      <c r="L187" s="19" t="s">
        <v>186</v>
      </c>
      <c r="M187" s="177" t="s">
        <v>1429</v>
      </c>
      <c r="N187" s="178">
        <v>1144087915</v>
      </c>
      <c r="O187" s="179" t="s">
        <v>1430</v>
      </c>
      <c r="P187" s="178">
        <v>3163978518</v>
      </c>
      <c r="Q187" s="72" t="s">
        <v>1431</v>
      </c>
      <c r="R187" s="238"/>
      <c r="S187" s="6"/>
      <c r="T187" s="6"/>
    </row>
    <row r="188" spans="1:22" s="13" customFormat="1" ht="17.25" hidden="1" customHeight="1" x14ac:dyDescent="0.25">
      <c r="A188" s="263"/>
      <c r="B188" s="266"/>
      <c r="C188" s="260"/>
      <c r="D188" s="214"/>
      <c r="E188" s="260"/>
      <c r="F188" s="269"/>
      <c r="G188" s="260"/>
      <c r="H188" s="206"/>
      <c r="I188" s="113"/>
      <c r="J188" s="114"/>
      <c r="K188" s="14"/>
      <c r="L188" s="19" t="s">
        <v>186</v>
      </c>
      <c r="M188" s="176" t="s">
        <v>1432</v>
      </c>
      <c r="N188" s="4">
        <v>1140874710</v>
      </c>
      <c r="O188" s="4" t="s">
        <v>838</v>
      </c>
      <c r="P188" s="4">
        <v>3160440121</v>
      </c>
      <c r="Q188" s="72" t="s">
        <v>1433</v>
      </c>
      <c r="R188" s="238"/>
      <c r="S188" s="7"/>
      <c r="T188" s="20"/>
    </row>
    <row r="189" spans="1:22" s="17" customFormat="1" ht="22.5" hidden="1" customHeight="1" x14ac:dyDescent="0.25">
      <c r="A189" s="223">
        <v>890300279</v>
      </c>
      <c r="B189" s="225" t="s">
        <v>48</v>
      </c>
      <c r="C189" s="205" t="s">
        <v>11</v>
      </c>
      <c r="D189" s="205" t="s">
        <v>677</v>
      </c>
      <c r="E189" s="205" t="s">
        <v>46</v>
      </c>
      <c r="F189" s="221">
        <v>6862</v>
      </c>
      <c r="G189" s="205" t="s">
        <v>9</v>
      </c>
      <c r="H189" s="205" t="s">
        <v>428</v>
      </c>
      <c r="I189" s="103" t="s">
        <v>1235</v>
      </c>
      <c r="J189" s="103" t="s">
        <v>1236</v>
      </c>
      <c r="K189" s="18" t="s">
        <v>187</v>
      </c>
      <c r="L189" s="51" t="s">
        <v>283</v>
      </c>
      <c r="M189" s="5" t="s">
        <v>641</v>
      </c>
      <c r="N189" s="5">
        <v>71764475</v>
      </c>
      <c r="O189" s="4" t="s">
        <v>642</v>
      </c>
      <c r="P189" s="4">
        <v>3154329347</v>
      </c>
      <c r="Q189" s="73" t="s">
        <v>643</v>
      </c>
      <c r="R189" s="215" t="s">
        <v>1504</v>
      </c>
      <c r="S189" s="7"/>
      <c r="T189" s="6"/>
    </row>
    <row r="190" spans="1:22" s="17" customFormat="1" ht="22.5" hidden="1" customHeight="1" x14ac:dyDescent="0.25">
      <c r="A190" s="224"/>
      <c r="B190" s="226"/>
      <c r="C190" s="214"/>
      <c r="D190" s="214"/>
      <c r="E190" s="214"/>
      <c r="F190" s="222"/>
      <c r="G190" s="214"/>
      <c r="H190" s="206"/>
      <c r="I190" s="109"/>
      <c r="J190" s="110"/>
      <c r="K190" s="18"/>
      <c r="L190" s="51" t="s">
        <v>283</v>
      </c>
      <c r="M190" s="4" t="s">
        <v>644</v>
      </c>
      <c r="N190" s="35">
        <v>1015450472</v>
      </c>
      <c r="O190" s="26" t="s">
        <v>645</v>
      </c>
      <c r="P190" s="4" t="s">
        <v>646</v>
      </c>
      <c r="Q190" s="73" t="s">
        <v>647</v>
      </c>
      <c r="R190" s="216"/>
      <c r="S190" s="6"/>
      <c r="T190" s="6"/>
      <c r="V190" s="52"/>
    </row>
    <row r="191" spans="1:22" s="17" customFormat="1" ht="22.5" hidden="1" customHeight="1" x14ac:dyDescent="0.25">
      <c r="A191" s="224"/>
      <c r="B191" s="226"/>
      <c r="C191" s="214"/>
      <c r="D191" s="214"/>
      <c r="E191" s="214"/>
      <c r="F191" s="222"/>
      <c r="G191" s="214"/>
      <c r="H191" s="206"/>
      <c r="I191" s="111"/>
      <c r="J191" s="112"/>
      <c r="K191" s="18"/>
      <c r="L191" s="51" t="s">
        <v>283</v>
      </c>
      <c r="M191" s="6" t="s">
        <v>648</v>
      </c>
      <c r="N191" s="7">
        <v>11440064405</v>
      </c>
      <c r="O191" s="17" t="s">
        <v>649</v>
      </c>
      <c r="P191" s="6">
        <v>3165377699</v>
      </c>
      <c r="Q191" s="73" t="s">
        <v>650</v>
      </c>
      <c r="R191" s="216"/>
      <c r="S191" s="6"/>
      <c r="T191" s="6"/>
    </row>
    <row r="192" spans="1:22" s="17" customFormat="1" ht="22.5" hidden="1" customHeight="1" x14ac:dyDescent="0.25">
      <c r="A192" s="224"/>
      <c r="B192" s="226"/>
      <c r="C192" s="214"/>
      <c r="D192" s="214"/>
      <c r="E192" s="214"/>
      <c r="F192" s="222"/>
      <c r="G192" s="214"/>
      <c r="H192" s="206"/>
      <c r="I192" s="111"/>
      <c r="J192" s="112"/>
      <c r="K192" s="18"/>
      <c r="L192" s="51" t="s">
        <v>283</v>
      </c>
      <c r="M192" s="6" t="s">
        <v>651</v>
      </c>
      <c r="N192" s="7">
        <v>1144197568</v>
      </c>
      <c r="O192" s="6" t="s">
        <v>652</v>
      </c>
      <c r="P192" s="6">
        <v>3186967405</v>
      </c>
      <c r="Q192" s="72" t="s">
        <v>653</v>
      </c>
      <c r="R192" s="216"/>
      <c r="S192" s="6"/>
      <c r="T192" s="6"/>
    </row>
    <row r="193" spans="1:20" s="17" customFormat="1" ht="22.5" hidden="1" customHeight="1" x14ac:dyDescent="0.25">
      <c r="A193" s="224"/>
      <c r="B193" s="226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187" t="s">
        <v>1496</v>
      </c>
      <c r="N193" s="188">
        <v>1143829267</v>
      </c>
      <c r="O193" s="187" t="s">
        <v>1498</v>
      </c>
      <c r="P193" s="187">
        <v>3173883663</v>
      </c>
      <c r="Q193" s="72" t="s">
        <v>1497</v>
      </c>
      <c r="R193" s="216"/>
      <c r="S193" s="6"/>
      <c r="T193" s="6"/>
    </row>
    <row r="194" spans="1:20" s="17" customFormat="1" ht="22.5" hidden="1" customHeight="1" x14ac:dyDescent="0.25">
      <c r="A194" s="224"/>
      <c r="B194" s="226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6" t="s">
        <v>1341</v>
      </c>
      <c r="N194" s="7">
        <v>1144193641</v>
      </c>
      <c r="O194" s="6" t="s">
        <v>891</v>
      </c>
      <c r="P194" s="6">
        <v>3132061843</v>
      </c>
      <c r="Q194" s="72" t="s">
        <v>1342</v>
      </c>
      <c r="R194" s="216"/>
      <c r="S194" s="6"/>
      <c r="T194" s="6"/>
    </row>
    <row r="195" spans="1:20" s="17" customFormat="1" ht="22.5" hidden="1" customHeight="1" x14ac:dyDescent="0.25">
      <c r="A195" s="224"/>
      <c r="B195" s="226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187" t="s">
        <v>654</v>
      </c>
      <c r="N195" s="7">
        <v>1014296671</v>
      </c>
      <c r="O195" s="6" t="s">
        <v>655</v>
      </c>
      <c r="P195" s="6">
        <v>3196832552</v>
      </c>
      <c r="Q195" s="72" t="s">
        <v>656</v>
      </c>
      <c r="R195" s="216"/>
      <c r="S195" s="7"/>
      <c r="T195" s="6"/>
    </row>
    <row r="196" spans="1:20" s="17" customFormat="1" ht="22.5" hidden="1" customHeight="1" x14ac:dyDescent="0.25">
      <c r="A196" s="224"/>
      <c r="B196" s="226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4" t="s">
        <v>657</v>
      </c>
      <c r="N196" s="5">
        <v>1112490039</v>
      </c>
      <c r="O196" s="4" t="s">
        <v>658</v>
      </c>
      <c r="P196" s="4">
        <v>3137481869</v>
      </c>
      <c r="Q196" s="72" t="s">
        <v>659</v>
      </c>
      <c r="R196" s="216"/>
      <c r="S196" s="6"/>
      <c r="T196" s="6"/>
    </row>
    <row r="197" spans="1:20" s="17" customFormat="1" ht="22.5" hidden="1" customHeight="1" x14ac:dyDescent="0.25">
      <c r="A197" s="224"/>
      <c r="B197" s="226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4" t="s">
        <v>660</v>
      </c>
      <c r="N197" s="5">
        <v>1130683325</v>
      </c>
      <c r="O197" s="4" t="s">
        <v>597</v>
      </c>
      <c r="P197" s="4">
        <v>3022881702</v>
      </c>
      <c r="Q197" s="72" t="s">
        <v>661</v>
      </c>
      <c r="R197" s="216"/>
      <c r="S197" s="6"/>
      <c r="T197" s="6"/>
    </row>
    <row r="198" spans="1:20" s="17" customFormat="1" ht="22.5" hidden="1" customHeight="1" x14ac:dyDescent="0.25">
      <c r="A198" s="224"/>
      <c r="B198" s="226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189" t="s">
        <v>662</v>
      </c>
      <c r="N198" s="5">
        <v>1151938391</v>
      </c>
      <c r="O198" s="4" t="s">
        <v>663</v>
      </c>
      <c r="P198" s="4">
        <v>3166984366</v>
      </c>
      <c r="Q198" s="72" t="s">
        <v>664</v>
      </c>
      <c r="R198" s="216"/>
      <c r="S198" s="6"/>
      <c r="T198" s="6"/>
    </row>
    <row r="199" spans="1:20" s="17" customFormat="1" ht="22.5" hidden="1" customHeight="1" x14ac:dyDescent="0.25">
      <c r="A199" s="224"/>
      <c r="B199" s="226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4" t="s">
        <v>665</v>
      </c>
      <c r="N199" s="5">
        <v>1144188642</v>
      </c>
      <c r="O199" s="4" t="s">
        <v>663</v>
      </c>
      <c r="P199" s="4">
        <v>3188682156</v>
      </c>
      <c r="Q199" s="72" t="s">
        <v>666</v>
      </c>
      <c r="R199" s="216"/>
      <c r="S199" s="6"/>
      <c r="T199" s="6"/>
    </row>
    <row r="200" spans="1:20" s="17" customFormat="1" ht="22.5" hidden="1" customHeight="1" x14ac:dyDescent="0.25">
      <c r="A200" s="224"/>
      <c r="B200" s="226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4" t="s">
        <v>667</v>
      </c>
      <c r="N200" s="35">
        <v>67010362</v>
      </c>
      <c r="O200" s="4" t="s">
        <v>668</v>
      </c>
      <c r="P200" s="4">
        <v>3117098393</v>
      </c>
      <c r="Q200" s="72" t="s">
        <v>669</v>
      </c>
      <c r="R200" s="216"/>
      <c r="S200" s="6"/>
      <c r="T200" s="6"/>
    </row>
    <row r="201" spans="1:20" s="17" customFormat="1" ht="22.5" hidden="1" customHeight="1" x14ac:dyDescent="0.25">
      <c r="A201" s="224"/>
      <c r="B201" s="226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189" t="s">
        <v>1499</v>
      </c>
      <c r="N201" s="190">
        <v>1232401976</v>
      </c>
      <c r="O201" s="189" t="s">
        <v>1500</v>
      </c>
      <c r="P201" s="189">
        <v>3184558690</v>
      </c>
      <c r="Q201" s="72" t="s">
        <v>1501</v>
      </c>
      <c r="R201" s="216"/>
      <c r="S201" s="6"/>
      <c r="T201" s="6"/>
    </row>
    <row r="202" spans="1:20" s="17" customFormat="1" ht="22.5" hidden="1" customHeight="1" x14ac:dyDescent="0.25">
      <c r="A202" s="244"/>
      <c r="B202" s="245"/>
      <c r="C202" s="232"/>
      <c r="D202" s="232"/>
      <c r="E202" s="232"/>
      <c r="F202" s="233"/>
      <c r="G202" s="232"/>
      <c r="H202" s="239"/>
      <c r="I202" s="113"/>
      <c r="J202" s="114"/>
      <c r="K202" s="18"/>
      <c r="L202" s="51" t="s">
        <v>283</v>
      </c>
      <c r="M202" s="6" t="s">
        <v>673</v>
      </c>
      <c r="N202" s="7">
        <v>1148956256</v>
      </c>
      <c r="O202" s="6" t="s">
        <v>674</v>
      </c>
      <c r="P202" s="6" t="s">
        <v>675</v>
      </c>
      <c r="Q202" s="72" t="s">
        <v>676</v>
      </c>
      <c r="R202" s="251"/>
      <c r="S202" s="6"/>
      <c r="T202" s="6"/>
    </row>
    <row r="203" spans="1:20" s="17" customFormat="1" ht="28.5" hidden="1" customHeight="1" x14ac:dyDescent="0.25">
      <c r="A203" s="223">
        <v>900378212</v>
      </c>
      <c r="B203" s="225" t="s">
        <v>1153</v>
      </c>
      <c r="C203" s="205" t="s">
        <v>11</v>
      </c>
      <c r="D203" s="205" t="s">
        <v>639</v>
      </c>
      <c r="E203" s="205" t="s">
        <v>46</v>
      </c>
      <c r="F203" s="221">
        <v>2052</v>
      </c>
      <c r="G203" s="205" t="s">
        <v>9</v>
      </c>
      <c r="H203" s="205" t="s">
        <v>950</v>
      </c>
      <c r="I203" s="103" t="s">
        <v>1115</v>
      </c>
      <c r="J203" s="103" t="s">
        <v>1219</v>
      </c>
      <c r="K203" s="86" t="s">
        <v>202</v>
      </c>
      <c r="L203" s="19" t="s">
        <v>186</v>
      </c>
      <c r="M203" s="6" t="s">
        <v>504</v>
      </c>
      <c r="N203" s="6">
        <v>55248830</v>
      </c>
      <c r="O203" s="6" t="s">
        <v>505</v>
      </c>
      <c r="P203" s="6" t="s">
        <v>506</v>
      </c>
      <c r="Q203" s="72" t="s">
        <v>507</v>
      </c>
      <c r="R203" s="215" t="s">
        <v>1388</v>
      </c>
      <c r="S203" s="6"/>
      <c r="T203" s="6"/>
    </row>
    <row r="204" spans="1:20" s="17" customFormat="1" ht="28.5" hidden="1" customHeight="1" x14ac:dyDescent="0.25">
      <c r="A204" s="224"/>
      <c r="B204" s="226"/>
      <c r="C204" s="214"/>
      <c r="D204" s="214"/>
      <c r="E204" s="214"/>
      <c r="F204" s="222"/>
      <c r="G204" s="214"/>
      <c r="H204" s="206"/>
      <c r="I204" s="109"/>
      <c r="J204" s="110"/>
      <c r="K204" s="18"/>
      <c r="L204" s="19" t="s">
        <v>186</v>
      </c>
      <c r="M204" s="4" t="s">
        <v>508</v>
      </c>
      <c r="N204" s="4">
        <v>1143869669</v>
      </c>
      <c r="O204" s="4" t="s">
        <v>509</v>
      </c>
      <c r="P204" s="26">
        <v>3045227390</v>
      </c>
      <c r="Q204" s="72" t="s">
        <v>510</v>
      </c>
      <c r="R204" s="216"/>
      <c r="S204" s="6"/>
      <c r="T204" s="6"/>
    </row>
    <row r="205" spans="1:20" s="17" customFormat="1" ht="28.5" customHeight="1" x14ac:dyDescent="0.25">
      <c r="A205" s="224"/>
      <c r="B205" s="226"/>
      <c r="C205" s="214"/>
      <c r="D205" s="214"/>
      <c r="E205" s="214"/>
      <c r="F205" s="222"/>
      <c r="G205" s="214"/>
      <c r="H205" s="206"/>
      <c r="I205" s="111"/>
      <c r="J205" s="112"/>
      <c r="K205" s="18"/>
      <c r="L205" s="19" t="s">
        <v>186</v>
      </c>
      <c r="M205" s="6" t="s">
        <v>511</v>
      </c>
      <c r="N205" s="6">
        <v>31483108</v>
      </c>
      <c r="O205" s="6" t="s">
        <v>512</v>
      </c>
      <c r="P205" s="6">
        <v>3016172204</v>
      </c>
      <c r="Q205" s="72" t="s">
        <v>513</v>
      </c>
      <c r="R205" s="216"/>
      <c r="S205" s="6" t="s">
        <v>895</v>
      </c>
      <c r="T205" s="6" t="s">
        <v>1670</v>
      </c>
    </row>
    <row r="206" spans="1:20" s="17" customFormat="1" ht="28.5" hidden="1" customHeight="1" x14ac:dyDescent="0.25">
      <c r="A206" s="224"/>
      <c r="B206" s="226"/>
      <c r="C206" s="214"/>
      <c r="D206" s="214"/>
      <c r="E206" s="214"/>
      <c r="F206" s="222"/>
      <c r="G206" s="214"/>
      <c r="H206" s="206"/>
      <c r="I206" s="111"/>
      <c r="J206" s="112"/>
      <c r="K206" s="18"/>
      <c r="L206" s="19" t="s">
        <v>186</v>
      </c>
      <c r="M206" s="6" t="s">
        <v>951</v>
      </c>
      <c r="N206" s="6">
        <v>31322644</v>
      </c>
      <c r="O206" s="6" t="s">
        <v>953</v>
      </c>
      <c r="P206" s="6">
        <v>3165186763</v>
      </c>
      <c r="Q206" s="72" t="s">
        <v>952</v>
      </c>
      <c r="R206" s="216"/>
      <c r="S206" s="6"/>
      <c r="T206" s="6"/>
    </row>
    <row r="207" spans="1:20" s="17" customFormat="1" ht="28.5" hidden="1" customHeight="1" x14ac:dyDescent="0.25">
      <c r="A207" s="224"/>
      <c r="B207" s="226"/>
      <c r="C207" s="214"/>
      <c r="D207" s="214"/>
      <c r="E207" s="214"/>
      <c r="F207" s="222"/>
      <c r="G207" s="214"/>
      <c r="H207" s="206"/>
      <c r="I207" s="111"/>
      <c r="J207" s="112"/>
      <c r="K207" s="18"/>
      <c r="L207" s="19" t="s">
        <v>186</v>
      </c>
      <c r="M207" s="6" t="s">
        <v>514</v>
      </c>
      <c r="N207" s="6">
        <v>1061791504</v>
      </c>
      <c r="O207" s="6" t="s">
        <v>246</v>
      </c>
      <c r="P207" s="6">
        <v>3212546041</v>
      </c>
      <c r="Q207" s="72" t="s">
        <v>515</v>
      </c>
      <c r="R207" s="216"/>
      <c r="S207" s="6"/>
      <c r="T207" s="6"/>
    </row>
    <row r="208" spans="1:20" s="17" customFormat="1" ht="28.5" hidden="1" customHeight="1" x14ac:dyDescent="0.25">
      <c r="A208" s="244"/>
      <c r="B208" s="245"/>
      <c r="C208" s="232"/>
      <c r="D208" s="232"/>
      <c r="E208" s="232"/>
      <c r="F208" s="233"/>
      <c r="G208" s="232"/>
      <c r="H208" s="239"/>
      <c r="I208" s="113"/>
      <c r="J208" s="114"/>
      <c r="K208" s="18"/>
      <c r="L208" s="19" t="s">
        <v>186</v>
      </c>
      <c r="M208" s="4" t="s">
        <v>1384</v>
      </c>
      <c r="N208" s="4">
        <v>1144131212</v>
      </c>
      <c r="O208" s="4" t="s">
        <v>516</v>
      </c>
      <c r="P208" s="4">
        <v>3155042988</v>
      </c>
      <c r="Q208" s="72" t="s">
        <v>1385</v>
      </c>
      <c r="R208" s="251"/>
      <c r="S208" s="6"/>
      <c r="T208" s="6"/>
    </row>
    <row r="209" spans="1:21" s="17" customFormat="1" ht="38.25" hidden="1" customHeight="1" x14ac:dyDescent="0.25">
      <c r="A209" s="217">
        <v>860006797</v>
      </c>
      <c r="B209" s="295" t="s">
        <v>125</v>
      </c>
      <c r="C209" s="205" t="s">
        <v>11</v>
      </c>
      <c r="D209" s="205" t="s">
        <v>640</v>
      </c>
      <c r="E209" s="205" t="s">
        <v>46</v>
      </c>
      <c r="F209" s="221">
        <v>1385</v>
      </c>
      <c r="G209" s="205" t="s">
        <v>9</v>
      </c>
      <c r="H209" s="205" t="s">
        <v>1035</v>
      </c>
      <c r="I209" s="104" t="s">
        <v>1036</v>
      </c>
      <c r="J209" s="104" t="s">
        <v>1214</v>
      </c>
      <c r="K209" s="86" t="s">
        <v>202</v>
      </c>
      <c r="L209" s="19" t="s">
        <v>186</v>
      </c>
      <c r="M209" s="6" t="s">
        <v>517</v>
      </c>
      <c r="N209" s="6">
        <v>29118322</v>
      </c>
      <c r="O209" s="6" t="s">
        <v>518</v>
      </c>
      <c r="P209" s="6">
        <v>3153165649</v>
      </c>
      <c r="Q209" s="65" t="s">
        <v>126</v>
      </c>
      <c r="R209" s="330"/>
      <c r="S209" s="6"/>
      <c r="T209" s="6"/>
      <c r="U209" s="279"/>
    </row>
    <row r="210" spans="1:21" s="17" customFormat="1" ht="38.25" hidden="1" customHeight="1" x14ac:dyDescent="0.25">
      <c r="A210" s="242"/>
      <c r="B210" s="296"/>
      <c r="C210" s="232"/>
      <c r="D210" s="232"/>
      <c r="E210" s="232"/>
      <c r="F210" s="233"/>
      <c r="G210" s="232"/>
      <c r="H210" s="232"/>
      <c r="I210" s="14" t="s">
        <v>1123</v>
      </c>
      <c r="J210" s="14" t="s">
        <v>1123</v>
      </c>
      <c r="K210" s="18"/>
      <c r="L210" s="19" t="s">
        <v>186</v>
      </c>
      <c r="M210" s="6" t="s">
        <v>519</v>
      </c>
      <c r="N210" s="6">
        <v>1144151873</v>
      </c>
      <c r="O210" s="6" t="s">
        <v>520</v>
      </c>
      <c r="P210" s="6">
        <v>3207746711</v>
      </c>
      <c r="Q210" s="65" t="s">
        <v>521</v>
      </c>
      <c r="R210" s="331"/>
      <c r="S210" s="6"/>
      <c r="T210" s="6"/>
      <c r="U210" s="279"/>
    </row>
    <row r="211" spans="1:21" s="17" customFormat="1" ht="60" hidden="1" x14ac:dyDescent="0.25">
      <c r="A211" s="223">
        <v>890312749</v>
      </c>
      <c r="B211" s="225" t="s">
        <v>143</v>
      </c>
      <c r="C211" s="205" t="s">
        <v>11</v>
      </c>
      <c r="D211" s="205" t="s">
        <v>452</v>
      </c>
      <c r="E211" s="205" t="s">
        <v>120</v>
      </c>
      <c r="F211" s="221">
        <v>9608</v>
      </c>
      <c r="G211" s="205" t="s">
        <v>9</v>
      </c>
      <c r="H211" s="205" t="s">
        <v>439</v>
      </c>
      <c r="I211" s="79" t="s">
        <v>1086</v>
      </c>
      <c r="J211" s="79" t="s">
        <v>1377</v>
      </c>
      <c r="K211" s="18" t="s">
        <v>187</v>
      </c>
      <c r="L211" s="19" t="s">
        <v>186</v>
      </c>
      <c r="M211" s="4" t="s">
        <v>453</v>
      </c>
      <c r="N211" s="33">
        <v>66785279</v>
      </c>
      <c r="O211" s="4" t="s">
        <v>454</v>
      </c>
      <c r="P211" s="4">
        <v>3172178341</v>
      </c>
      <c r="Q211" s="72" t="s">
        <v>455</v>
      </c>
      <c r="R211" s="237" t="s">
        <v>1175</v>
      </c>
      <c r="S211" s="6"/>
      <c r="T211" s="6"/>
    </row>
    <row r="212" spans="1:21" s="17" customFormat="1" ht="45" hidden="1" x14ac:dyDescent="0.25">
      <c r="A212" s="224"/>
      <c r="B212" s="226"/>
      <c r="C212" s="214"/>
      <c r="D212" s="214"/>
      <c r="E212" s="214"/>
      <c r="F212" s="222"/>
      <c r="G212" s="214"/>
      <c r="H212" s="206"/>
      <c r="I212" s="14" t="s">
        <v>1123</v>
      </c>
      <c r="J212" s="14" t="s">
        <v>1123</v>
      </c>
      <c r="K212" s="18"/>
      <c r="L212" s="19" t="s">
        <v>186</v>
      </c>
      <c r="M212" s="4" t="s">
        <v>456</v>
      </c>
      <c r="N212" s="4">
        <v>72008294</v>
      </c>
      <c r="O212" s="4" t="s">
        <v>457</v>
      </c>
      <c r="P212" s="4">
        <v>3104235877</v>
      </c>
      <c r="Q212" s="77" t="s">
        <v>458</v>
      </c>
      <c r="R212" s="240"/>
      <c r="S212" s="6"/>
      <c r="T212" s="6"/>
    </row>
    <row r="213" spans="1:21" s="17" customFormat="1" ht="45" hidden="1" x14ac:dyDescent="0.25">
      <c r="A213" s="244"/>
      <c r="B213" s="245"/>
      <c r="C213" s="232"/>
      <c r="D213" s="232"/>
      <c r="E213" s="232"/>
      <c r="F213" s="233"/>
      <c r="G213" s="232"/>
      <c r="H213" s="239"/>
      <c r="I213" s="14" t="s">
        <v>1123</v>
      </c>
      <c r="J213" s="14" t="s">
        <v>1123</v>
      </c>
      <c r="K213" s="18"/>
      <c r="L213" s="19" t="s">
        <v>186</v>
      </c>
      <c r="M213" s="6" t="s">
        <v>459</v>
      </c>
      <c r="N213" s="6">
        <v>1077858523</v>
      </c>
      <c r="O213" s="6" t="s">
        <v>367</v>
      </c>
      <c r="P213" s="6">
        <v>3160182595</v>
      </c>
      <c r="Q213" s="72" t="s">
        <v>460</v>
      </c>
      <c r="R213" s="241"/>
      <c r="S213" s="7"/>
      <c r="T213" s="6"/>
    </row>
    <row r="214" spans="1:21" s="17" customFormat="1" ht="27" hidden="1" customHeight="1" x14ac:dyDescent="0.25">
      <c r="A214" s="217">
        <v>860046201</v>
      </c>
      <c r="B214" s="219" t="s">
        <v>119</v>
      </c>
      <c r="C214" s="205" t="s">
        <v>11</v>
      </c>
      <c r="D214" s="205" t="s">
        <v>894</v>
      </c>
      <c r="E214" s="205" t="s">
        <v>120</v>
      </c>
      <c r="F214" s="221">
        <v>10324</v>
      </c>
      <c r="G214" s="205" t="s">
        <v>9</v>
      </c>
      <c r="H214" s="205" t="s">
        <v>437</v>
      </c>
      <c r="I214" s="103" t="s">
        <v>438</v>
      </c>
      <c r="J214" s="103" t="s">
        <v>280</v>
      </c>
      <c r="K214" s="18" t="s">
        <v>187</v>
      </c>
      <c r="L214" s="51" t="s">
        <v>283</v>
      </c>
      <c r="M214" s="6" t="s">
        <v>703</v>
      </c>
      <c r="N214" s="6">
        <v>1072431750</v>
      </c>
      <c r="O214" s="6" t="s">
        <v>704</v>
      </c>
      <c r="P214" s="6">
        <v>3112539666</v>
      </c>
      <c r="Q214" s="72" t="s">
        <v>705</v>
      </c>
      <c r="R214" s="351" t="s">
        <v>1645</v>
      </c>
      <c r="S214" s="7"/>
      <c r="T214" s="6"/>
    </row>
    <row r="215" spans="1:21" s="17" customFormat="1" ht="27" hidden="1" customHeight="1" x14ac:dyDescent="0.25">
      <c r="A215" s="218"/>
      <c r="B215" s="220"/>
      <c r="C215" s="214"/>
      <c r="D215" s="214"/>
      <c r="E215" s="214"/>
      <c r="F215" s="222"/>
      <c r="G215" s="214"/>
      <c r="H215" s="206"/>
      <c r="I215" s="109"/>
      <c r="J215" s="110"/>
      <c r="K215" s="18"/>
      <c r="L215" s="51" t="s">
        <v>283</v>
      </c>
      <c r="M215" s="6" t="s">
        <v>900</v>
      </c>
      <c r="N215" s="6">
        <v>31569393</v>
      </c>
      <c r="O215" s="6" t="s">
        <v>714</v>
      </c>
      <c r="P215" s="6">
        <v>3153241463</v>
      </c>
      <c r="Q215" s="72" t="s">
        <v>901</v>
      </c>
      <c r="R215" s="356"/>
      <c r="S215" s="7"/>
      <c r="T215" s="6"/>
    </row>
    <row r="216" spans="1:21" s="17" customFormat="1" ht="27" hidden="1" customHeight="1" x14ac:dyDescent="0.25">
      <c r="A216" s="218"/>
      <c r="B216" s="220"/>
      <c r="C216" s="214"/>
      <c r="D216" s="214"/>
      <c r="E216" s="214"/>
      <c r="F216" s="222"/>
      <c r="G216" s="214"/>
      <c r="H216" s="206"/>
      <c r="I216" s="111"/>
      <c r="J216" s="112"/>
      <c r="K216" s="18"/>
      <c r="L216" s="51" t="s">
        <v>283</v>
      </c>
      <c r="M216" s="6" t="s">
        <v>903</v>
      </c>
      <c r="N216" s="29"/>
      <c r="O216" s="6" t="s">
        <v>902</v>
      </c>
      <c r="P216" s="29"/>
      <c r="Q216" s="72" t="s">
        <v>904</v>
      </c>
      <c r="R216" s="356"/>
      <c r="S216" s="6"/>
      <c r="T216" s="6"/>
    </row>
    <row r="217" spans="1:21" s="17" customFormat="1" ht="27" hidden="1" customHeight="1" x14ac:dyDescent="0.25">
      <c r="A217" s="218"/>
      <c r="B217" s="220"/>
      <c r="C217" s="214"/>
      <c r="D217" s="214"/>
      <c r="E217" s="214"/>
      <c r="F217" s="222"/>
      <c r="G217" s="214"/>
      <c r="H217" s="206"/>
      <c r="I217" s="111"/>
      <c r="J217" s="112"/>
      <c r="K217" s="18"/>
      <c r="L217" s="51" t="s">
        <v>283</v>
      </c>
      <c r="M217" s="6" t="s">
        <v>998</v>
      </c>
      <c r="N217" s="6">
        <v>34609823</v>
      </c>
      <c r="O217" s="6" t="s">
        <v>999</v>
      </c>
      <c r="P217" s="6">
        <v>3188694433</v>
      </c>
      <c r="Q217" s="72" t="s">
        <v>1000</v>
      </c>
      <c r="R217" s="356"/>
      <c r="S217" s="7"/>
      <c r="T217" s="6"/>
    </row>
    <row r="218" spans="1:21" s="17" customFormat="1" ht="27" hidden="1" customHeight="1" x14ac:dyDescent="0.25">
      <c r="A218" s="218"/>
      <c r="B218" s="220"/>
      <c r="C218" s="214"/>
      <c r="D218" s="214"/>
      <c r="E218" s="214"/>
      <c r="F218" s="222"/>
      <c r="G218" s="214"/>
      <c r="H218" s="206"/>
      <c r="I218" s="111"/>
      <c r="J218" s="112"/>
      <c r="K218" s="18"/>
      <c r="L218" s="51" t="s">
        <v>283</v>
      </c>
      <c r="M218" s="6" t="s">
        <v>1038</v>
      </c>
      <c r="N218" s="29"/>
      <c r="O218" s="6" t="s">
        <v>1039</v>
      </c>
      <c r="P218" s="6">
        <v>3118439552</v>
      </c>
      <c r="Q218" s="72" t="s">
        <v>1037</v>
      </c>
      <c r="R218" s="356"/>
      <c r="S218" s="7"/>
      <c r="T218" s="6"/>
    </row>
    <row r="219" spans="1:21" s="17" customFormat="1" ht="27" hidden="1" customHeight="1" x14ac:dyDescent="0.25">
      <c r="A219" s="242"/>
      <c r="B219" s="243"/>
      <c r="C219" s="232"/>
      <c r="D219" s="232"/>
      <c r="E219" s="232"/>
      <c r="F219" s="233"/>
      <c r="G219" s="232"/>
      <c r="H219" s="239"/>
      <c r="I219" s="113"/>
      <c r="J219" s="114"/>
      <c r="K219" s="18"/>
      <c r="L219" s="51" t="s">
        <v>283</v>
      </c>
      <c r="M219" s="20" t="s">
        <v>706</v>
      </c>
      <c r="N219" s="20">
        <v>1130659869</v>
      </c>
      <c r="O219" s="6" t="s">
        <v>707</v>
      </c>
      <c r="P219" s="20" t="s">
        <v>708</v>
      </c>
      <c r="Q219" s="72" t="s">
        <v>709</v>
      </c>
      <c r="R219" s="357"/>
      <c r="S219" s="6"/>
      <c r="T219" s="6"/>
    </row>
    <row r="220" spans="1:21" s="17" customFormat="1" ht="36" hidden="1" customHeight="1" x14ac:dyDescent="0.25">
      <c r="A220" s="223">
        <v>805025631</v>
      </c>
      <c r="B220" s="225" t="s">
        <v>109</v>
      </c>
      <c r="C220" s="205" t="s">
        <v>11</v>
      </c>
      <c r="D220" s="205" t="s">
        <v>479</v>
      </c>
      <c r="E220" s="205" t="s">
        <v>110</v>
      </c>
      <c r="F220" s="221">
        <v>478</v>
      </c>
      <c r="G220" s="205" t="s">
        <v>9</v>
      </c>
      <c r="H220" s="205" t="s">
        <v>436</v>
      </c>
      <c r="I220" s="103" t="s">
        <v>426</v>
      </c>
      <c r="J220" s="103" t="s">
        <v>426</v>
      </c>
      <c r="K220" s="18" t="s">
        <v>187</v>
      </c>
      <c r="L220" s="19" t="s">
        <v>186</v>
      </c>
      <c r="M220" s="4" t="s">
        <v>1101</v>
      </c>
      <c r="N220" s="4">
        <v>1030603798</v>
      </c>
      <c r="O220" s="4" t="s">
        <v>1102</v>
      </c>
      <c r="P220" s="4">
        <v>3114770474</v>
      </c>
      <c r="Q220" s="72" t="s">
        <v>1103</v>
      </c>
      <c r="R220" s="237" t="s">
        <v>1161</v>
      </c>
      <c r="S220" s="6"/>
      <c r="T220" s="6"/>
    </row>
    <row r="221" spans="1:21" s="17" customFormat="1" ht="36" hidden="1" customHeight="1" x14ac:dyDescent="0.25">
      <c r="A221" s="224"/>
      <c r="B221" s="226"/>
      <c r="C221" s="214"/>
      <c r="D221" s="214"/>
      <c r="E221" s="214"/>
      <c r="F221" s="222"/>
      <c r="G221" s="214"/>
      <c r="H221" s="206"/>
      <c r="I221" s="14" t="s">
        <v>1123</v>
      </c>
      <c r="J221" s="14" t="s">
        <v>1123</v>
      </c>
      <c r="K221" s="18"/>
      <c r="L221" s="19" t="s">
        <v>186</v>
      </c>
      <c r="M221" s="6" t="s">
        <v>480</v>
      </c>
      <c r="N221" s="6">
        <v>1113636753</v>
      </c>
      <c r="O221" s="6" t="s">
        <v>481</v>
      </c>
      <c r="P221" s="6" t="s">
        <v>482</v>
      </c>
      <c r="Q221" s="72" t="s">
        <v>111</v>
      </c>
      <c r="R221" s="238"/>
      <c r="S221" s="6"/>
      <c r="T221" s="6"/>
    </row>
    <row r="222" spans="1:21" s="17" customFormat="1" ht="36" hidden="1" customHeight="1" x14ac:dyDescent="0.25">
      <c r="A222" s="224"/>
      <c r="B222" s="226"/>
      <c r="C222" s="214"/>
      <c r="D222" s="214"/>
      <c r="E222" s="214"/>
      <c r="F222" s="222"/>
      <c r="G222" s="214"/>
      <c r="H222" s="206"/>
      <c r="I222" s="14" t="s">
        <v>1123</v>
      </c>
      <c r="J222" s="14" t="s">
        <v>1123</v>
      </c>
      <c r="K222" s="18"/>
      <c r="L222" s="19" t="s">
        <v>186</v>
      </c>
      <c r="M222" s="6" t="s">
        <v>1253</v>
      </c>
      <c r="N222" s="6">
        <v>16377255</v>
      </c>
      <c r="O222" s="6" t="s">
        <v>1254</v>
      </c>
      <c r="P222" s="6">
        <v>3122425724</v>
      </c>
      <c r="Q222" s="72" t="s">
        <v>1255</v>
      </c>
      <c r="R222" s="238"/>
      <c r="S222" s="6"/>
      <c r="T222" s="6"/>
    </row>
    <row r="223" spans="1:21" s="17" customFormat="1" ht="36" hidden="1" customHeight="1" x14ac:dyDescent="0.25">
      <c r="A223" s="224"/>
      <c r="B223" s="226"/>
      <c r="C223" s="214"/>
      <c r="D223" s="214"/>
      <c r="E223" s="214"/>
      <c r="F223" s="222"/>
      <c r="G223" s="214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1158</v>
      </c>
      <c r="N223" s="6">
        <v>1144107753</v>
      </c>
      <c r="O223" s="6" t="s">
        <v>1159</v>
      </c>
      <c r="P223" s="6">
        <v>3114770474</v>
      </c>
      <c r="Q223" s="72" t="s">
        <v>1160</v>
      </c>
      <c r="R223" s="238"/>
      <c r="S223" s="6"/>
      <c r="T223" s="6"/>
    </row>
    <row r="224" spans="1:21" s="17" customFormat="1" ht="36" hidden="1" customHeight="1" x14ac:dyDescent="0.25">
      <c r="A224" s="244"/>
      <c r="B224" s="245"/>
      <c r="C224" s="232"/>
      <c r="D224" s="232"/>
      <c r="E224" s="232"/>
      <c r="F224" s="233"/>
      <c r="G224" s="232"/>
      <c r="H224" s="239"/>
      <c r="I224" s="14" t="s">
        <v>1123</v>
      </c>
      <c r="J224" s="14" t="s">
        <v>1123</v>
      </c>
      <c r="K224" s="18"/>
      <c r="L224" s="19" t="s">
        <v>186</v>
      </c>
      <c r="M224" s="6" t="s">
        <v>483</v>
      </c>
      <c r="N224" s="6">
        <v>38563274</v>
      </c>
      <c r="O224" s="6" t="s">
        <v>484</v>
      </c>
      <c r="P224" s="6" t="s">
        <v>485</v>
      </c>
      <c r="Q224" s="72" t="s">
        <v>486</v>
      </c>
      <c r="R224" s="252"/>
      <c r="S224" s="6"/>
      <c r="T224" s="6"/>
    </row>
    <row r="225" spans="1:20" s="17" customFormat="1" ht="28.5" hidden="1" customHeight="1" x14ac:dyDescent="0.25">
      <c r="A225" s="223">
        <v>805003626</v>
      </c>
      <c r="B225" s="225" t="s">
        <v>148</v>
      </c>
      <c r="C225" s="205" t="s">
        <v>7</v>
      </c>
      <c r="D225" s="205" t="s">
        <v>538</v>
      </c>
      <c r="E225" s="205" t="s">
        <v>149</v>
      </c>
      <c r="F225" s="221">
        <v>3111</v>
      </c>
      <c r="G225" s="205" t="s">
        <v>9</v>
      </c>
      <c r="H225" s="205" t="s">
        <v>435</v>
      </c>
      <c r="I225" s="103" t="s">
        <v>1107</v>
      </c>
      <c r="J225" s="103" t="s">
        <v>1378</v>
      </c>
      <c r="K225" s="18" t="s">
        <v>187</v>
      </c>
      <c r="L225" s="19" t="s">
        <v>186</v>
      </c>
      <c r="M225" s="6" t="s">
        <v>532</v>
      </c>
      <c r="N225" s="7">
        <v>59856418</v>
      </c>
      <c r="O225" s="6" t="s">
        <v>533</v>
      </c>
      <c r="P225" s="6">
        <v>3217496359</v>
      </c>
      <c r="Q225" s="99" t="s">
        <v>534</v>
      </c>
      <c r="R225" s="215" t="s">
        <v>1233</v>
      </c>
      <c r="S225" s="6"/>
      <c r="T225" s="6"/>
    </row>
    <row r="226" spans="1:20" s="17" customFormat="1" ht="28.5" hidden="1" customHeight="1" x14ac:dyDescent="0.25">
      <c r="A226" s="271"/>
      <c r="B226" s="273"/>
      <c r="C226" s="214"/>
      <c r="D226" s="214"/>
      <c r="E226" s="214"/>
      <c r="F226" s="222"/>
      <c r="G226" s="214"/>
      <c r="H226" s="206"/>
      <c r="I226" s="14" t="s">
        <v>1123</v>
      </c>
      <c r="J226" s="14" t="s">
        <v>1123</v>
      </c>
      <c r="K226" s="18"/>
      <c r="L226" s="19" t="s">
        <v>186</v>
      </c>
      <c r="M226" s="39" t="s">
        <v>535</v>
      </c>
      <c r="N226" s="5">
        <v>1130627959</v>
      </c>
      <c r="O226" s="4" t="s">
        <v>536</v>
      </c>
      <c r="P226" s="4">
        <v>3173046023</v>
      </c>
      <c r="Q226" s="72" t="s">
        <v>150</v>
      </c>
      <c r="R226" s="216"/>
      <c r="S226" s="6"/>
      <c r="T226" s="6"/>
    </row>
    <row r="227" spans="1:20" s="17" customFormat="1" ht="28.5" hidden="1" customHeight="1" x14ac:dyDescent="0.25">
      <c r="A227" s="271"/>
      <c r="B227" s="273"/>
      <c r="C227" s="214"/>
      <c r="D227" s="214"/>
      <c r="E227" s="214"/>
      <c r="F227" s="222"/>
      <c r="G227" s="214"/>
      <c r="H227" s="206"/>
      <c r="I227" s="14" t="s">
        <v>1123</v>
      </c>
      <c r="J227" s="14" t="s">
        <v>1123</v>
      </c>
      <c r="K227" s="18"/>
      <c r="L227" s="19" t="s">
        <v>186</v>
      </c>
      <c r="M227" s="6" t="s">
        <v>981</v>
      </c>
      <c r="N227" s="7">
        <v>1193211748</v>
      </c>
      <c r="O227" s="6" t="s">
        <v>501</v>
      </c>
      <c r="P227" s="6">
        <v>3182559026</v>
      </c>
      <c r="Q227" s="72" t="s">
        <v>982</v>
      </c>
      <c r="R227" s="216"/>
      <c r="S227" s="6"/>
      <c r="T227" s="6"/>
    </row>
    <row r="228" spans="1:20" s="17" customFormat="1" ht="28.5" hidden="1" customHeight="1" x14ac:dyDescent="0.25">
      <c r="A228" s="271"/>
      <c r="B228" s="273"/>
      <c r="C228" s="214"/>
      <c r="D228" s="214"/>
      <c r="E228" s="214"/>
      <c r="F228" s="222"/>
      <c r="G228" s="214"/>
      <c r="H228" s="206"/>
      <c r="I228" s="14" t="s">
        <v>1123</v>
      </c>
      <c r="J228" s="14" t="s">
        <v>1123</v>
      </c>
      <c r="K228" s="18"/>
      <c r="L228" s="19" t="s">
        <v>186</v>
      </c>
      <c r="M228" s="6" t="s">
        <v>1065</v>
      </c>
      <c r="N228" s="7">
        <v>1144184275</v>
      </c>
      <c r="O228" s="6" t="s">
        <v>1010</v>
      </c>
      <c r="P228" s="6">
        <v>3005110389</v>
      </c>
      <c r="Q228" s="72" t="s">
        <v>1232</v>
      </c>
      <c r="R228" s="216"/>
      <c r="S228" s="6"/>
      <c r="T228" s="6"/>
    </row>
    <row r="229" spans="1:20" s="17" customFormat="1" ht="28.5" hidden="1" customHeight="1" x14ac:dyDescent="0.25">
      <c r="A229" s="271"/>
      <c r="B229" s="273"/>
      <c r="C229" s="214"/>
      <c r="D229" s="214"/>
      <c r="E229" s="214"/>
      <c r="F229" s="222"/>
      <c r="G229" s="214"/>
      <c r="H229" s="206"/>
      <c r="I229" s="14" t="s">
        <v>1123</v>
      </c>
      <c r="J229" s="14" t="s">
        <v>1123</v>
      </c>
      <c r="K229" s="18"/>
      <c r="L229" s="19" t="s">
        <v>186</v>
      </c>
      <c r="M229" s="4" t="s">
        <v>1155</v>
      </c>
      <c r="N229" s="5">
        <v>1130642768</v>
      </c>
      <c r="O229" s="4" t="s">
        <v>1231</v>
      </c>
      <c r="P229" s="4">
        <v>3172244713</v>
      </c>
      <c r="Q229" s="77" t="s">
        <v>1154</v>
      </c>
      <c r="R229" s="216"/>
      <c r="S229" s="6"/>
      <c r="T229" s="6"/>
    </row>
    <row r="230" spans="1:20" s="17" customFormat="1" ht="28.5" hidden="1" customHeight="1" x14ac:dyDescent="0.25">
      <c r="A230" s="272"/>
      <c r="B230" s="274"/>
      <c r="C230" s="232"/>
      <c r="D230" s="232"/>
      <c r="E230" s="232"/>
      <c r="F230" s="233"/>
      <c r="G230" s="232"/>
      <c r="H230" s="239"/>
      <c r="I230" s="14" t="s">
        <v>1123</v>
      </c>
      <c r="J230" s="14" t="s">
        <v>1123</v>
      </c>
      <c r="K230" s="18"/>
      <c r="L230" s="19" t="s">
        <v>186</v>
      </c>
      <c r="M230" s="6" t="s">
        <v>1229</v>
      </c>
      <c r="N230" s="7">
        <v>1006015876</v>
      </c>
      <c r="O230" s="6" t="s">
        <v>1230</v>
      </c>
      <c r="P230" s="6">
        <v>3005477878</v>
      </c>
      <c r="Q230" s="72" t="s">
        <v>1052</v>
      </c>
      <c r="R230" s="251"/>
      <c r="S230" s="6"/>
      <c r="T230" s="6"/>
    </row>
    <row r="231" spans="1:20" s="17" customFormat="1" ht="27" hidden="1" customHeight="1" x14ac:dyDescent="0.25">
      <c r="A231" s="262">
        <v>900091175</v>
      </c>
      <c r="B231" s="265" t="s">
        <v>127</v>
      </c>
      <c r="C231" s="259" t="s">
        <v>11</v>
      </c>
      <c r="D231" s="205" t="s">
        <v>862</v>
      </c>
      <c r="E231" s="205" t="s">
        <v>128</v>
      </c>
      <c r="F231" s="268">
        <v>668</v>
      </c>
      <c r="G231" s="259" t="s">
        <v>9</v>
      </c>
      <c r="H231" s="205" t="s">
        <v>434</v>
      </c>
      <c r="I231" s="89" t="s">
        <v>201</v>
      </c>
      <c r="J231" s="89" t="s">
        <v>1086</v>
      </c>
      <c r="K231" s="14" t="s">
        <v>187</v>
      </c>
      <c r="L231" s="19" t="s">
        <v>186</v>
      </c>
      <c r="M231" s="6" t="s">
        <v>543</v>
      </c>
      <c r="N231" s="7">
        <v>1107088042</v>
      </c>
      <c r="O231" s="6" t="s">
        <v>544</v>
      </c>
      <c r="P231" s="6">
        <v>3108936989</v>
      </c>
      <c r="Q231" s="73" t="s">
        <v>545</v>
      </c>
      <c r="R231" s="237" t="s">
        <v>1260</v>
      </c>
      <c r="S231" s="6"/>
      <c r="T231" s="6"/>
    </row>
    <row r="232" spans="1:20" s="17" customFormat="1" ht="27" hidden="1" customHeight="1" x14ac:dyDescent="0.25">
      <c r="A232" s="263"/>
      <c r="B232" s="266"/>
      <c r="C232" s="260"/>
      <c r="D232" s="214"/>
      <c r="E232" s="214"/>
      <c r="F232" s="269"/>
      <c r="G232" s="260"/>
      <c r="H232" s="206"/>
      <c r="I232" s="14" t="s">
        <v>1123</v>
      </c>
      <c r="J232" s="14" t="s">
        <v>1123</v>
      </c>
      <c r="K232" s="14"/>
      <c r="L232" s="19" t="s">
        <v>186</v>
      </c>
      <c r="M232" s="4" t="s">
        <v>867</v>
      </c>
      <c r="N232" s="5">
        <v>1193100237</v>
      </c>
      <c r="O232" s="4" t="s">
        <v>544</v>
      </c>
      <c r="P232" s="4">
        <v>3147942411</v>
      </c>
      <c r="Q232" s="72" t="s">
        <v>547</v>
      </c>
      <c r="R232" s="240"/>
      <c r="S232" s="6"/>
      <c r="T232" s="6"/>
    </row>
    <row r="233" spans="1:20" s="17" customFormat="1" ht="27" hidden="1" customHeight="1" x14ac:dyDescent="0.25">
      <c r="A233" s="263"/>
      <c r="B233" s="266"/>
      <c r="C233" s="260"/>
      <c r="D233" s="214"/>
      <c r="E233" s="214"/>
      <c r="F233" s="269"/>
      <c r="G233" s="260"/>
      <c r="H233" s="206"/>
      <c r="I233" s="14" t="s">
        <v>1123</v>
      </c>
      <c r="J233" s="14" t="s">
        <v>1123</v>
      </c>
      <c r="K233" s="14"/>
      <c r="L233" s="19" t="s">
        <v>186</v>
      </c>
      <c r="M233" s="4" t="s">
        <v>1258</v>
      </c>
      <c r="N233" s="5">
        <v>1143825012</v>
      </c>
      <c r="O233" s="4" t="s">
        <v>714</v>
      </c>
      <c r="P233" s="4">
        <v>3147942411</v>
      </c>
      <c r="Q233" s="72" t="s">
        <v>547</v>
      </c>
      <c r="R233" s="240"/>
      <c r="S233" s="6"/>
      <c r="T233" s="6"/>
    </row>
    <row r="234" spans="1:20" s="3" customFormat="1" ht="27" hidden="1" customHeight="1" x14ac:dyDescent="0.25">
      <c r="A234" s="264"/>
      <c r="B234" s="267"/>
      <c r="C234" s="261"/>
      <c r="D234" s="232"/>
      <c r="E234" s="232"/>
      <c r="F234" s="270"/>
      <c r="G234" s="261"/>
      <c r="H234" s="239"/>
      <c r="I234" s="14" t="s">
        <v>1123</v>
      </c>
      <c r="J234" s="14" t="s">
        <v>1123</v>
      </c>
      <c r="K234" s="14"/>
      <c r="L234" s="19" t="s">
        <v>186</v>
      </c>
      <c r="M234" s="6" t="s">
        <v>548</v>
      </c>
      <c r="N234" s="11">
        <v>31577613</v>
      </c>
      <c r="O234" s="6" t="s">
        <v>549</v>
      </c>
      <c r="P234" s="6" t="s">
        <v>550</v>
      </c>
      <c r="Q234" s="72" t="s">
        <v>129</v>
      </c>
      <c r="R234" s="241"/>
      <c r="S234" s="6"/>
      <c r="T234" s="6"/>
    </row>
    <row r="235" spans="1:20" s="17" customFormat="1" ht="31.5" hidden="1" customHeight="1" x14ac:dyDescent="0.25">
      <c r="A235" s="223">
        <v>800130149</v>
      </c>
      <c r="B235" s="225" t="s">
        <v>1117</v>
      </c>
      <c r="C235" s="205" t="s">
        <v>7</v>
      </c>
      <c r="D235" s="205" t="s">
        <v>638</v>
      </c>
      <c r="E235" s="205" t="s">
        <v>149</v>
      </c>
      <c r="F235" s="221">
        <v>1147</v>
      </c>
      <c r="G235" s="205" t="s">
        <v>9</v>
      </c>
      <c r="H235" s="205" t="s">
        <v>1033</v>
      </c>
      <c r="I235" s="103" t="s">
        <v>288</v>
      </c>
      <c r="J235" s="103" t="s">
        <v>400</v>
      </c>
      <c r="K235" s="18" t="s">
        <v>187</v>
      </c>
      <c r="L235" s="19" t="s">
        <v>186</v>
      </c>
      <c r="M235" s="6" t="s">
        <v>556</v>
      </c>
      <c r="N235" s="7">
        <v>1114452155</v>
      </c>
      <c r="O235" s="6" t="s">
        <v>557</v>
      </c>
      <c r="P235" s="6">
        <v>3187938934</v>
      </c>
      <c r="Q235" s="72" t="s">
        <v>558</v>
      </c>
      <c r="R235" s="215" t="s">
        <v>1185</v>
      </c>
      <c r="S235" s="6"/>
      <c r="T235" s="6"/>
    </row>
    <row r="236" spans="1:20" s="17" customFormat="1" ht="31.5" hidden="1" customHeight="1" x14ac:dyDescent="0.25">
      <c r="A236" s="224"/>
      <c r="B236" s="226"/>
      <c r="C236" s="214"/>
      <c r="D236" s="214"/>
      <c r="E236" s="214"/>
      <c r="F236" s="222"/>
      <c r="G236" s="214"/>
      <c r="H236" s="206"/>
      <c r="I236" s="14" t="s">
        <v>1123</v>
      </c>
      <c r="J236" s="14" t="s">
        <v>1123</v>
      </c>
      <c r="K236" s="18"/>
      <c r="L236" s="19" t="s">
        <v>186</v>
      </c>
      <c r="M236" s="6" t="s">
        <v>1183</v>
      </c>
      <c r="N236" s="7">
        <v>38602635</v>
      </c>
      <c r="O236" s="6" t="s">
        <v>331</v>
      </c>
      <c r="P236" s="6">
        <v>3108927668</v>
      </c>
      <c r="Q236" s="73" t="s">
        <v>1184</v>
      </c>
      <c r="R236" s="216"/>
      <c r="S236" s="6"/>
      <c r="T236" s="6"/>
    </row>
    <row r="237" spans="1:20" s="17" customFormat="1" ht="31.5" hidden="1" customHeight="1" x14ac:dyDescent="0.25">
      <c r="A237" s="224"/>
      <c r="B237" s="226"/>
      <c r="C237" s="214"/>
      <c r="D237" s="214"/>
      <c r="E237" s="214"/>
      <c r="F237" s="222"/>
      <c r="G237" s="214"/>
      <c r="H237" s="206"/>
      <c r="I237" s="14" t="s">
        <v>1123</v>
      </c>
      <c r="J237" s="14" t="s">
        <v>1123</v>
      </c>
      <c r="K237" s="18"/>
      <c r="L237" s="19" t="s">
        <v>186</v>
      </c>
      <c r="M237" s="6" t="s">
        <v>559</v>
      </c>
      <c r="N237" s="7">
        <v>1144124547</v>
      </c>
      <c r="O237" s="6" t="s">
        <v>560</v>
      </c>
      <c r="P237" s="6">
        <v>3174380342</v>
      </c>
      <c r="Q237" s="73" t="s">
        <v>561</v>
      </c>
      <c r="R237" s="216"/>
      <c r="S237" s="6"/>
      <c r="T237" s="6"/>
    </row>
    <row r="238" spans="1:20" s="17" customFormat="1" ht="21.75" hidden="1" customHeight="1" x14ac:dyDescent="0.25">
      <c r="A238" s="256">
        <v>890301753</v>
      </c>
      <c r="B238" s="225" t="s">
        <v>144</v>
      </c>
      <c r="C238" s="205" t="s">
        <v>11</v>
      </c>
      <c r="D238" s="205" t="s">
        <v>1578</v>
      </c>
      <c r="E238" s="205" t="s">
        <v>145</v>
      </c>
      <c r="F238" s="221">
        <v>611</v>
      </c>
      <c r="G238" s="205" t="s">
        <v>9</v>
      </c>
      <c r="H238" s="205" t="s">
        <v>432</v>
      </c>
      <c r="I238" s="103" t="s">
        <v>1072</v>
      </c>
      <c r="J238" s="103" t="s">
        <v>426</v>
      </c>
      <c r="K238" s="18" t="s">
        <v>187</v>
      </c>
      <c r="L238" s="51" t="s">
        <v>283</v>
      </c>
      <c r="M238" s="6" t="s">
        <v>829</v>
      </c>
      <c r="N238" s="6">
        <v>1140414329</v>
      </c>
      <c r="O238" s="6" t="s">
        <v>798</v>
      </c>
      <c r="P238" s="6">
        <v>3203598527</v>
      </c>
      <c r="Q238" s="72" t="s">
        <v>830</v>
      </c>
      <c r="R238" s="237" t="s">
        <v>1151</v>
      </c>
      <c r="S238" s="6"/>
      <c r="T238" s="6"/>
    </row>
    <row r="239" spans="1:20" s="17" customFormat="1" ht="21.75" hidden="1" customHeight="1" x14ac:dyDescent="0.25">
      <c r="A239" s="257"/>
      <c r="B239" s="226"/>
      <c r="C239" s="214"/>
      <c r="D239" s="214"/>
      <c r="E239" s="214"/>
      <c r="F239" s="222"/>
      <c r="G239" s="214"/>
      <c r="H239" s="206"/>
      <c r="I239" s="14" t="s">
        <v>1123</v>
      </c>
      <c r="J239" s="14" t="s">
        <v>1123</v>
      </c>
      <c r="K239" s="18"/>
      <c r="L239" s="51" t="s">
        <v>283</v>
      </c>
      <c r="M239" s="6" t="s">
        <v>831</v>
      </c>
      <c r="N239" s="6">
        <v>66777274</v>
      </c>
      <c r="O239" s="6" t="s">
        <v>539</v>
      </c>
      <c r="P239" s="6">
        <v>3174363008</v>
      </c>
      <c r="Q239" s="72" t="s">
        <v>832</v>
      </c>
      <c r="R239" s="238"/>
      <c r="S239" s="6"/>
      <c r="T239" s="6"/>
    </row>
    <row r="240" spans="1:20" s="17" customFormat="1" ht="21.75" hidden="1" customHeight="1" x14ac:dyDescent="0.25">
      <c r="A240" s="258"/>
      <c r="B240" s="245"/>
      <c r="C240" s="232"/>
      <c r="D240" s="232"/>
      <c r="E240" s="232"/>
      <c r="F240" s="233"/>
      <c r="G240" s="232"/>
      <c r="H240" s="239"/>
      <c r="I240" s="14" t="s">
        <v>1123</v>
      </c>
      <c r="J240" s="14" t="s">
        <v>1123</v>
      </c>
      <c r="K240" s="18"/>
      <c r="L240" s="51" t="s">
        <v>283</v>
      </c>
      <c r="M240" s="47" t="s">
        <v>540</v>
      </c>
      <c r="N240" s="17">
        <v>1144074821</v>
      </c>
      <c r="O240" s="47" t="s">
        <v>541</v>
      </c>
      <c r="P240" s="6">
        <v>3183715892</v>
      </c>
      <c r="Q240" s="72" t="s">
        <v>542</v>
      </c>
      <c r="R240" s="252"/>
      <c r="S240" s="6"/>
      <c r="T240" s="6"/>
    </row>
    <row r="241" spans="1:20" s="17" customFormat="1" ht="37.5" hidden="1" customHeight="1" x14ac:dyDescent="0.25">
      <c r="A241" s="223">
        <v>890304297</v>
      </c>
      <c r="B241" s="225" t="s">
        <v>29</v>
      </c>
      <c r="C241" s="205" t="s">
        <v>7</v>
      </c>
      <c r="D241" s="205" t="s">
        <v>1349</v>
      </c>
      <c r="E241" s="205" t="s">
        <v>30</v>
      </c>
      <c r="F241" s="221">
        <v>368</v>
      </c>
      <c r="G241" s="205" t="s">
        <v>9</v>
      </c>
      <c r="H241" s="205" t="s">
        <v>425</v>
      </c>
      <c r="I241" s="103" t="s">
        <v>426</v>
      </c>
      <c r="J241" s="103" t="s">
        <v>262</v>
      </c>
      <c r="K241" s="86" t="s">
        <v>202</v>
      </c>
      <c r="L241" s="51" t="s">
        <v>283</v>
      </c>
      <c r="M241" s="6" t="s">
        <v>934</v>
      </c>
      <c r="N241" s="6">
        <v>1144179356</v>
      </c>
      <c r="O241" s="6" t="s">
        <v>936</v>
      </c>
      <c r="P241" s="6">
        <v>3104893548</v>
      </c>
      <c r="Q241" s="72" t="s">
        <v>935</v>
      </c>
      <c r="R241" s="215" t="s">
        <v>1556</v>
      </c>
      <c r="S241" s="6"/>
      <c r="T241" s="6"/>
    </row>
    <row r="242" spans="1:20" s="17" customFormat="1" ht="45" hidden="1" x14ac:dyDescent="0.25">
      <c r="A242" s="224"/>
      <c r="B242" s="226"/>
      <c r="C242" s="214"/>
      <c r="D242" s="214"/>
      <c r="E242" s="214"/>
      <c r="F242" s="222"/>
      <c r="G242" s="214"/>
      <c r="H242" s="206"/>
      <c r="I242" s="109"/>
      <c r="J242" s="110"/>
      <c r="K242" s="18"/>
      <c r="L242" s="51" t="s">
        <v>283</v>
      </c>
      <c r="M242" s="6" t="s">
        <v>1171</v>
      </c>
      <c r="N242" s="29">
        <v>111213131</v>
      </c>
      <c r="O242" s="6" t="s">
        <v>1172</v>
      </c>
      <c r="P242" s="6">
        <v>3108227912</v>
      </c>
      <c r="Q242" s="72" t="s">
        <v>1170</v>
      </c>
      <c r="R242" s="216"/>
      <c r="S242" s="6"/>
      <c r="T242" s="6"/>
    </row>
    <row r="243" spans="1:20" s="17" customFormat="1" ht="45" hidden="1" x14ac:dyDescent="0.25">
      <c r="A243" s="224"/>
      <c r="B243" s="226"/>
      <c r="C243" s="214"/>
      <c r="D243" s="214"/>
      <c r="E243" s="214"/>
      <c r="F243" s="222"/>
      <c r="G243" s="214"/>
      <c r="H243" s="206"/>
      <c r="I243" s="111"/>
      <c r="J243" s="112"/>
      <c r="K243" s="18"/>
      <c r="L243" s="51" t="s">
        <v>283</v>
      </c>
      <c r="M243" s="6" t="s">
        <v>1552</v>
      </c>
      <c r="N243" s="6">
        <v>1143829140</v>
      </c>
      <c r="O243" s="6" t="s">
        <v>1554</v>
      </c>
      <c r="P243" s="16">
        <v>3108388416</v>
      </c>
      <c r="Q243" s="72" t="s">
        <v>1553</v>
      </c>
      <c r="R243" s="216"/>
      <c r="S243" s="6"/>
      <c r="T243" s="6"/>
    </row>
    <row r="244" spans="1:20" s="17" customFormat="1" ht="37.5" hidden="1" customHeight="1" x14ac:dyDescent="0.25">
      <c r="A244" s="244"/>
      <c r="B244" s="245"/>
      <c r="C244" s="232"/>
      <c r="D244" s="232"/>
      <c r="E244" s="232"/>
      <c r="F244" s="233"/>
      <c r="G244" s="232"/>
      <c r="H244" s="239"/>
      <c r="I244" s="113"/>
      <c r="J244" s="114"/>
      <c r="K244" s="18"/>
      <c r="L244" s="51" t="s">
        <v>283</v>
      </c>
      <c r="M244" s="16" t="s">
        <v>923</v>
      </c>
      <c r="N244" s="16">
        <v>1114821829</v>
      </c>
      <c r="O244" s="16" t="s">
        <v>924</v>
      </c>
      <c r="P244" s="16">
        <v>3108388416</v>
      </c>
      <c r="Q244" s="72" t="s">
        <v>925</v>
      </c>
      <c r="R244" s="251"/>
      <c r="S244" s="6"/>
      <c r="T244" s="6"/>
    </row>
    <row r="245" spans="1:20" s="17" customFormat="1" ht="35.25" hidden="1" customHeight="1" x14ac:dyDescent="0.25">
      <c r="A245" s="223">
        <v>901038167</v>
      </c>
      <c r="B245" s="225" t="s">
        <v>130</v>
      </c>
      <c r="C245" s="205" t="s">
        <v>1250</v>
      </c>
      <c r="D245" s="205" t="s">
        <v>322</v>
      </c>
      <c r="E245" s="205" t="s">
        <v>131</v>
      </c>
      <c r="F245" s="221">
        <v>827</v>
      </c>
      <c r="G245" s="205" t="s">
        <v>9</v>
      </c>
      <c r="H245" s="205" t="s">
        <v>423</v>
      </c>
      <c r="I245" s="103" t="s">
        <v>1221</v>
      </c>
      <c r="J245" s="103" t="s">
        <v>424</v>
      </c>
      <c r="K245" s="18" t="s">
        <v>187</v>
      </c>
      <c r="L245" s="19" t="s">
        <v>186</v>
      </c>
      <c r="M245" s="49" t="s">
        <v>327</v>
      </c>
      <c r="N245" s="49" t="s">
        <v>868</v>
      </c>
      <c r="O245" s="49" t="s">
        <v>326</v>
      </c>
      <c r="P245" s="49" t="s">
        <v>869</v>
      </c>
      <c r="Q245" s="72" t="s">
        <v>325</v>
      </c>
      <c r="R245" s="253" t="s">
        <v>1287</v>
      </c>
      <c r="S245" s="6"/>
      <c r="T245" s="6"/>
    </row>
    <row r="246" spans="1:20" s="17" customFormat="1" ht="35.25" hidden="1" customHeight="1" x14ac:dyDescent="0.25">
      <c r="A246" s="224"/>
      <c r="B246" s="226"/>
      <c r="C246" s="214"/>
      <c r="D246" s="214"/>
      <c r="E246" s="214"/>
      <c r="F246" s="222"/>
      <c r="G246" s="214"/>
      <c r="H246" s="206"/>
      <c r="I246" s="14" t="s">
        <v>1123</v>
      </c>
      <c r="J246" s="14" t="s">
        <v>1123</v>
      </c>
      <c r="K246" s="18"/>
      <c r="L246" s="19" t="s">
        <v>186</v>
      </c>
      <c r="M246" s="49" t="s">
        <v>1179</v>
      </c>
      <c r="N246" s="120" t="s">
        <v>1285</v>
      </c>
      <c r="O246" s="49" t="s">
        <v>1180</v>
      </c>
      <c r="P246" s="120" t="s">
        <v>1286</v>
      </c>
      <c r="Q246" s="119" t="s">
        <v>1178</v>
      </c>
      <c r="R246" s="238"/>
      <c r="S246" s="6"/>
      <c r="T246" s="6"/>
    </row>
    <row r="247" spans="1:20" s="17" customFormat="1" ht="35.25" hidden="1" customHeight="1" x14ac:dyDescent="0.25">
      <c r="A247" s="224"/>
      <c r="B247" s="226"/>
      <c r="C247" s="214"/>
      <c r="D247" s="214"/>
      <c r="E247" s="214"/>
      <c r="F247" s="222"/>
      <c r="G247" s="214"/>
      <c r="H247" s="206"/>
      <c r="I247" s="14" t="s">
        <v>1123</v>
      </c>
      <c r="J247" s="14" t="s">
        <v>1123</v>
      </c>
      <c r="K247" s="18"/>
      <c r="L247" s="19" t="s">
        <v>186</v>
      </c>
      <c r="M247" s="6" t="s">
        <v>323</v>
      </c>
      <c r="N247" s="6">
        <v>1144050948</v>
      </c>
      <c r="O247" s="6" t="s">
        <v>324</v>
      </c>
      <c r="P247" s="6">
        <v>3235852009</v>
      </c>
      <c r="Q247" s="72" t="s">
        <v>132</v>
      </c>
      <c r="R247" s="240"/>
      <c r="S247" s="6"/>
      <c r="T247" s="6"/>
    </row>
    <row r="248" spans="1:20" s="17" customFormat="1" ht="32.25" hidden="1" customHeight="1" x14ac:dyDescent="0.25">
      <c r="A248" s="223">
        <v>890301886</v>
      </c>
      <c r="B248" s="225" t="s">
        <v>1565</v>
      </c>
      <c r="C248" s="205" t="s">
        <v>7</v>
      </c>
      <c r="D248" s="205" t="s">
        <v>338</v>
      </c>
      <c r="E248" s="205" t="s">
        <v>118</v>
      </c>
      <c r="F248" s="221">
        <v>1497</v>
      </c>
      <c r="G248" s="205" t="s">
        <v>9</v>
      </c>
      <c r="H248" s="205" t="s">
        <v>422</v>
      </c>
      <c r="I248" s="103" t="s">
        <v>441</v>
      </c>
      <c r="J248" s="103" t="s">
        <v>1087</v>
      </c>
      <c r="K248" s="86" t="s">
        <v>202</v>
      </c>
      <c r="L248" s="51" t="s">
        <v>283</v>
      </c>
      <c r="M248" s="16" t="s">
        <v>330</v>
      </c>
      <c r="N248" s="76"/>
      <c r="O248" s="16" t="s">
        <v>1561</v>
      </c>
      <c r="P248" s="16" t="s">
        <v>332</v>
      </c>
      <c r="Q248" s="119" t="s">
        <v>328</v>
      </c>
      <c r="R248" s="215" t="s">
        <v>1567</v>
      </c>
      <c r="S248" s="6"/>
      <c r="T248" s="6"/>
    </row>
    <row r="249" spans="1:20" s="17" customFormat="1" ht="32.25" hidden="1" customHeight="1" x14ac:dyDescent="0.25">
      <c r="A249" s="224"/>
      <c r="B249" s="226"/>
      <c r="C249" s="214"/>
      <c r="D249" s="214"/>
      <c r="E249" s="214"/>
      <c r="F249" s="222"/>
      <c r="G249" s="214"/>
      <c r="H249" s="206"/>
      <c r="I249" s="111"/>
      <c r="J249" s="112"/>
      <c r="K249" s="18"/>
      <c r="L249" s="51" t="s">
        <v>283</v>
      </c>
      <c r="M249" s="101" t="s">
        <v>339</v>
      </c>
      <c r="N249" s="16">
        <v>1113672678</v>
      </c>
      <c r="O249" s="16" t="s">
        <v>1345</v>
      </c>
      <c r="P249" s="16">
        <v>3233993237</v>
      </c>
      <c r="Q249" s="72" t="s">
        <v>340</v>
      </c>
      <c r="R249" s="254"/>
      <c r="S249" s="6"/>
      <c r="T249" s="6"/>
    </row>
    <row r="250" spans="1:20" s="17" customFormat="1" ht="32.25" hidden="1" customHeight="1" x14ac:dyDescent="0.25">
      <c r="A250" s="224"/>
      <c r="B250" s="226"/>
      <c r="C250" s="214"/>
      <c r="D250" s="214"/>
      <c r="E250" s="214"/>
      <c r="F250" s="222"/>
      <c r="G250" s="214"/>
      <c r="H250" s="206"/>
      <c r="I250" s="111"/>
      <c r="J250" s="112"/>
      <c r="K250" s="18"/>
      <c r="L250" s="51" t="s">
        <v>283</v>
      </c>
      <c r="M250" s="101" t="s">
        <v>1560</v>
      </c>
      <c r="N250" s="16">
        <v>1006108914</v>
      </c>
      <c r="O250" s="16" t="s">
        <v>1562</v>
      </c>
      <c r="P250" s="16" t="s">
        <v>1563</v>
      </c>
      <c r="Q250" s="72" t="s">
        <v>1564</v>
      </c>
      <c r="R250" s="254"/>
      <c r="S250" s="6"/>
      <c r="T250" s="6"/>
    </row>
    <row r="251" spans="1:20" s="17" customFormat="1" ht="32.25" hidden="1" customHeight="1" x14ac:dyDescent="0.25">
      <c r="A251" s="224"/>
      <c r="B251" s="226"/>
      <c r="C251" s="214"/>
      <c r="D251" s="214"/>
      <c r="E251" s="214"/>
      <c r="F251" s="222"/>
      <c r="G251" s="214"/>
      <c r="H251" s="206"/>
      <c r="I251" s="111"/>
      <c r="J251" s="112"/>
      <c r="K251" s="18"/>
      <c r="L251" s="51" t="s">
        <v>283</v>
      </c>
      <c r="M251" s="6" t="s">
        <v>334</v>
      </c>
      <c r="N251" s="6">
        <v>67045028</v>
      </c>
      <c r="O251" s="6" t="s">
        <v>335</v>
      </c>
      <c r="P251" s="6">
        <v>3215074502</v>
      </c>
      <c r="Q251" s="72" t="s">
        <v>329</v>
      </c>
      <c r="R251" s="254"/>
      <c r="S251" s="6"/>
      <c r="T251" s="6"/>
    </row>
    <row r="252" spans="1:20" s="17" customFormat="1" ht="32.25" hidden="1" customHeight="1" x14ac:dyDescent="0.25">
      <c r="A252" s="244"/>
      <c r="B252" s="245"/>
      <c r="C252" s="232"/>
      <c r="D252" s="232"/>
      <c r="E252" s="232"/>
      <c r="F252" s="233"/>
      <c r="G252" s="232"/>
      <c r="H252" s="239"/>
      <c r="I252" s="113"/>
      <c r="J252" s="114"/>
      <c r="K252" s="18"/>
      <c r="L252" s="51" t="s">
        <v>283</v>
      </c>
      <c r="M252" s="88" t="s">
        <v>336</v>
      </c>
      <c r="N252" s="6">
        <v>1144029456</v>
      </c>
      <c r="O252" s="6" t="s">
        <v>337</v>
      </c>
      <c r="P252" s="6">
        <v>3177797709</v>
      </c>
      <c r="Q252" s="72" t="s">
        <v>31</v>
      </c>
      <c r="R252" s="255"/>
      <c r="S252" s="6"/>
      <c r="T252" s="6"/>
    </row>
    <row r="253" spans="1:20" s="17" customFormat="1" ht="26.25" hidden="1" customHeight="1" x14ac:dyDescent="0.25">
      <c r="A253" s="223">
        <v>890303208</v>
      </c>
      <c r="B253" s="225" t="s">
        <v>32</v>
      </c>
      <c r="C253" s="205" t="s">
        <v>11</v>
      </c>
      <c r="D253" s="205" t="s">
        <v>315</v>
      </c>
      <c r="E253" s="205" t="s">
        <v>46</v>
      </c>
      <c r="F253" s="221">
        <v>3675</v>
      </c>
      <c r="G253" s="205" t="s">
        <v>9</v>
      </c>
      <c r="H253" s="205" t="s">
        <v>421</v>
      </c>
      <c r="I253" s="103" t="s">
        <v>1379</v>
      </c>
      <c r="J253" s="103" t="s">
        <v>1370</v>
      </c>
      <c r="K253" s="18" t="s">
        <v>187</v>
      </c>
      <c r="L253" s="19" t="s">
        <v>186</v>
      </c>
      <c r="M253" s="6" t="s">
        <v>1091</v>
      </c>
      <c r="N253" s="6">
        <v>1151961243</v>
      </c>
      <c r="O253" s="6" t="s">
        <v>1092</v>
      </c>
      <c r="P253" s="6">
        <v>3127729880</v>
      </c>
      <c r="Q253" s="72" t="s">
        <v>1093</v>
      </c>
      <c r="R253" s="237" t="s">
        <v>1234</v>
      </c>
      <c r="S253" s="6"/>
      <c r="T253" s="6"/>
    </row>
    <row r="254" spans="1:20" s="17" customFormat="1" ht="26.25" hidden="1" customHeight="1" x14ac:dyDescent="0.25">
      <c r="A254" s="224"/>
      <c r="B254" s="226"/>
      <c r="C254" s="214"/>
      <c r="D254" s="214"/>
      <c r="E254" s="214"/>
      <c r="F254" s="222"/>
      <c r="G254" s="214"/>
      <c r="H254" s="206"/>
      <c r="I254" s="14" t="s">
        <v>1123</v>
      </c>
      <c r="J254" s="14" t="s">
        <v>1123</v>
      </c>
      <c r="K254" s="18"/>
      <c r="L254" s="19" t="s">
        <v>186</v>
      </c>
      <c r="M254" s="27" t="s">
        <v>316</v>
      </c>
      <c r="N254" s="6">
        <v>29114438</v>
      </c>
      <c r="O254" s="6" t="s">
        <v>317</v>
      </c>
      <c r="P254" s="6">
        <v>3155429553</v>
      </c>
      <c r="Q254" s="72" t="s">
        <v>318</v>
      </c>
      <c r="R254" s="238"/>
      <c r="S254" s="6"/>
      <c r="T254" s="6"/>
    </row>
    <row r="255" spans="1:20" s="17" customFormat="1" ht="26.25" hidden="1" customHeight="1" x14ac:dyDescent="0.25">
      <c r="A255" s="224"/>
      <c r="B255" s="226"/>
      <c r="C255" s="214"/>
      <c r="D255" s="214"/>
      <c r="E255" s="214"/>
      <c r="F255" s="222"/>
      <c r="G255" s="214"/>
      <c r="H255" s="206"/>
      <c r="I255" s="14" t="s">
        <v>1123</v>
      </c>
      <c r="J255" s="14" t="s">
        <v>1123</v>
      </c>
      <c r="K255" s="18"/>
      <c r="L255" s="19" t="s">
        <v>186</v>
      </c>
      <c r="M255" s="27" t="s">
        <v>1173</v>
      </c>
      <c r="N255" s="6">
        <v>1143854965</v>
      </c>
      <c r="O255" s="6" t="s">
        <v>714</v>
      </c>
      <c r="P255" s="6">
        <v>3163252075</v>
      </c>
      <c r="Q255" s="72" t="s">
        <v>1174</v>
      </c>
      <c r="R255" s="238"/>
      <c r="S255" s="6"/>
      <c r="T255" s="20"/>
    </row>
    <row r="256" spans="1:20" s="17" customFormat="1" ht="26.25" hidden="1" customHeight="1" x14ac:dyDescent="0.25">
      <c r="A256" s="224"/>
      <c r="B256" s="226"/>
      <c r="C256" s="214"/>
      <c r="D256" s="214"/>
      <c r="E256" s="214"/>
      <c r="F256" s="222"/>
      <c r="G256" s="214"/>
      <c r="H256" s="206"/>
      <c r="I256" s="14" t="s">
        <v>1123</v>
      </c>
      <c r="J256" s="14" t="s">
        <v>1123</v>
      </c>
      <c r="K256" s="18"/>
      <c r="L256" s="19" t="s">
        <v>186</v>
      </c>
      <c r="M256" s="27" t="s">
        <v>993</v>
      </c>
      <c r="N256" s="6">
        <v>76150032</v>
      </c>
      <c r="O256" s="16" t="s">
        <v>994</v>
      </c>
      <c r="P256" s="6">
        <v>3103719410</v>
      </c>
      <c r="Q256" s="72" t="s">
        <v>992</v>
      </c>
      <c r="R256" s="238"/>
      <c r="S256" s="6"/>
      <c r="T256" s="20"/>
    </row>
    <row r="257" spans="1:20" s="17" customFormat="1" ht="26.25" hidden="1" customHeight="1" x14ac:dyDescent="0.25">
      <c r="A257" s="244"/>
      <c r="B257" s="245"/>
      <c r="C257" s="232"/>
      <c r="D257" s="232"/>
      <c r="E257" s="232"/>
      <c r="F257" s="233"/>
      <c r="G257" s="232"/>
      <c r="H257" s="239"/>
      <c r="I257" s="14" t="s">
        <v>1123</v>
      </c>
      <c r="J257" s="14" t="s">
        <v>1123</v>
      </c>
      <c r="K257" s="18"/>
      <c r="L257" s="19" t="s">
        <v>186</v>
      </c>
      <c r="M257" s="4" t="s">
        <v>319</v>
      </c>
      <c r="N257" s="4">
        <v>31446539</v>
      </c>
      <c r="O257" s="4" t="s">
        <v>320</v>
      </c>
      <c r="P257" s="4">
        <v>3004236044</v>
      </c>
      <c r="Q257" s="72" t="s">
        <v>321</v>
      </c>
      <c r="R257" s="252"/>
      <c r="S257" s="6"/>
      <c r="T257" s="6"/>
    </row>
    <row r="258" spans="1:20" s="17" customFormat="1" ht="29.25" hidden="1" customHeight="1" x14ac:dyDescent="0.25">
      <c r="A258" s="217">
        <v>890300208</v>
      </c>
      <c r="B258" s="219" t="s">
        <v>36</v>
      </c>
      <c r="C258" s="205" t="s">
        <v>37</v>
      </c>
      <c r="D258" s="205" t="s">
        <v>779</v>
      </c>
      <c r="E258" s="205" t="s">
        <v>38</v>
      </c>
      <c r="F258" s="221">
        <v>206</v>
      </c>
      <c r="G258" s="205" t="s">
        <v>26</v>
      </c>
      <c r="H258" s="205" t="s">
        <v>420</v>
      </c>
      <c r="I258" s="103" t="s">
        <v>249</v>
      </c>
      <c r="J258" s="103" t="s">
        <v>1113</v>
      </c>
      <c r="K258" s="86" t="s">
        <v>202</v>
      </c>
      <c r="L258" s="19" t="s">
        <v>186</v>
      </c>
      <c r="M258" s="6" t="s">
        <v>780</v>
      </c>
      <c r="N258" s="6">
        <v>38669197</v>
      </c>
      <c r="O258" s="6" t="s">
        <v>781</v>
      </c>
      <c r="P258" s="6">
        <v>3128847311</v>
      </c>
      <c r="Q258" s="72" t="s">
        <v>782</v>
      </c>
      <c r="R258" s="366" t="s">
        <v>1640</v>
      </c>
      <c r="S258" s="6"/>
      <c r="T258" s="6"/>
    </row>
    <row r="259" spans="1:20" s="17" customFormat="1" ht="29.25" hidden="1" customHeight="1" x14ac:dyDescent="0.25">
      <c r="A259" s="218"/>
      <c r="B259" s="220"/>
      <c r="C259" s="214"/>
      <c r="D259" s="214"/>
      <c r="E259" s="214"/>
      <c r="F259" s="222"/>
      <c r="G259" s="214"/>
      <c r="H259" s="206"/>
      <c r="I259" s="14" t="s">
        <v>1123</v>
      </c>
      <c r="J259" s="14" t="s">
        <v>1123</v>
      </c>
      <c r="K259" s="18"/>
      <c r="L259" s="19" t="s">
        <v>186</v>
      </c>
      <c r="M259" s="6" t="s">
        <v>783</v>
      </c>
      <c r="N259" s="6">
        <v>1116553096</v>
      </c>
      <c r="O259" s="6" t="s">
        <v>784</v>
      </c>
      <c r="P259" s="6">
        <v>3202793616</v>
      </c>
      <c r="Q259" s="72" t="s">
        <v>785</v>
      </c>
      <c r="R259" s="341"/>
      <c r="S259" s="6"/>
      <c r="T259" s="6"/>
    </row>
    <row r="260" spans="1:20" s="17" customFormat="1" ht="29.25" hidden="1" customHeight="1" x14ac:dyDescent="0.25">
      <c r="A260" s="218"/>
      <c r="B260" s="220"/>
      <c r="C260" s="214"/>
      <c r="D260" s="214"/>
      <c r="E260" s="214"/>
      <c r="F260" s="222"/>
      <c r="G260" s="214"/>
      <c r="H260" s="206"/>
      <c r="I260" s="14" t="s">
        <v>1123</v>
      </c>
      <c r="J260" s="14" t="s">
        <v>1123</v>
      </c>
      <c r="K260" s="18"/>
      <c r="L260" s="19" t="s">
        <v>186</v>
      </c>
      <c r="M260" s="6" t="s">
        <v>917</v>
      </c>
      <c r="N260" s="6">
        <v>31536412</v>
      </c>
      <c r="O260" s="6" t="s">
        <v>918</v>
      </c>
      <c r="P260" s="6">
        <v>3206491784</v>
      </c>
      <c r="Q260" s="72" t="s">
        <v>919</v>
      </c>
      <c r="R260" s="341"/>
      <c r="S260" s="6"/>
      <c r="T260" s="6"/>
    </row>
    <row r="261" spans="1:20" s="17" customFormat="1" ht="29.25" hidden="1" customHeight="1" x14ac:dyDescent="0.25">
      <c r="A261" s="242"/>
      <c r="B261" s="243"/>
      <c r="C261" s="232"/>
      <c r="D261" s="232"/>
      <c r="E261" s="232"/>
      <c r="F261" s="233"/>
      <c r="G261" s="232"/>
      <c r="H261" s="239"/>
      <c r="I261" s="14" t="s">
        <v>1123</v>
      </c>
      <c r="J261" s="14" t="s">
        <v>1123</v>
      </c>
      <c r="K261" s="18"/>
      <c r="L261" s="19" t="s">
        <v>186</v>
      </c>
      <c r="M261" s="6" t="s">
        <v>786</v>
      </c>
      <c r="N261" s="6">
        <v>66759732</v>
      </c>
      <c r="O261" s="6" t="s">
        <v>476</v>
      </c>
      <c r="P261" s="6" t="s">
        <v>787</v>
      </c>
      <c r="Q261" s="72" t="s">
        <v>39</v>
      </c>
      <c r="R261" s="342"/>
      <c r="S261" s="6"/>
      <c r="T261" s="6"/>
    </row>
    <row r="262" spans="1:20" s="17" customFormat="1" ht="26.25" hidden="1" customHeight="1" x14ac:dyDescent="0.25">
      <c r="A262" s="223">
        <v>805004875</v>
      </c>
      <c r="B262" s="225" t="s">
        <v>54</v>
      </c>
      <c r="C262" s="205" t="s">
        <v>7</v>
      </c>
      <c r="D262" s="205" t="s">
        <v>381</v>
      </c>
      <c r="E262" s="205" t="s">
        <v>55</v>
      </c>
      <c r="F262" s="221">
        <v>580</v>
      </c>
      <c r="G262" s="205" t="s">
        <v>9</v>
      </c>
      <c r="H262" s="205" t="s">
        <v>419</v>
      </c>
      <c r="I262" s="103" t="s">
        <v>1108</v>
      </c>
      <c r="J262" s="103" t="s">
        <v>184</v>
      </c>
      <c r="K262" s="18" t="s">
        <v>187</v>
      </c>
      <c r="L262" s="19" t="s">
        <v>186</v>
      </c>
      <c r="M262" s="4" t="s">
        <v>370</v>
      </c>
      <c r="N262" s="4">
        <v>66684254</v>
      </c>
      <c r="O262" s="4" t="s">
        <v>371</v>
      </c>
      <c r="P262" s="4" t="s">
        <v>372</v>
      </c>
      <c r="Q262" s="72" t="s">
        <v>373</v>
      </c>
      <c r="R262" s="237" t="s">
        <v>1228</v>
      </c>
      <c r="S262" s="6"/>
      <c r="T262" s="6"/>
    </row>
    <row r="263" spans="1:20" s="17" customFormat="1" ht="26.25" hidden="1" customHeight="1" x14ac:dyDescent="0.25">
      <c r="A263" s="224"/>
      <c r="B263" s="226"/>
      <c r="C263" s="214"/>
      <c r="D263" s="214"/>
      <c r="E263" s="214"/>
      <c r="F263" s="222"/>
      <c r="G263" s="214"/>
      <c r="H263" s="206"/>
      <c r="I263" s="14" t="s">
        <v>1123</v>
      </c>
      <c r="J263" s="14" t="s">
        <v>1123</v>
      </c>
      <c r="K263" s="18"/>
      <c r="L263" s="19" t="s">
        <v>186</v>
      </c>
      <c r="M263" s="4" t="s">
        <v>874</v>
      </c>
      <c r="N263" s="45"/>
      <c r="O263" s="4" t="s">
        <v>875</v>
      </c>
      <c r="P263" s="4">
        <v>3116298851</v>
      </c>
      <c r="Q263" s="72" t="s">
        <v>873</v>
      </c>
      <c r="R263" s="240"/>
      <c r="S263" s="6"/>
      <c r="T263" s="6"/>
    </row>
    <row r="264" spans="1:20" s="17" customFormat="1" ht="26.25" hidden="1" customHeight="1" x14ac:dyDescent="0.25">
      <c r="A264" s="224"/>
      <c r="B264" s="226"/>
      <c r="C264" s="214"/>
      <c r="D264" s="214"/>
      <c r="E264" s="214"/>
      <c r="F264" s="222"/>
      <c r="G264" s="214"/>
      <c r="H264" s="206"/>
      <c r="I264" s="14" t="s">
        <v>1123</v>
      </c>
      <c r="J264" s="14" t="s">
        <v>1123</v>
      </c>
      <c r="K264" s="18"/>
      <c r="L264" s="19" t="s">
        <v>186</v>
      </c>
      <c r="M264" s="4" t="s">
        <v>882</v>
      </c>
      <c r="N264" s="4">
        <v>66996464</v>
      </c>
      <c r="O264" s="4" t="s">
        <v>883</v>
      </c>
      <c r="P264" s="4">
        <v>3003231572</v>
      </c>
      <c r="Q264" s="72" t="s">
        <v>884</v>
      </c>
      <c r="R264" s="240"/>
      <c r="S264" s="6"/>
      <c r="T264" s="6"/>
    </row>
    <row r="265" spans="1:20" s="17" customFormat="1" ht="26.25" hidden="1" customHeight="1" x14ac:dyDescent="0.25">
      <c r="A265" s="224"/>
      <c r="B265" s="226"/>
      <c r="C265" s="214"/>
      <c r="D265" s="214"/>
      <c r="E265" s="214"/>
      <c r="F265" s="222"/>
      <c r="G265" s="214"/>
      <c r="H265" s="206"/>
      <c r="I265" s="14" t="s">
        <v>1123</v>
      </c>
      <c r="J265" s="14" t="s">
        <v>1123</v>
      </c>
      <c r="K265" s="18"/>
      <c r="L265" s="19" t="s">
        <v>186</v>
      </c>
      <c r="M265" s="6" t="s">
        <v>374</v>
      </c>
      <c r="N265" s="6">
        <v>1113682105</v>
      </c>
      <c r="O265" s="6" t="s">
        <v>375</v>
      </c>
      <c r="P265" s="6">
        <v>3235948479</v>
      </c>
      <c r="Q265" s="72" t="s">
        <v>376</v>
      </c>
      <c r="R265" s="240"/>
      <c r="S265" s="6"/>
      <c r="T265" s="20"/>
    </row>
    <row r="266" spans="1:20" s="17" customFormat="1" ht="26.25" hidden="1" customHeight="1" x14ac:dyDescent="0.25">
      <c r="A266" s="244"/>
      <c r="B266" s="245"/>
      <c r="C266" s="232"/>
      <c r="D266" s="232"/>
      <c r="E266" s="232"/>
      <c r="F266" s="233"/>
      <c r="G266" s="232"/>
      <c r="H266" s="239"/>
      <c r="I266" s="14" t="s">
        <v>1123</v>
      </c>
      <c r="J266" s="14" t="s">
        <v>1123</v>
      </c>
      <c r="K266" s="18"/>
      <c r="L266" s="19" t="s">
        <v>186</v>
      </c>
      <c r="M266" s="6" t="s">
        <v>377</v>
      </c>
      <c r="N266" s="6">
        <v>16458420</v>
      </c>
      <c r="O266" s="6" t="s">
        <v>378</v>
      </c>
      <c r="P266" s="6" t="s">
        <v>379</v>
      </c>
      <c r="Q266" s="72" t="s">
        <v>380</v>
      </c>
      <c r="R266" s="241"/>
      <c r="S266" s="6"/>
      <c r="T266" s="6"/>
    </row>
    <row r="267" spans="1:20" s="17" customFormat="1" ht="28.5" hidden="1" customHeight="1" x14ac:dyDescent="0.25">
      <c r="A267" s="217">
        <v>890300225</v>
      </c>
      <c r="B267" s="219" t="s">
        <v>87</v>
      </c>
      <c r="C267" s="205" t="s">
        <v>11</v>
      </c>
      <c r="D267" s="205" t="s">
        <v>969</v>
      </c>
      <c r="E267" s="205" t="s">
        <v>88</v>
      </c>
      <c r="F267" s="221">
        <v>1182</v>
      </c>
      <c r="G267" s="205" t="s">
        <v>9</v>
      </c>
      <c r="H267" s="205" t="s">
        <v>417</v>
      </c>
      <c r="I267" s="103" t="s">
        <v>449</v>
      </c>
      <c r="J267" s="103" t="s">
        <v>296</v>
      </c>
      <c r="K267" s="86" t="s">
        <v>202</v>
      </c>
      <c r="L267" s="19" t="s">
        <v>186</v>
      </c>
      <c r="M267" s="4" t="s">
        <v>710</v>
      </c>
      <c r="N267" s="4">
        <v>1144188021</v>
      </c>
      <c r="O267" s="4" t="s">
        <v>711</v>
      </c>
      <c r="P267" s="4">
        <v>3206332026</v>
      </c>
      <c r="Q267" s="72" t="s">
        <v>712</v>
      </c>
      <c r="R267" s="351" t="s">
        <v>1644</v>
      </c>
      <c r="S267" s="6"/>
      <c r="T267" s="6"/>
    </row>
    <row r="268" spans="1:20" s="17" customFormat="1" ht="28.5" hidden="1" customHeight="1" x14ac:dyDescent="0.25">
      <c r="A268" s="218"/>
      <c r="B268" s="220"/>
      <c r="C268" s="214"/>
      <c r="D268" s="214"/>
      <c r="E268" s="214"/>
      <c r="F268" s="222"/>
      <c r="G268" s="214"/>
      <c r="H268" s="206"/>
      <c r="I268" s="14" t="s">
        <v>1123</v>
      </c>
      <c r="J268" s="14" t="s">
        <v>1123</v>
      </c>
      <c r="K268" s="18"/>
      <c r="L268" s="19" t="s">
        <v>186</v>
      </c>
      <c r="M268" s="4" t="s">
        <v>713</v>
      </c>
      <c r="N268" s="4">
        <v>1151966583</v>
      </c>
      <c r="O268" s="4" t="s">
        <v>714</v>
      </c>
      <c r="P268" s="4">
        <v>3235790544</v>
      </c>
      <c r="Q268" s="72" t="s">
        <v>715</v>
      </c>
      <c r="R268" s="352"/>
      <c r="S268" s="6" t="s">
        <v>537</v>
      </c>
      <c r="T268" s="6" t="s">
        <v>1660</v>
      </c>
    </row>
    <row r="269" spans="1:20" s="17" customFormat="1" ht="28.5" hidden="1" customHeight="1" x14ac:dyDescent="0.25">
      <c r="A269" s="218"/>
      <c r="B269" s="220"/>
      <c r="C269" s="214"/>
      <c r="D269" s="214"/>
      <c r="E269" s="214"/>
      <c r="F269" s="222"/>
      <c r="G269" s="214"/>
      <c r="H269" s="206"/>
      <c r="I269" s="14" t="s">
        <v>1123</v>
      </c>
      <c r="J269" s="14" t="s">
        <v>1123</v>
      </c>
      <c r="K269" s="18"/>
      <c r="L269" s="19" t="s">
        <v>186</v>
      </c>
      <c r="M269" s="4" t="s">
        <v>716</v>
      </c>
      <c r="N269" s="4">
        <v>1144174340</v>
      </c>
      <c r="O269" s="4" t="s">
        <v>717</v>
      </c>
      <c r="P269" s="4">
        <v>3206323359</v>
      </c>
      <c r="Q269" s="72" t="s">
        <v>718</v>
      </c>
      <c r="R269" s="352"/>
      <c r="S269" s="6"/>
      <c r="T269" s="6"/>
    </row>
    <row r="270" spans="1:20" s="17" customFormat="1" ht="28.5" hidden="1" customHeight="1" x14ac:dyDescent="0.25">
      <c r="A270" s="218"/>
      <c r="B270" s="220"/>
      <c r="C270" s="214"/>
      <c r="D270" s="214"/>
      <c r="E270" s="214"/>
      <c r="F270" s="222"/>
      <c r="G270" s="214"/>
      <c r="H270" s="206"/>
      <c r="I270" s="14" t="s">
        <v>1123</v>
      </c>
      <c r="J270" s="14" t="s">
        <v>1123</v>
      </c>
      <c r="K270" s="18"/>
      <c r="L270" s="19" t="s">
        <v>186</v>
      </c>
      <c r="M270" s="4" t="s">
        <v>954</v>
      </c>
      <c r="N270" s="4">
        <v>1113532068</v>
      </c>
      <c r="O270" s="4" t="s">
        <v>955</v>
      </c>
      <c r="P270" s="4">
        <v>3105963201</v>
      </c>
      <c r="Q270" s="72" t="s">
        <v>956</v>
      </c>
      <c r="R270" s="352"/>
      <c r="S270" s="6"/>
      <c r="T270" s="6"/>
    </row>
    <row r="271" spans="1:20" s="17" customFormat="1" ht="28.5" hidden="1" customHeight="1" x14ac:dyDescent="0.25">
      <c r="A271" s="218"/>
      <c r="B271" s="220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957</v>
      </c>
      <c r="N271" s="4">
        <v>37392399</v>
      </c>
      <c r="O271" s="4" t="s">
        <v>958</v>
      </c>
      <c r="P271" s="4">
        <v>3117016499</v>
      </c>
      <c r="Q271" s="72" t="s">
        <v>959</v>
      </c>
      <c r="R271" s="352"/>
      <c r="S271" s="6"/>
      <c r="T271" s="6"/>
    </row>
    <row r="272" spans="1:20" s="17" customFormat="1" ht="28.5" hidden="1" customHeight="1" x14ac:dyDescent="0.25">
      <c r="A272" s="218"/>
      <c r="B272" s="220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1149</v>
      </c>
      <c r="N272" s="4">
        <v>1107049197</v>
      </c>
      <c r="O272" s="4" t="s">
        <v>1150</v>
      </c>
      <c r="P272" s="4">
        <v>3113744040</v>
      </c>
      <c r="Q272" s="72" t="s">
        <v>1148</v>
      </c>
      <c r="R272" s="352"/>
      <c r="S272" s="6"/>
      <c r="T272" s="6"/>
    </row>
    <row r="273" spans="1:20" s="17" customFormat="1" ht="28.5" hidden="1" customHeight="1" x14ac:dyDescent="0.25">
      <c r="A273" s="218"/>
      <c r="B273" s="220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1088</v>
      </c>
      <c r="N273" s="4">
        <v>1143843803</v>
      </c>
      <c r="O273" s="4" t="s">
        <v>1090</v>
      </c>
      <c r="P273" s="4">
        <v>3107275253</v>
      </c>
      <c r="Q273" s="72" t="s">
        <v>1089</v>
      </c>
      <c r="R273" s="352"/>
      <c r="S273" s="6"/>
      <c r="T273" s="6"/>
    </row>
    <row r="274" spans="1:20" s="17" customFormat="1" ht="28.5" hidden="1" customHeight="1" x14ac:dyDescent="0.25">
      <c r="A274" s="218"/>
      <c r="B274" s="220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344</v>
      </c>
      <c r="N274" s="4">
        <v>1022403479</v>
      </c>
      <c r="O274" s="4" t="s">
        <v>971</v>
      </c>
      <c r="P274" s="4">
        <v>3133877305</v>
      </c>
      <c r="Q274" s="72" t="s">
        <v>970</v>
      </c>
      <c r="R274" s="352"/>
      <c r="S274" s="6"/>
      <c r="T274" s="6"/>
    </row>
    <row r="275" spans="1:20" s="38" customFormat="1" ht="28.5" hidden="1" customHeight="1" x14ac:dyDescent="0.25">
      <c r="A275" s="242"/>
      <c r="B275" s="243"/>
      <c r="C275" s="232"/>
      <c r="D275" s="232"/>
      <c r="E275" s="232"/>
      <c r="F275" s="233"/>
      <c r="G275" s="232"/>
      <c r="H275" s="239"/>
      <c r="I275" s="14" t="s">
        <v>1123</v>
      </c>
      <c r="J275" s="14" t="s">
        <v>1123</v>
      </c>
      <c r="K275" s="18"/>
      <c r="L275" s="19" t="s">
        <v>186</v>
      </c>
      <c r="M275" s="4" t="s">
        <v>719</v>
      </c>
      <c r="N275" s="4">
        <v>1130678900</v>
      </c>
      <c r="O275" s="4" t="s">
        <v>972</v>
      </c>
      <c r="P275" s="4">
        <v>3145463621</v>
      </c>
      <c r="Q275" s="72" t="s">
        <v>720</v>
      </c>
      <c r="R275" s="353"/>
      <c r="S275" s="6"/>
      <c r="T275" s="6"/>
    </row>
    <row r="276" spans="1:20" s="17" customFormat="1" ht="24.75" hidden="1" customHeight="1" x14ac:dyDescent="0.25">
      <c r="A276" s="223">
        <v>890301884</v>
      </c>
      <c r="B276" s="225" t="s">
        <v>91</v>
      </c>
      <c r="C276" s="205" t="s">
        <v>11</v>
      </c>
      <c r="D276" s="205" t="s">
        <v>314</v>
      </c>
      <c r="E276" s="205" t="s">
        <v>92</v>
      </c>
      <c r="F276" s="221">
        <v>4802</v>
      </c>
      <c r="G276" s="205" t="s">
        <v>9</v>
      </c>
      <c r="H276" s="205" t="s">
        <v>416</v>
      </c>
      <c r="I276" s="103" t="s">
        <v>1215</v>
      </c>
      <c r="J276" s="103" t="s">
        <v>1210</v>
      </c>
      <c r="K276" s="86" t="s">
        <v>202</v>
      </c>
      <c r="L276" s="19" t="s">
        <v>186</v>
      </c>
      <c r="M276" s="6" t="s">
        <v>299</v>
      </c>
      <c r="N276" s="34">
        <v>1130653466</v>
      </c>
      <c r="O276" s="16" t="s">
        <v>300</v>
      </c>
      <c r="P276" s="6">
        <v>3137204965</v>
      </c>
      <c r="Q276" s="72" t="s">
        <v>301</v>
      </c>
      <c r="R276" s="237" t="s">
        <v>1343</v>
      </c>
      <c r="S276" s="6" t="s">
        <v>537</v>
      </c>
      <c r="T276" s="6" t="s">
        <v>1665</v>
      </c>
    </row>
    <row r="277" spans="1:20" s="17" customFormat="1" ht="24.75" hidden="1" customHeight="1" x14ac:dyDescent="0.25">
      <c r="A277" s="224"/>
      <c r="B277" s="226"/>
      <c r="C277" s="214"/>
      <c r="D277" s="214"/>
      <c r="E277" s="214"/>
      <c r="F277" s="222"/>
      <c r="G277" s="214"/>
      <c r="H277" s="206"/>
      <c r="I277" s="14" t="s">
        <v>1123</v>
      </c>
      <c r="J277" s="14" t="s">
        <v>1123</v>
      </c>
      <c r="K277" s="18"/>
      <c r="L277" s="19" t="s">
        <v>186</v>
      </c>
      <c r="M277" s="6" t="s">
        <v>302</v>
      </c>
      <c r="N277" s="6">
        <v>66777276</v>
      </c>
      <c r="O277" s="6" t="s">
        <v>303</v>
      </c>
      <c r="P277" s="6">
        <v>3103758767</v>
      </c>
      <c r="Q277" s="72" t="s">
        <v>93</v>
      </c>
      <c r="R277" s="238"/>
      <c r="S277" s="7"/>
      <c r="T277" s="6"/>
    </row>
    <row r="278" spans="1:20" s="17" customFormat="1" ht="24.75" hidden="1" customHeight="1" x14ac:dyDescent="0.25">
      <c r="A278" s="224"/>
      <c r="B278" s="226"/>
      <c r="C278" s="214"/>
      <c r="D278" s="214"/>
      <c r="E278" s="214"/>
      <c r="F278" s="222"/>
      <c r="G278" s="214"/>
      <c r="H278" s="206"/>
      <c r="I278" s="14" t="s">
        <v>1123</v>
      </c>
      <c r="J278" s="14" t="s">
        <v>1123</v>
      </c>
      <c r="K278" s="18"/>
      <c r="L278" s="19" t="s">
        <v>186</v>
      </c>
      <c r="M278" s="4" t="s">
        <v>304</v>
      </c>
      <c r="N278" s="4">
        <v>1144046320</v>
      </c>
      <c r="O278" s="4" t="s">
        <v>305</v>
      </c>
      <c r="P278" s="4">
        <v>3206732940</v>
      </c>
      <c r="Q278" s="72" t="s">
        <v>306</v>
      </c>
      <c r="R278" s="238"/>
      <c r="S278" s="6"/>
      <c r="T278" s="6"/>
    </row>
    <row r="279" spans="1:20" s="17" customFormat="1" ht="24.75" hidden="1" customHeight="1" x14ac:dyDescent="0.25">
      <c r="A279" s="224"/>
      <c r="B279" s="226"/>
      <c r="C279" s="214"/>
      <c r="D279" s="214"/>
      <c r="E279" s="214"/>
      <c r="F279" s="222"/>
      <c r="G279" s="214"/>
      <c r="H279" s="206"/>
      <c r="I279" s="14" t="s">
        <v>1123</v>
      </c>
      <c r="J279" s="14" t="s">
        <v>1123</v>
      </c>
      <c r="K279" s="18"/>
      <c r="L279" s="19" t="s">
        <v>186</v>
      </c>
      <c r="M279" s="4" t="s">
        <v>307</v>
      </c>
      <c r="N279" s="4">
        <v>1152438468</v>
      </c>
      <c r="O279" s="4" t="s">
        <v>308</v>
      </c>
      <c r="P279" s="4">
        <v>3116304405</v>
      </c>
      <c r="Q279" s="72" t="s">
        <v>309</v>
      </c>
      <c r="R279" s="238"/>
      <c r="S279" s="7"/>
      <c r="T279" s="6"/>
    </row>
    <row r="280" spans="1:20" s="17" customFormat="1" ht="24.75" hidden="1" customHeight="1" x14ac:dyDescent="0.25">
      <c r="A280" s="224"/>
      <c r="B280" s="226"/>
      <c r="C280" s="214"/>
      <c r="D280" s="214"/>
      <c r="E280" s="214"/>
      <c r="F280" s="222"/>
      <c r="G280" s="214"/>
      <c r="H280" s="206"/>
      <c r="I280" s="14" t="s">
        <v>1123</v>
      </c>
      <c r="J280" s="14" t="s">
        <v>1123</v>
      </c>
      <c r="K280" s="18"/>
      <c r="L280" s="19" t="s">
        <v>186</v>
      </c>
      <c r="M280" s="47" t="s">
        <v>310</v>
      </c>
      <c r="N280" s="47">
        <v>1026590344</v>
      </c>
      <c r="O280" s="47" t="s">
        <v>311</v>
      </c>
      <c r="P280" s="47" t="s">
        <v>312</v>
      </c>
      <c r="Q280" s="128" t="s">
        <v>313</v>
      </c>
      <c r="R280" s="238"/>
      <c r="S280" s="47"/>
      <c r="T280" s="47"/>
    </row>
    <row r="281" spans="1:20" s="17" customFormat="1" ht="83.25" hidden="1" customHeight="1" x14ac:dyDescent="0.25">
      <c r="A281" s="172">
        <v>890301163</v>
      </c>
      <c r="B281" s="83" t="s">
        <v>1001</v>
      </c>
      <c r="C281" s="18" t="s">
        <v>11</v>
      </c>
      <c r="D281" s="18" t="s">
        <v>314</v>
      </c>
      <c r="E281" s="18" t="s">
        <v>1002</v>
      </c>
      <c r="F281" s="24">
        <v>1674</v>
      </c>
      <c r="G281" s="18" t="s">
        <v>1003</v>
      </c>
      <c r="H281" s="18" t="s">
        <v>1004</v>
      </c>
      <c r="I281" s="104" t="s">
        <v>1218</v>
      </c>
      <c r="J281" s="104" t="s">
        <v>1176</v>
      </c>
      <c r="K281" s="86" t="s">
        <v>202</v>
      </c>
      <c r="L281" s="19" t="s">
        <v>186</v>
      </c>
      <c r="M281" s="4" t="s">
        <v>304</v>
      </c>
      <c r="N281" s="4">
        <v>1144046320</v>
      </c>
      <c r="O281" s="4" t="s">
        <v>305</v>
      </c>
      <c r="P281" s="4">
        <v>3206732940</v>
      </c>
      <c r="Q281" s="72" t="s">
        <v>306</v>
      </c>
      <c r="R281" s="84" t="s">
        <v>1343</v>
      </c>
      <c r="S281" s="7"/>
      <c r="T281" s="6"/>
    </row>
    <row r="282" spans="1:20" s="17" customFormat="1" ht="27" hidden="1" customHeight="1" x14ac:dyDescent="0.25">
      <c r="A282" s="227">
        <v>890301584</v>
      </c>
      <c r="B282" s="228" t="s">
        <v>101</v>
      </c>
      <c r="C282" s="211" t="s">
        <v>11</v>
      </c>
      <c r="D282" s="229" t="s">
        <v>788</v>
      </c>
      <c r="E282" s="205" t="s">
        <v>102</v>
      </c>
      <c r="F282" s="221">
        <v>1307</v>
      </c>
      <c r="G282" s="205" t="s">
        <v>9</v>
      </c>
      <c r="H282" s="211" t="s">
        <v>412</v>
      </c>
      <c r="I282" s="79" t="s">
        <v>1024</v>
      </c>
      <c r="J282" s="79" t="s">
        <v>447</v>
      </c>
      <c r="K282" s="86" t="s">
        <v>202</v>
      </c>
      <c r="L282" s="25" t="s">
        <v>186</v>
      </c>
      <c r="M282" s="4" t="s">
        <v>789</v>
      </c>
      <c r="N282" s="4">
        <v>1022346143</v>
      </c>
      <c r="O282" s="4" t="s">
        <v>790</v>
      </c>
      <c r="P282" s="4">
        <v>3142747515</v>
      </c>
      <c r="Q282" s="64" t="s">
        <v>103</v>
      </c>
      <c r="R282" s="234"/>
      <c r="S282" s="6"/>
      <c r="T282" s="6"/>
    </row>
    <row r="283" spans="1:20" s="17" customFormat="1" ht="27" hidden="1" customHeight="1" x14ac:dyDescent="0.25">
      <c r="A283" s="227"/>
      <c r="B283" s="228"/>
      <c r="C283" s="211"/>
      <c r="D283" s="230"/>
      <c r="E283" s="214"/>
      <c r="F283" s="222"/>
      <c r="G283" s="214"/>
      <c r="H283" s="213"/>
      <c r="I283" s="109"/>
      <c r="J283" s="110"/>
      <c r="K283" s="18"/>
      <c r="L283" s="25" t="s">
        <v>186</v>
      </c>
      <c r="M283" s="4" t="s">
        <v>791</v>
      </c>
      <c r="N283" s="4">
        <v>1016040601</v>
      </c>
      <c r="O283" s="39" t="s">
        <v>792</v>
      </c>
      <c r="P283" s="4">
        <v>3022281152</v>
      </c>
      <c r="Q283" s="67" t="s">
        <v>793</v>
      </c>
      <c r="R283" s="235"/>
      <c r="S283" s="6"/>
      <c r="T283" s="6"/>
    </row>
    <row r="284" spans="1:20" s="17" customFormat="1" ht="27" hidden="1" customHeight="1" x14ac:dyDescent="0.25">
      <c r="A284" s="227"/>
      <c r="B284" s="228"/>
      <c r="C284" s="211"/>
      <c r="D284" s="230"/>
      <c r="E284" s="214"/>
      <c r="F284" s="222"/>
      <c r="G284" s="214"/>
      <c r="H284" s="213"/>
      <c r="I284" s="111"/>
      <c r="J284" s="112"/>
      <c r="K284" s="18"/>
      <c r="L284" s="25" t="s">
        <v>186</v>
      </c>
      <c r="M284" s="4" t="s">
        <v>1018</v>
      </c>
      <c r="N284" s="4">
        <v>53176491</v>
      </c>
      <c r="O284" s="4" t="s">
        <v>1019</v>
      </c>
      <c r="P284" s="4">
        <v>3103239806</v>
      </c>
      <c r="Q284" s="64" t="s">
        <v>1020</v>
      </c>
      <c r="R284" s="235"/>
      <c r="S284" s="6"/>
      <c r="T284" s="6"/>
    </row>
    <row r="285" spans="1:20" s="17" customFormat="1" ht="27" hidden="1" customHeight="1" x14ac:dyDescent="0.25">
      <c r="A285" s="227"/>
      <c r="B285" s="228"/>
      <c r="C285" s="211"/>
      <c r="D285" s="231"/>
      <c r="E285" s="232"/>
      <c r="F285" s="233"/>
      <c r="G285" s="232"/>
      <c r="H285" s="213"/>
      <c r="I285" s="113"/>
      <c r="J285" s="114"/>
      <c r="K285" s="18"/>
      <c r="L285" s="25" t="s">
        <v>186</v>
      </c>
      <c r="M285" s="6" t="s">
        <v>794</v>
      </c>
      <c r="N285" s="6">
        <v>52533500</v>
      </c>
      <c r="O285" s="6" t="s">
        <v>795</v>
      </c>
      <c r="P285" s="6" t="s">
        <v>796</v>
      </c>
      <c r="Q285" s="64" t="s">
        <v>797</v>
      </c>
      <c r="R285" s="236"/>
      <c r="S285" s="6"/>
      <c r="T285" s="6"/>
    </row>
    <row r="286" spans="1:20" s="17" customFormat="1" ht="24" hidden="1" customHeight="1" x14ac:dyDescent="0.25">
      <c r="A286" s="223">
        <v>891300382</v>
      </c>
      <c r="B286" s="225" t="s">
        <v>133</v>
      </c>
      <c r="C286" s="205" t="s">
        <v>11</v>
      </c>
      <c r="D286" s="205" t="s">
        <v>1112</v>
      </c>
      <c r="E286" s="205" t="s">
        <v>38</v>
      </c>
      <c r="F286" s="221">
        <v>1333</v>
      </c>
      <c r="G286" s="205" t="s">
        <v>9</v>
      </c>
      <c r="H286" s="205" t="s">
        <v>413</v>
      </c>
      <c r="I286" s="103" t="s">
        <v>1220</v>
      </c>
      <c r="J286" s="103" t="s">
        <v>447</v>
      </c>
      <c r="K286" s="18" t="s">
        <v>187</v>
      </c>
      <c r="L286" s="19" t="s">
        <v>186</v>
      </c>
      <c r="M286" s="4" t="s">
        <v>721</v>
      </c>
      <c r="N286" s="4" t="s">
        <v>1094</v>
      </c>
      <c r="O286" s="4" t="s">
        <v>722</v>
      </c>
      <c r="P286" s="4">
        <v>3103893897</v>
      </c>
      <c r="Q286" s="72" t="s">
        <v>723</v>
      </c>
      <c r="R286" s="215" t="s">
        <v>1245</v>
      </c>
      <c r="S286" s="7" t="s">
        <v>1288</v>
      </c>
      <c r="T286" s="6" t="s">
        <v>1661</v>
      </c>
    </row>
    <row r="287" spans="1:20" s="17" customFormat="1" ht="24" hidden="1" customHeight="1" x14ac:dyDescent="0.25">
      <c r="A287" s="224"/>
      <c r="B287" s="226"/>
      <c r="C287" s="214"/>
      <c r="D287" s="214"/>
      <c r="E287" s="214"/>
      <c r="F287" s="222"/>
      <c r="G287" s="214"/>
      <c r="H287" s="206"/>
      <c r="I287" s="109"/>
      <c r="J287" s="110"/>
      <c r="K287" s="18"/>
      <c r="L287" s="19" t="s">
        <v>186</v>
      </c>
      <c r="M287" s="4" t="s">
        <v>724</v>
      </c>
      <c r="N287" s="4">
        <v>38552130</v>
      </c>
      <c r="O287" s="4" t="s">
        <v>1244</v>
      </c>
      <c r="P287" s="4">
        <v>3004795484</v>
      </c>
      <c r="Q287" s="72" t="s">
        <v>725</v>
      </c>
      <c r="R287" s="216"/>
      <c r="S287" s="6"/>
      <c r="T287" s="6"/>
    </row>
    <row r="288" spans="1:20" s="17" customFormat="1" ht="24" hidden="1" customHeight="1" x14ac:dyDescent="0.25">
      <c r="A288" s="224"/>
      <c r="B288" s="226"/>
      <c r="C288" s="214"/>
      <c r="D288" s="214"/>
      <c r="E288" s="214"/>
      <c r="F288" s="222"/>
      <c r="G288" s="214"/>
      <c r="H288" s="206"/>
      <c r="I288" s="111"/>
      <c r="J288" s="112"/>
      <c r="K288" s="18"/>
      <c r="L288" s="19" t="s">
        <v>186</v>
      </c>
      <c r="M288" s="4" t="s">
        <v>866</v>
      </c>
      <c r="N288" s="4">
        <v>1144080442</v>
      </c>
      <c r="O288" s="4" t="s">
        <v>726</v>
      </c>
      <c r="P288" s="4">
        <v>3157561467</v>
      </c>
      <c r="Q288" s="72" t="s">
        <v>727</v>
      </c>
      <c r="R288" s="216"/>
      <c r="S288" s="6" t="s">
        <v>1288</v>
      </c>
      <c r="T288" s="6" t="s">
        <v>1628</v>
      </c>
    </row>
    <row r="289" spans="1:20" s="17" customFormat="1" ht="24" hidden="1" customHeight="1" x14ac:dyDescent="0.25">
      <c r="A289" s="224"/>
      <c r="B289" s="226"/>
      <c r="C289" s="214"/>
      <c r="D289" s="214"/>
      <c r="E289" s="214"/>
      <c r="F289" s="222"/>
      <c r="G289" s="214"/>
      <c r="H289" s="206"/>
      <c r="I289" s="111"/>
      <c r="J289" s="112"/>
      <c r="K289" s="18"/>
      <c r="L289" s="19" t="s">
        <v>186</v>
      </c>
      <c r="M289" s="4" t="s">
        <v>1073</v>
      </c>
      <c r="N289" s="4">
        <v>1151967813</v>
      </c>
      <c r="O289" s="4" t="s">
        <v>624</v>
      </c>
      <c r="P289" s="4">
        <v>3157364166</v>
      </c>
      <c r="Q289" s="72" t="s">
        <v>1074</v>
      </c>
      <c r="R289" s="216"/>
      <c r="S289" s="6"/>
      <c r="T289" s="6"/>
    </row>
    <row r="290" spans="1:20" s="17" customFormat="1" ht="24" hidden="1" customHeight="1" x14ac:dyDescent="0.25">
      <c r="A290" s="224"/>
      <c r="B290" s="226"/>
      <c r="C290" s="214"/>
      <c r="D290" s="214"/>
      <c r="E290" s="214"/>
      <c r="F290" s="222"/>
      <c r="G290" s="214"/>
      <c r="H290" s="206"/>
      <c r="I290" s="111"/>
      <c r="J290" s="112"/>
      <c r="K290" s="18"/>
      <c r="L290" s="19" t="s">
        <v>186</v>
      </c>
      <c r="M290" s="4" t="s">
        <v>728</v>
      </c>
      <c r="N290" s="4">
        <v>1107098615</v>
      </c>
      <c r="O290" s="4" t="s">
        <v>501</v>
      </c>
      <c r="P290" s="4">
        <v>3206735391</v>
      </c>
      <c r="Q290" s="72" t="s">
        <v>729</v>
      </c>
      <c r="R290" s="216"/>
      <c r="S290" s="7"/>
      <c r="T290" s="6"/>
    </row>
    <row r="291" spans="1:20" s="17" customFormat="1" ht="24" hidden="1" customHeight="1" x14ac:dyDescent="0.25">
      <c r="A291" s="224"/>
      <c r="B291" s="226"/>
      <c r="C291" s="214"/>
      <c r="D291" s="214"/>
      <c r="E291" s="214"/>
      <c r="F291" s="222"/>
      <c r="G291" s="214"/>
      <c r="H291" s="206"/>
      <c r="I291" s="111"/>
      <c r="J291" s="112"/>
      <c r="K291" s="18"/>
      <c r="L291" s="19" t="s">
        <v>186</v>
      </c>
      <c r="M291" s="4" t="s">
        <v>1246</v>
      </c>
      <c r="N291" s="4">
        <v>1151968895</v>
      </c>
      <c r="O291" s="4" t="s">
        <v>734</v>
      </c>
      <c r="P291" s="4">
        <v>3206619882</v>
      </c>
      <c r="Q291" s="72" t="s">
        <v>1247</v>
      </c>
      <c r="R291" s="216"/>
      <c r="S291" s="7"/>
      <c r="T291" s="6"/>
    </row>
    <row r="292" spans="1:20" s="17" customFormat="1" ht="23.25" hidden="1" customHeight="1" x14ac:dyDescent="0.25">
      <c r="A292" s="224"/>
      <c r="B292" s="226"/>
      <c r="C292" s="214"/>
      <c r="D292" s="214"/>
      <c r="E292" s="214"/>
      <c r="F292" s="222"/>
      <c r="G292" s="214"/>
      <c r="H292" s="206"/>
      <c r="I292" s="111"/>
      <c r="J292" s="112"/>
      <c r="K292" s="18"/>
      <c r="L292" s="19" t="s">
        <v>186</v>
      </c>
      <c r="M292" s="4" t="s">
        <v>978</v>
      </c>
      <c r="N292" s="4">
        <v>1144078607</v>
      </c>
      <c r="O292" s="4" t="s">
        <v>979</v>
      </c>
      <c r="P292" s="4">
        <v>3167405310</v>
      </c>
      <c r="Q292" s="72" t="s">
        <v>980</v>
      </c>
      <c r="R292" s="216"/>
      <c r="S292" s="6"/>
      <c r="T292" s="6"/>
    </row>
    <row r="293" spans="1:20" s="17" customFormat="1" ht="24" hidden="1" customHeight="1" x14ac:dyDescent="0.25">
      <c r="A293" s="224"/>
      <c r="B293" s="226"/>
      <c r="C293" s="214"/>
      <c r="D293" s="214"/>
      <c r="E293" s="214"/>
      <c r="F293" s="222"/>
      <c r="G293" s="214"/>
      <c r="H293" s="206"/>
      <c r="I293" s="113"/>
      <c r="J293" s="114"/>
      <c r="K293" s="18"/>
      <c r="L293" s="19" t="s">
        <v>186</v>
      </c>
      <c r="M293" s="4" t="s">
        <v>730</v>
      </c>
      <c r="N293" s="4">
        <v>31642258</v>
      </c>
      <c r="O293" s="4" t="s">
        <v>731</v>
      </c>
      <c r="P293" s="4">
        <v>3113860221</v>
      </c>
      <c r="Q293" s="72" t="s">
        <v>732</v>
      </c>
      <c r="R293" s="216"/>
      <c r="S293" s="6"/>
      <c r="T293" s="6"/>
    </row>
    <row r="294" spans="1:20" s="17" customFormat="1" ht="21" hidden="1" customHeight="1" x14ac:dyDescent="0.25">
      <c r="A294" s="217">
        <v>890304099</v>
      </c>
      <c r="B294" s="219" t="s">
        <v>134</v>
      </c>
      <c r="C294" s="205" t="s">
        <v>11</v>
      </c>
      <c r="D294" s="205" t="s">
        <v>478</v>
      </c>
      <c r="E294" s="205" t="s">
        <v>135</v>
      </c>
      <c r="F294" s="221">
        <v>1952</v>
      </c>
      <c r="G294" s="205" t="s">
        <v>9</v>
      </c>
      <c r="H294" s="205" t="s">
        <v>1076</v>
      </c>
      <c r="I294" s="103" t="s">
        <v>1222</v>
      </c>
      <c r="J294" s="103" t="s">
        <v>414</v>
      </c>
      <c r="K294" s="18" t="s">
        <v>187</v>
      </c>
      <c r="L294" s="51" t="s">
        <v>283</v>
      </c>
      <c r="M294" s="6" t="s">
        <v>461</v>
      </c>
      <c r="N294" s="6">
        <v>1032373513</v>
      </c>
      <c r="O294" s="6" t="s">
        <v>462</v>
      </c>
      <c r="P294" s="6">
        <v>3184043317</v>
      </c>
      <c r="Q294" s="72" t="s">
        <v>463</v>
      </c>
      <c r="R294" s="368" t="s">
        <v>1642</v>
      </c>
      <c r="S294" s="6"/>
      <c r="T294" s="6"/>
    </row>
    <row r="295" spans="1:20" s="17" customFormat="1" ht="21" hidden="1" customHeight="1" x14ac:dyDescent="0.25">
      <c r="A295" s="218"/>
      <c r="B295" s="220"/>
      <c r="C295" s="214"/>
      <c r="D295" s="214"/>
      <c r="E295" s="214"/>
      <c r="F295" s="222"/>
      <c r="G295" s="214"/>
      <c r="H295" s="206"/>
      <c r="I295" s="14"/>
      <c r="J295" s="14"/>
      <c r="K295" s="18"/>
      <c r="L295" s="51" t="s">
        <v>283</v>
      </c>
      <c r="M295" s="6" t="s">
        <v>464</v>
      </c>
      <c r="N295" s="6">
        <v>46450059</v>
      </c>
      <c r="O295" s="6" t="s">
        <v>465</v>
      </c>
      <c r="P295" s="6">
        <v>3174280220</v>
      </c>
      <c r="Q295" s="72" t="s">
        <v>466</v>
      </c>
      <c r="R295" s="368"/>
      <c r="S295" s="6"/>
      <c r="T295" s="6"/>
    </row>
    <row r="296" spans="1:20" s="17" customFormat="1" ht="21" hidden="1" customHeight="1" x14ac:dyDescent="0.25">
      <c r="A296" s="218"/>
      <c r="B296" s="220"/>
      <c r="C296" s="214"/>
      <c r="D296" s="214"/>
      <c r="E296" s="214"/>
      <c r="F296" s="222"/>
      <c r="G296" s="214"/>
      <c r="H296" s="206"/>
      <c r="I296" s="14"/>
      <c r="J296" s="14"/>
      <c r="K296" s="18"/>
      <c r="L296" s="51" t="s">
        <v>283</v>
      </c>
      <c r="M296" s="4" t="s">
        <v>467</v>
      </c>
      <c r="N296" s="4">
        <v>29177906</v>
      </c>
      <c r="O296" s="4" t="s">
        <v>468</v>
      </c>
      <c r="P296" s="4">
        <v>3168200418</v>
      </c>
      <c r="Q296" s="72" t="s">
        <v>469</v>
      </c>
      <c r="R296" s="368"/>
      <c r="S296" s="7"/>
      <c r="T296" s="6"/>
    </row>
    <row r="297" spans="1:20" s="17" customFormat="1" ht="21" hidden="1" customHeight="1" x14ac:dyDescent="0.25">
      <c r="A297" s="218"/>
      <c r="B297" s="220"/>
      <c r="C297" s="214"/>
      <c r="D297" s="214"/>
      <c r="E297" s="214"/>
      <c r="F297" s="222"/>
      <c r="G297" s="214"/>
      <c r="H297" s="206"/>
      <c r="I297" s="14"/>
      <c r="J297" s="14"/>
      <c r="K297" s="18"/>
      <c r="L297" s="51" t="s">
        <v>283</v>
      </c>
      <c r="M297" s="6" t="s">
        <v>470</v>
      </c>
      <c r="N297" s="6">
        <v>38877536</v>
      </c>
      <c r="O297" s="6" t="s">
        <v>1275</v>
      </c>
      <c r="P297" s="6">
        <v>3103972923</v>
      </c>
      <c r="Q297" s="72" t="s">
        <v>471</v>
      </c>
      <c r="R297" s="368"/>
      <c r="S297" s="6"/>
      <c r="T297" s="6"/>
    </row>
    <row r="298" spans="1:20" s="17" customFormat="1" ht="21" hidden="1" customHeight="1" x14ac:dyDescent="0.25">
      <c r="A298" s="218"/>
      <c r="B298" s="220"/>
      <c r="C298" s="214"/>
      <c r="D298" s="214"/>
      <c r="E298" s="214"/>
      <c r="F298" s="222"/>
      <c r="G298" s="214"/>
      <c r="H298" s="206"/>
      <c r="I298" s="14"/>
      <c r="J298" s="14"/>
      <c r="K298" s="18"/>
      <c r="L298" s="51" t="s">
        <v>283</v>
      </c>
      <c r="M298" s="6" t="s">
        <v>472</v>
      </c>
      <c r="N298" s="6">
        <v>1005182883</v>
      </c>
      <c r="O298" s="6" t="s">
        <v>473</v>
      </c>
      <c r="P298" s="6">
        <v>3176573098</v>
      </c>
      <c r="Q298" s="72" t="s">
        <v>474</v>
      </c>
      <c r="R298" s="368"/>
      <c r="S298" s="6"/>
      <c r="T298" s="6"/>
    </row>
    <row r="299" spans="1:20" s="17" customFormat="1" ht="21" hidden="1" customHeight="1" x14ac:dyDescent="0.25">
      <c r="A299" s="218"/>
      <c r="B299" s="220"/>
      <c r="C299" s="214"/>
      <c r="D299" s="214"/>
      <c r="E299" s="214"/>
      <c r="F299" s="222"/>
      <c r="G299" s="214"/>
      <c r="H299" s="206"/>
      <c r="I299" s="14"/>
      <c r="J299" s="14"/>
      <c r="K299" s="18"/>
      <c r="L299" s="51" t="s">
        <v>283</v>
      </c>
      <c r="M299" s="47" t="s">
        <v>475</v>
      </c>
      <c r="N299" s="47">
        <v>1053765172</v>
      </c>
      <c r="O299" s="47" t="s">
        <v>476</v>
      </c>
      <c r="P299" s="47">
        <v>3178553516</v>
      </c>
      <c r="Q299" s="128" t="s">
        <v>477</v>
      </c>
      <c r="R299" s="351"/>
      <c r="S299" s="47"/>
      <c r="T299" s="47"/>
    </row>
    <row r="300" spans="1:20" s="17" customFormat="1" ht="26.25" hidden="1" customHeight="1" x14ac:dyDescent="0.25">
      <c r="A300" s="209">
        <v>890303797</v>
      </c>
      <c r="B300" s="210" t="s">
        <v>157</v>
      </c>
      <c r="C300" s="211" t="s">
        <v>11</v>
      </c>
      <c r="D300" s="211" t="s">
        <v>699</v>
      </c>
      <c r="E300" s="211" t="s">
        <v>158</v>
      </c>
      <c r="F300" s="212">
        <v>1257</v>
      </c>
      <c r="G300" s="211" t="s">
        <v>9</v>
      </c>
      <c r="H300" s="211" t="s">
        <v>415</v>
      </c>
      <c r="I300" s="85" t="s">
        <v>298</v>
      </c>
      <c r="J300" s="85" t="s">
        <v>1309</v>
      </c>
      <c r="K300" s="86" t="s">
        <v>202</v>
      </c>
      <c r="L300" s="25" t="s">
        <v>186</v>
      </c>
      <c r="M300" s="6" t="s">
        <v>1281</v>
      </c>
      <c r="N300" s="7">
        <v>1143858786</v>
      </c>
      <c r="O300" s="6" t="s">
        <v>1282</v>
      </c>
      <c r="P300" s="6">
        <v>3163077832</v>
      </c>
      <c r="Q300" s="72" t="s">
        <v>159</v>
      </c>
      <c r="R300" s="204" t="s">
        <v>1310</v>
      </c>
      <c r="S300" s="6"/>
      <c r="T300" s="6"/>
    </row>
    <row r="301" spans="1:20" s="17" customFormat="1" ht="26.25" hidden="1" customHeight="1" x14ac:dyDescent="0.25">
      <c r="A301" s="209"/>
      <c r="B301" s="210"/>
      <c r="C301" s="211"/>
      <c r="D301" s="211"/>
      <c r="E301" s="211"/>
      <c r="F301" s="212"/>
      <c r="G301" s="211"/>
      <c r="H301" s="213"/>
      <c r="I301" s="14"/>
      <c r="J301" s="14"/>
      <c r="K301" s="18"/>
      <c r="L301" s="25" t="s">
        <v>186</v>
      </c>
      <c r="M301" s="4" t="s">
        <v>700</v>
      </c>
      <c r="N301" s="5">
        <v>1151950793</v>
      </c>
      <c r="O301" s="4" t="s">
        <v>701</v>
      </c>
      <c r="P301" s="4">
        <v>3155909548</v>
      </c>
      <c r="Q301" s="72" t="s">
        <v>702</v>
      </c>
      <c r="R301" s="204"/>
      <c r="S301" s="6"/>
      <c r="T301" s="6"/>
    </row>
    <row r="302" spans="1:20" x14ac:dyDescent="0.25">
      <c r="I302" s="106"/>
    </row>
    <row r="303" spans="1:20" x14ac:dyDescent="0.25">
      <c r="I303" s="106"/>
      <c r="J303" s="106"/>
    </row>
    <row r="304" spans="1:20" x14ac:dyDescent="0.25">
      <c r="Q304" s="40" t="s">
        <v>537</v>
      </c>
      <c r="R304" s="41">
        <v>5</v>
      </c>
    </row>
    <row r="305" spans="1:23" x14ac:dyDescent="0.25">
      <c r="Q305" s="40" t="s">
        <v>895</v>
      </c>
      <c r="R305" s="30">
        <v>3</v>
      </c>
    </row>
    <row r="306" spans="1:23" x14ac:dyDescent="0.25">
      <c r="Q306" s="40" t="s">
        <v>929</v>
      </c>
      <c r="R306" s="41">
        <v>2</v>
      </c>
    </row>
    <row r="307" spans="1:23" x14ac:dyDescent="0.25">
      <c r="Q307" s="40" t="s">
        <v>930</v>
      </c>
      <c r="R307" s="42"/>
    </row>
    <row r="308" spans="1:23" x14ac:dyDescent="0.25">
      <c r="Q308" s="40" t="s">
        <v>931</v>
      </c>
      <c r="R308" s="42">
        <v>1</v>
      </c>
    </row>
    <row r="309" spans="1:23" s="21" customFormat="1" ht="15.75" x14ac:dyDescent="0.25">
      <c r="A309"/>
      <c r="B309"/>
      <c r="C309"/>
      <c r="D309"/>
      <c r="E309"/>
      <c r="F309"/>
      <c r="G309"/>
      <c r="H309"/>
      <c r="I309" s="70"/>
      <c r="J309" s="70"/>
      <c r="K309"/>
      <c r="L309" s="22"/>
      <c r="M309"/>
      <c r="N309"/>
      <c r="O309" s="32"/>
      <c r="P309"/>
      <c r="Q309" s="43" t="s">
        <v>932</v>
      </c>
      <c r="R309" s="44">
        <f>SUM(R304:R308)</f>
        <v>11</v>
      </c>
      <c r="T309" s="22"/>
      <c r="U309"/>
      <c r="V309"/>
    </row>
    <row r="315" spans="1:23" x14ac:dyDescent="0.25">
      <c r="K315" s="55"/>
    </row>
    <row r="316" spans="1:23" s="22" customFormat="1" x14ac:dyDescent="0.25">
      <c r="A316"/>
      <c r="B316"/>
      <c r="C316"/>
      <c r="D316"/>
      <c r="E316"/>
      <c r="F316"/>
      <c r="G316"/>
      <c r="H316"/>
      <c r="I316" s="70"/>
      <c r="J316" s="70"/>
      <c r="K316" s="55"/>
      <c r="M316"/>
      <c r="N316"/>
      <c r="O316" s="32"/>
      <c r="P316"/>
      <c r="Q316" s="32"/>
      <c r="R316"/>
      <c r="S316" s="21"/>
      <c r="U316"/>
      <c r="V316"/>
      <c r="W316"/>
    </row>
  </sheetData>
  <autoFilter ref="A1:W301" xr:uid="{B991F57D-DAB6-48CB-81A9-4F82974B61C7}">
    <filterColumn colId="18">
      <filters>
        <filter val="WHATSAPP"/>
      </filters>
    </filterColumn>
  </autoFilter>
  <mergeCells count="569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64:A69"/>
    <mergeCell ref="B64:B69"/>
    <mergeCell ref="C64:C69"/>
    <mergeCell ref="D64:D69"/>
    <mergeCell ref="E64:E69"/>
    <mergeCell ref="F64:F69"/>
    <mergeCell ref="G64:G69"/>
    <mergeCell ref="H64:H69"/>
    <mergeCell ref="R64:R69"/>
    <mergeCell ref="A70:A74"/>
    <mergeCell ref="B70:B74"/>
    <mergeCell ref="C70:C74"/>
    <mergeCell ref="D70:D74"/>
    <mergeCell ref="E70:E74"/>
    <mergeCell ref="F70:F74"/>
    <mergeCell ref="G70:G74"/>
    <mergeCell ref="H70:H74"/>
    <mergeCell ref="R70:R74"/>
    <mergeCell ref="G77:G79"/>
    <mergeCell ref="H77:H79"/>
    <mergeCell ref="R77:R79"/>
    <mergeCell ref="A83:A84"/>
    <mergeCell ref="B83:B84"/>
    <mergeCell ref="C83:C84"/>
    <mergeCell ref="D83:D84"/>
    <mergeCell ref="E83:E84"/>
    <mergeCell ref="F83:F84"/>
    <mergeCell ref="G83:G84"/>
    <mergeCell ref="A77:A79"/>
    <mergeCell ref="B77:B79"/>
    <mergeCell ref="C77:C79"/>
    <mergeCell ref="D77:D79"/>
    <mergeCell ref="E77:E79"/>
    <mergeCell ref="F77:F79"/>
    <mergeCell ref="H83:H84"/>
    <mergeCell ref="R83:R84"/>
    <mergeCell ref="A85:A90"/>
    <mergeCell ref="B85:B90"/>
    <mergeCell ref="C85:C90"/>
    <mergeCell ref="D85:D90"/>
    <mergeCell ref="E85:E90"/>
    <mergeCell ref="F85:F90"/>
    <mergeCell ref="G85:G90"/>
    <mergeCell ref="H85:H90"/>
    <mergeCell ref="R85:R90"/>
    <mergeCell ref="A91:A97"/>
    <mergeCell ref="B91:B97"/>
    <mergeCell ref="C91:C97"/>
    <mergeCell ref="D91:D97"/>
    <mergeCell ref="E91:E97"/>
    <mergeCell ref="F91:F97"/>
    <mergeCell ref="G91:G97"/>
    <mergeCell ref="H91:H97"/>
    <mergeCell ref="R91:R97"/>
    <mergeCell ref="G98:G102"/>
    <mergeCell ref="H98:H102"/>
    <mergeCell ref="R98:R102"/>
    <mergeCell ref="A103:A106"/>
    <mergeCell ref="B103:B106"/>
    <mergeCell ref="C103:C106"/>
    <mergeCell ref="D103:D106"/>
    <mergeCell ref="E103:E106"/>
    <mergeCell ref="F103:F106"/>
    <mergeCell ref="G103:G106"/>
    <mergeCell ref="A98:A102"/>
    <mergeCell ref="B98:B102"/>
    <mergeCell ref="C98:C102"/>
    <mergeCell ref="D98:D102"/>
    <mergeCell ref="E98:E102"/>
    <mergeCell ref="F98:F102"/>
    <mergeCell ref="H103:H106"/>
    <mergeCell ref="R103:R106"/>
    <mergeCell ref="A107:A116"/>
    <mergeCell ref="B107:B116"/>
    <mergeCell ref="C107:C116"/>
    <mergeCell ref="D107:D116"/>
    <mergeCell ref="E107:E116"/>
    <mergeCell ref="F107:F116"/>
    <mergeCell ref="G107:G116"/>
    <mergeCell ref="H107:H116"/>
    <mergeCell ref="R107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R117:R120"/>
    <mergeCell ref="G121:G123"/>
    <mergeCell ref="H121:H123"/>
    <mergeCell ref="R121:R123"/>
    <mergeCell ref="A124:A130"/>
    <mergeCell ref="B124:B130"/>
    <mergeCell ref="C124:C130"/>
    <mergeCell ref="D124:D130"/>
    <mergeCell ref="E124:E130"/>
    <mergeCell ref="F124:F130"/>
    <mergeCell ref="G124:G130"/>
    <mergeCell ref="A121:A123"/>
    <mergeCell ref="B121:B123"/>
    <mergeCell ref="C121:C123"/>
    <mergeCell ref="D121:D123"/>
    <mergeCell ref="E121:E123"/>
    <mergeCell ref="F121:F123"/>
    <mergeCell ref="H124:H130"/>
    <mergeCell ref="R124:R130"/>
    <mergeCell ref="A131:A134"/>
    <mergeCell ref="B131:B134"/>
    <mergeCell ref="C131:C134"/>
    <mergeCell ref="D131:D134"/>
    <mergeCell ref="E131:E134"/>
    <mergeCell ref="F131:F134"/>
    <mergeCell ref="G131:G134"/>
    <mergeCell ref="H131:H134"/>
    <mergeCell ref="R131:R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G138:G139"/>
    <mergeCell ref="H138:H139"/>
    <mergeCell ref="R138:R139"/>
    <mergeCell ref="A140:A142"/>
    <mergeCell ref="B140:B142"/>
    <mergeCell ref="C140:C142"/>
    <mergeCell ref="D140:D142"/>
    <mergeCell ref="E140:E142"/>
    <mergeCell ref="F140:F142"/>
    <mergeCell ref="G140:G142"/>
    <mergeCell ref="A138:A139"/>
    <mergeCell ref="B138:B139"/>
    <mergeCell ref="C138:C139"/>
    <mergeCell ref="D138:D139"/>
    <mergeCell ref="E138:E139"/>
    <mergeCell ref="F138:F139"/>
    <mergeCell ref="H140:H142"/>
    <mergeCell ref="R140:R142"/>
    <mergeCell ref="U141:U142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R145:R146"/>
    <mergeCell ref="A147:A150"/>
    <mergeCell ref="B147:B150"/>
    <mergeCell ref="C147:C150"/>
    <mergeCell ref="D147:D150"/>
    <mergeCell ref="E147:E150"/>
    <mergeCell ref="F147:F150"/>
    <mergeCell ref="G147:G150"/>
    <mergeCell ref="H147:H150"/>
    <mergeCell ref="R147:R150"/>
    <mergeCell ref="A151:A154"/>
    <mergeCell ref="B151:B154"/>
    <mergeCell ref="C151:C154"/>
    <mergeCell ref="D151:D154"/>
    <mergeCell ref="E151:E154"/>
    <mergeCell ref="F151:F154"/>
    <mergeCell ref="G151:G154"/>
    <mergeCell ref="H151:H154"/>
    <mergeCell ref="R151:R154"/>
    <mergeCell ref="G155:G157"/>
    <mergeCell ref="H155:H157"/>
    <mergeCell ref="R155:R157"/>
    <mergeCell ref="A158:A163"/>
    <mergeCell ref="B158:B163"/>
    <mergeCell ref="C158:C163"/>
    <mergeCell ref="D158:D163"/>
    <mergeCell ref="E158:E163"/>
    <mergeCell ref="F158:F163"/>
    <mergeCell ref="G158:G163"/>
    <mergeCell ref="A155:A157"/>
    <mergeCell ref="B155:B157"/>
    <mergeCell ref="C155:C157"/>
    <mergeCell ref="D155:D157"/>
    <mergeCell ref="E155:E157"/>
    <mergeCell ref="F155:F157"/>
    <mergeCell ref="H158:H163"/>
    <mergeCell ref="R158:R163"/>
    <mergeCell ref="A164:A166"/>
    <mergeCell ref="B164:B166"/>
    <mergeCell ref="C164:C166"/>
    <mergeCell ref="D164:D166"/>
    <mergeCell ref="E164:E166"/>
    <mergeCell ref="F164:F166"/>
    <mergeCell ref="G164:G166"/>
    <mergeCell ref="H164:H166"/>
    <mergeCell ref="R164:R166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R169:R170"/>
    <mergeCell ref="G171:G175"/>
    <mergeCell ref="H171:H175"/>
    <mergeCell ref="R171:R175"/>
    <mergeCell ref="A176:A179"/>
    <mergeCell ref="B176:B179"/>
    <mergeCell ref="C176:C179"/>
    <mergeCell ref="D176:D179"/>
    <mergeCell ref="E176:E179"/>
    <mergeCell ref="F176:F179"/>
    <mergeCell ref="G176:G179"/>
    <mergeCell ref="A171:A175"/>
    <mergeCell ref="B171:B175"/>
    <mergeCell ref="C171:C175"/>
    <mergeCell ref="D171:D175"/>
    <mergeCell ref="E171:E175"/>
    <mergeCell ref="F171:F175"/>
    <mergeCell ref="H176:H179"/>
    <mergeCell ref="R176:R179"/>
    <mergeCell ref="A181:A185"/>
    <mergeCell ref="B181:B185"/>
    <mergeCell ref="C181:C185"/>
    <mergeCell ref="D181:D185"/>
    <mergeCell ref="E181:E185"/>
    <mergeCell ref="F181:F185"/>
    <mergeCell ref="G181:G185"/>
    <mergeCell ref="H181:H185"/>
    <mergeCell ref="R181:R185"/>
    <mergeCell ref="A186:A188"/>
    <mergeCell ref="B186:B188"/>
    <mergeCell ref="C186:C188"/>
    <mergeCell ref="D186:D188"/>
    <mergeCell ref="E186:E188"/>
    <mergeCell ref="F186:F188"/>
    <mergeCell ref="G186:G188"/>
    <mergeCell ref="H186:H188"/>
    <mergeCell ref="R186:R188"/>
    <mergeCell ref="G189:G202"/>
    <mergeCell ref="H189:H202"/>
    <mergeCell ref="R189:R202"/>
    <mergeCell ref="A203:A208"/>
    <mergeCell ref="B203:B208"/>
    <mergeCell ref="C203:C208"/>
    <mergeCell ref="D203:D208"/>
    <mergeCell ref="E203:E208"/>
    <mergeCell ref="F203:F208"/>
    <mergeCell ref="G203:G208"/>
    <mergeCell ref="A189:A202"/>
    <mergeCell ref="B189:B202"/>
    <mergeCell ref="C189:C202"/>
    <mergeCell ref="D189:D202"/>
    <mergeCell ref="E189:E202"/>
    <mergeCell ref="F189:F202"/>
    <mergeCell ref="H203:H208"/>
    <mergeCell ref="R203:R208"/>
    <mergeCell ref="U209:U210"/>
    <mergeCell ref="A211:A213"/>
    <mergeCell ref="B211:B213"/>
    <mergeCell ref="C211:C213"/>
    <mergeCell ref="D211:D213"/>
    <mergeCell ref="E211:E213"/>
    <mergeCell ref="F211:F213"/>
    <mergeCell ref="G211:G213"/>
    <mergeCell ref="H211:H213"/>
    <mergeCell ref="R211:R213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R209:R210"/>
    <mergeCell ref="A214:A219"/>
    <mergeCell ref="B214:B219"/>
    <mergeCell ref="C214:C219"/>
    <mergeCell ref="D214:D219"/>
    <mergeCell ref="E214:E219"/>
    <mergeCell ref="F214:F219"/>
    <mergeCell ref="G214:G219"/>
    <mergeCell ref="H214:H219"/>
    <mergeCell ref="R214:R219"/>
    <mergeCell ref="G220:G224"/>
    <mergeCell ref="H220:H224"/>
    <mergeCell ref="R220:R224"/>
    <mergeCell ref="A225:A230"/>
    <mergeCell ref="B225:B230"/>
    <mergeCell ref="C225:C230"/>
    <mergeCell ref="D225:D230"/>
    <mergeCell ref="E225:E230"/>
    <mergeCell ref="F225:F230"/>
    <mergeCell ref="G225:G230"/>
    <mergeCell ref="A220:A224"/>
    <mergeCell ref="B220:B224"/>
    <mergeCell ref="C220:C224"/>
    <mergeCell ref="D220:D224"/>
    <mergeCell ref="E220:E224"/>
    <mergeCell ref="F220:F224"/>
    <mergeCell ref="H225:H230"/>
    <mergeCell ref="R225:R230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R231:R234"/>
    <mergeCell ref="A235:A237"/>
    <mergeCell ref="B235:B237"/>
    <mergeCell ref="C235:C237"/>
    <mergeCell ref="D235:D237"/>
    <mergeCell ref="E235:E237"/>
    <mergeCell ref="F235:F237"/>
    <mergeCell ref="G235:G237"/>
    <mergeCell ref="H235:H237"/>
    <mergeCell ref="R235:R237"/>
    <mergeCell ref="G238:G240"/>
    <mergeCell ref="H238:H240"/>
    <mergeCell ref="R238:R240"/>
    <mergeCell ref="A241:A244"/>
    <mergeCell ref="B241:B244"/>
    <mergeCell ref="C241:C244"/>
    <mergeCell ref="D241:D244"/>
    <mergeCell ref="E241:E244"/>
    <mergeCell ref="F241:F244"/>
    <mergeCell ref="G241:G244"/>
    <mergeCell ref="A238:A240"/>
    <mergeCell ref="B238:B240"/>
    <mergeCell ref="C238:C240"/>
    <mergeCell ref="D238:D240"/>
    <mergeCell ref="E238:E240"/>
    <mergeCell ref="F238:F240"/>
    <mergeCell ref="H241:H244"/>
    <mergeCell ref="R241:R244"/>
    <mergeCell ref="A245:A247"/>
    <mergeCell ref="B245:B247"/>
    <mergeCell ref="C245:C247"/>
    <mergeCell ref="D245:D247"/>
    <mergeCell ref="E245:E247"/>
    <mergeCell ref="F245:F247"/>
    <mergeCell ref="G245:G247"/>
    <mergeCell ref="H245:H247"/>
    <mergeCell ref="R245:R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R248:R252"/>
    <mergeCell ref="G253:G257"/>
    <mergeCell ref="H253:H257"/>
    <mergeCell ref="R253:R257"/>
    <mergeCell ref="A258:A261"/>
    <mergeCell ref="B258:B261"/>
    <mergeCell ref="C258:C261"/>
    <mergeCell ref="D258:D261"/>
    <mergeCell ref="E258:E261"/>
    <mergeCell ref="F258:F261"/>
    <mergeCell ref="G258:G261"/>
    <mergeCell ref="A253:A257"/>
    <mergeCell ref="B253:B257"/>
    <mergeCell ref="C253:C257"/>
    <mergeCell ref="D253:D257"/>
    <mergeCell ref="E253:E257"/>
    <mergeCell ref="F253:F257"/>
    <mergeCell ref="H258:H261"/>
    <mergeCell ref="R258:R261"/>
    <mergeCell ref="A262:A266"/>
    <mergeCell ref="B262:B266"/>
    <mergeCell ref="C262:C266"/>
    <mergeCell ref="D262:D266"/>
    <mergeCell ref="E262:E266"/>
    <mergeCell ref="F262:F266"/>
    <mergeCell ref="G262:G266"/>
    <mergeCell ref="H262:H266"/>
    <mergeCell ref="R262:R266"/>
    <mergeCell ref="A267:A275"/>
    <mergeCell ref="B267:B275"/>
    <mergeCell ref="C267:C275"/>
    <mergeCell ref="D267:D275"/>
    <mergeCell ref="E267:E275"/>
    <mergeCell ref="F267:F275"/>
    <mergeCell ref="G267:G275"/>
    <mergeCell ref="H267:H275"/>
    <mergeCell ref="R267:R275"/>
    <mergeCell ref="G276:G280"/>
    <mergeCell ref="H276:H280"/>
    <mergeCell ref="R276:R280"/>
    <mergeCell ref="A282:A285"/>
    <mergeCell ref="B282:B285"/>
    <mergeCell ref="C282:C285"/>
    <mergeCell ref="D282:D285"/>
    <mergeCell ref="E282:E285"/>
    <mergeCell ref="F282:F285"/>
    <mergeCell ref="G282:G285"/>
    <mergeCell ref="A276:A280"/>
    <mergeCell ref="B276:B280"/>
    <mergeCell ref="C276:C280"/>
    <mergeCell ref="D276:D280"/>
    <mergeCell ref="E276:E280"/>
    <mergeCell ref="F276:F280"/>
    <mergeCell ref="H282:H285"/>
    <mergeCell ref="R282:R285"/>
    <mergeCell ref="A286:A293"/>
    <mergeCell ref="B286:B293"/>
    <mergeCell ref="C286:C293"/>
    <mergeCell ref="D286:D293"/>
    <mergeCell ref="E286:E293"/>
    <mergeCell ref="F286:F293"/>
    <mergeCell ref="G286:G293"/>
    <mergeCell ref="H286:H293"/>
    <mergeCell ref="R286:R293"/>
    <mergeCell ref="A294:A299"/>
    <mergeCell ref="B294:B299"/>
    <mergeCell ref="C294:C299"/>
    <mergeCell ref="D294:D299"/>
    <mergeCell ref="E294:E299"/>
    <mergeCell ref="F294:F299"/>
    <mergeCell ref="G294:G299"/>
    <mergeCell ref="H294:H299"/>
    <mergeCell ref="R294:R299"/>
    <mergeCell ref="G300:G301"/>
    <mergeCell ref="H300:H301"/>
    <mergeCell ref="R300:R301"/>
    <mergeCell ref="A300:A301"/>
    <mergeCell ref="B300:B301"/>
    <mergeCell ref="C300:C301"/>
    <mergeCell ref="D300:D301"/>
    <mergeCell ref="E300:E301"/>
    <mergeCell ref="F300:F301"/>
  </mergeCells>
  <conditionalFormatting sqref="S161:T161">
    <cfRule type="duplicateValues" dxfId="5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L152:L163 I235:J235 I2:K2 E36:G36 E39:G39 L254:L261 E253:L253 I245:J245 E267:L267 E209:K209 E124:L124 E231:K231 E225:K225 I214:J214 E55:L55 E62:L62 E91:L91 L90:O90 E107:L107 I75:J77 E203:L203 E189:L189 E186:L186 E211:K211 E276:L276 E294:L294 E151:L151 E171:L171 E258:K258 E286:L286 E282:L282 E300:L300 M164:O166 E70:K70 E164:L164 E169:L169 I241:J241 E22:G22 L277:L281 L283:L285 E220:K220 I155:J155 L187:L188 I117:J117 E98:K98 E85:L85 E80:K83 L86:L89 I51:J51 I64:J64 L190:L202 L31:L40 I147:J147 E158:K158 K170:L170 L244 E41:L45 E131:K133 E248:G251 L295:L299 L165:L168 L204:L240 E31:G31 E27:G29 K99:K102 E167:G167 L268:L275 H167:K168 I121:J121 K136:O136 E51:H52 E64:H65 K63:K65 E75:H78 K75:K78 E117:H118 E135:L135 K145:K149 L63:L84 E145:H149 K152:K156 I145:J145 E155:H156 E214:H218 E235:H236 K245:O246 E241:H243 K241:L243 E245:H246 K254:K257 H248:J248 K247:L248 E262:H264 K287:L293 I262:J262 K139:L139 K84 K125:K130 K301:L301 K262:L266 K259:K261 E238:J238 K232:K240 K226:K230 K221:K224 K212:K218 K165:K166 K159:K163 K46:L54 K56:L61 K92:K97 E140:H140 E137:L138 K108:L118 E180:K181 E176:I178 J179:K179 I139:J142 L140:L143 L92:L106 L172:L185 E11:G16 E18:G20 E143:K143 K140:K142 K121:K122 E121:H122 L119:L123 L249:L252 L125:L134 E144:L144 L145:L150" xr:uid="{11E5A290-49E1-4E7E-A3F5-63DBA0E7F356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80:B181 B245:B246 B36 B39 B80:B83 B238 B253 B276 B51:B52 B209 B211 B124 B225 B231 B235:B236 B70 B55 B64:B65 B85 B91 B98 B107 B117:B118 B203 B189 B186 B214:B218 B220 B267 B294 B171 B155:B156 B158 B300 B258 B262:B264 B282 B286 B151 B62 B75:B78 B164 B31 B169 B241:B243 B22 B41:B45 B131:B133 B135 B167 B27:B29 B137:B138 B140 B176:B178 B11:B16 B18:B20 B121:B122 B248:B251 B143:B149" xr:uid="{E06C3A72-D8BD-4308-A988-C6DEBED282B3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180:C181 C241:D243 C36 C39 C80:D83 C294:D294 C253:D253 C238:D238 C276:D276 C51:C52 C209 C211:D211 C124 C225 C231 C235:C236 C70:D70 C55 C62 C64:D65 C85:D85 C91 C107 C98 C117:C118 C203:D203 C189:D189 C186:D186 C214:C218 C220:D220 C267 C171:D171 C155:C156 C158 C300:D300 D180 C258 C262:D264 C282 C286:D286 C151:D151 C75:D78 C164:D164 C31 C169:D169 C245:D246 C22 C41:D45 C135:D135 C131:D133 C167:D167 C27:C29 C137:D138 C140:D140 C176:C178 C11:C16 C18:C20 C121:D122 C248:C251 C143:D149" xr:uid="{E01846AD-FA1F-46C5-BB50-3B9EFF34B777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80:F181 F245:F246 F36 F39 F80:F83 F238 F253 F276 F51:F52 F209 F211 F124 F225 F231 F235:F236 F70 F55 F64:F65 F85 F91 F98 F107 F117:F118 F203 F189 F186 F214:F218 F220 F267 F294 F171 F155:F156 F158 F300 F258 F262:F264 F282 F286 F151 F62 F75:F78 F164 F31 F169 F241:F243 F22 F41:F45 F131:F133 F135 F167 F27:F29 F137:F138 F140 F176:F178 F11:F16 F18:F20 F121:F122 F248:F251 F143:F149" xr:uid="{F4C79DD3-0162-4198-BF54-8025DB464A39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80:A181 A245:A246 A36 A39 A80:A83 A238 A253 A276 A51:A52 A209 A211 A124 A225 A231 A235:A236 A70 A55 A64:A65 A85 A91 A98 A107 A117:A118 A203 A189 A186 A214:A218 A220 A267 A294 A171 A155:A156 A158 A300 A258 A262:A264 A282 A286 A151 A62 A75:A78 A164 A31 A169 A241:A243 A22 A41:A45 A131:A133 A135 A167 A27:A29 A137:A138 A140 A176:A178 A11:A16 A18:A20 A121:A122 A248:A251 A143:A149" xr:uid="{C8B9DE29-961D-421B-B62B-D5AE58544B87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0 Q164:Q166 Q245:Q246" xr:uid="{6ECED8AA-5310-40F2-BD6D-10273B39ED45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4:P166 P245:P246 P90 P136" xr:uid="{E5321010-D778-4FB5-A853-856F3088237F}">
      <formula1>21</formula1>
    </dataValidation>
  </dataValidations>
  <hyperlinks>
    <hyperlink ref="Q26" r:id="rId1" xr:uid="{3F0FE3B4-B89A-4EE8-9205-E6872E544DB7}"/>
    <hyperlink ref="Q22" r:id="rId2" xr:uid="{39532714-6742-4C80-9DE4-2F2860918AA2}"/>
    <hyperlink ref="Q24" r:id="rId3" xr:uid="{6E531B9E-4210-4965-A45E-D69508C5C5CB}"/>
    <hyperlink ref="Q23" r:id="rId4" xr:uid="{AD1AB429-61D4-404C-B17E-D52738DB5DD1}"/>
    <hyperlink ref="Q32" r:id="rId5" xr:uid="{75BF4B98-E991-44D1-BC11-1D0AC6CE29D2}"/>
    <hyperlink ref="Q33" r:id="rId6" xr:uid="{C9818D80-19B5-40FF-AFB8-960C3CD2CE00}"/>
    <hyperlink ref="Q35" r:id="rId7" xr:uid="{F90DA246-173A-4E50-8292-DF2130A6BEB8}"/>
    <hyperlink ref="Q31" r:id="rId8" xr:uid="{2F227C6A-A1B5-4C5C-BCB8-700252C3A857}"/>
    <hyperlink ref="Q36" r:id="rId9" xr:uid="{E4014F32-1F54-4FC1-8616-473402D6A514}"/>
    <hyperlink ref="Q37" r:id="rId10" xr:uid="{18E68F86-6C48-4B6F-9034-4CEBB8BAA257}"/>
    <hyperlink ref="Q38" r:id="rId11" xr:uid="{7DD5C3D9-48B1-4969-A692-6668141FF8C6}"/>
    <hyperlink ref="Q40" r:id="rId12" xr:uid="{B706606C-3E24-4518-95FC-ED986EB100B3}"/>
    <hyperlink ref="Q39" r:id="rId13" xr:uid="{7FE62AD2-C3EC-41DB-B606-2157B4FAB25B}"/>
    <hyperlink ref="Q42" r:id="rId14" xr:uid="{5FDD3777-5407-4EE7-8059-3817B6BEEEBD}"/>
    <hyperlink ref="Q44" r:id="rId15" xr:uid="{8AFE02B7-A0F3-40C0-826F-5814F7D076D6}"/>
    <hyperlink ref="Q50" r:id="rId16" xr:uid="{AD570086-F22A-4EF6-A607-A2E19578DC74}"/>
    <hyperlink ref="Q46" r:id="rId17" xr:uid="{25E5033D-BD9E-4448-9BD2-B607BFD24B56}"/>
    <hyperlink ref="Q45" r:id="rId18" xr:uid="{FA598381-8BAF-4D71-A06C-758FC35328FF}"/>
    <hyperlink ref="Q48" r:id="rId19" xr:uid="{0BCE66FC-B719-4254-A369-05DCF0195914}"/>
    <hyperlink ref="Q111" r:id="rId20" xr:uid="{1D37F123-6473-4E66-8094-10A563B4B931}"/>
    <hyperlink ref="Q108" r:id="rId21" xr:uid="{76B295FC-2159-4B8F-A6C0-7657D2375137}"/>
    <hyperlink ref="Q107" r:id="rId22" xr:uid="{B21C7895-3706-4D07-99B5-B3A71B981756}"/>
    <hyperlink ref="Q114" r:id="rId23" xr:uid="{9A5015DF-8B6E-4FBB-BFC1-E1FE671DC7AB}"/>
    <hyperlink ref="Q116" r:id="rId24" xr:uid="{36C14C0B-31C2-47F6-B2A0-793D18381873}"/>
    <hyperlink ref="Q88" r:id="rId25" xr:uid="{E0DBB723-EFA9-47EC-A88A-0587DA7526F5}"/>
    <hyperlink ref="Q85" r:id="rId26" xr:uid="{8ED3DDEC-262D-4C98-A571-D768A43C393D}"/>
    <hyperlink ref="Q87" r:id="rId27" xr:uid="{2E32D292-E3A0-40EE-A09F-060E2D6BBAD1}"/>
    <hyperlink ref="Q86" r:id="rId28" xr:uid="{AB9FEED3-6277-49FC-AD47-B09C0223B779}"/>
    <hyperlink ref="Q90" r:id="rId29" xr:uid="{392181FB-19C1-45A9-BFA4-669822B31057}"/>
    <hyperlink ref="Q123" r:id="rId30" xr:uid="{BFFC0635-D225-4CD2-9DF9-09A3D3A56D57}"/>
    <hyperlink ref="Q73" r:id="rId31" xr:uid="{CF5DE8A4-6D62-46B0-9467-3746EE410C53}"/>
    <hyperlink ref="Q71" r:id="rId32" xr:uid="{355A8ADA-B703-44BC-A80F-A1036FE6CFE3}"/>
    <hyperlink ref="Q74" r:id="rId33" xr:uid="{FC14F46F-8667-48C8-AD7D-8857865E7B00}"/>
    <hyperlink ref="Q70" r:id="rId34" xr:uid="{B96AA0A2-32D6-4531-A695-3B28117C8530}"/>
    <hyperlink ref="Q80" r:id="rId35" xr:uid="{A019C86B-E70B-4274-91B3-F6B9354A0778}"/>
    <hyperlink ref="Q54" r:id="rId36" xr:uid="{61A3794C-669E-40B4-B533-E362BC9AE139}"/>
    <hyperlink ref="Q125" r:id="rId37" xr:uid="{E49B6223-8516-4A8A-AF31-A0DA193BF1A3}"/>
    <hyperlink ref="Q126" r:id="rId38" xr:uid="{C9F67DD6-0F96-4B39-8064-B44A7EFD009F}"/>
    <hyperlink ref="Q64" r:id="rId39" xr:uid="{2AD72003-84A3-49E1-8821-7F6D95C52091}"/>
    <hyperlink ref="Q69" r:id="rId40" xr:uid="{6EBCF578-3109-467B-9187-DD7067CBAF05}"/>
    <hyperlink ref="Q66" r:id="rId41" xr:uid="{FDEAA328-1CDD-4DDD-8997-175BC64AF629}"/>
    <hyperlink ref="Q56" r:id="rId42" xr:uid="{9869D1F1-518F-4DC7-A3D1-51552B08608B}"/>
    <hyperlink ref="Q63" r:id="rId43" xr:uid="{3AC76FB8-B44C-49F4-98D6-569C84DCE629}"/>
    <hyperlink ref="Q75" r:id="rId44" xr:uid="{7CA85093-968F-4BAE-87C6-F5C865B8EBD0}"/>
    <hyperlink ref="Q77" r:id="rId45" xr:uid="{D6C0F88E-0792-423A-B984-AB1A3A3211ED}"/>
    <hyperlink ref="Q79" r:id="rId46" xr:uid="{279E6D93-C39E-47B4-9FBC-1F19AA93EEA3}"/>
    <hyperlink ref="Q91" r:id="rId47" xr:uid="{00BB5E41-07EF-46A5-9CD6-80D4427DD53B}"/>
    <hyperlink ref="Q95" r:id="rId48" xr:uid="{63E39521-004A-4835-AFEC-4B4548ACEF97}"/>
    <hyperlink ref="Q92" r:id="rId49" xr:uid="{557B6BD9-B598-4FF3-AE8E-948DBBC6FAE8}"/>
    <hyperlink ref="Q94" r:id="rId50" xr:uid="{7DDD8C8C-E691-47E7-A0EF-34941012AA8F}"/>
    <hyperlink ref="Q96" r:id="rId51" xr:uid="{A768F815-5CBF-4BD3-A8E2-78F11B99BBC0}"/>
    <hyperlink ref="Q98" r:id="rId52" xr:uid="{BCF754E3-7C4A-49E0-BF78-EFF616E2C3BC}"/>
    <hyperlink ref="Q99" r:id="rId53" xr:uid="{3678028C-9441-4605-9222-EF72F7C85DE1}"/>
    <hyperlink ref="Q100" r:id="rId54" xr:uid="{1EF22A05-A579-4E83-B367-7E3828768E18}"/>
    <hyperlink ref="Q120" r:id="rId55" xr:uid="{7E2F577C-FE9E-43DF-9256-D39D4EEC3FDD}"/>
    <hyperlink ref="Q117" r:id="rId56" xr:uid="{5E32C07A-78E3-4F29-8032-02827C81E322}"/>
    <hyperlink ref="Q119" r:id="rId57" xr:uid="{B290BF72-61BC-42E0-8A9F-6DEF4F64E539}"/>
    <hyperlink ref="Q154" r:id="rId58" xr:uid="{0039A4C7-B96D-4107-9893-0808CE54B30B}"/>
    <hyperlink ref="Q153" r:id="rId59" xr:uid="{A2D67E9D-0F9F-4272-B91C-947FF0317C38}"/>
    <hyperlink ref="Q152" r:id="rId60" xr:uid="{A415D76D-B387-4F10-B149-D2034F6758C9}"/>
    <hyperlink ref="Q151" r:id="rId61" xr:uid="{D6BC2048-F7A4-45AC-B0FF-987EDA2DA73D}"/>
    <hyperlink ref="Q147" r:id="rId62" xr:uid="{6602B86B-9286-4229-84EB-82CA7E801638}"/>
    <hyperlink ref="Q150" r:id="rId63" xr:uid="{203ECD7A-261A-4290-B1C8-3FF1B0D0F9C6}"/>
    <hyperlink ref="Q145" r:id="rId64" xr:uid="{F3151418-D14C-4BF1-9468-E6FA2759E8F2}"/>
    <hyperlink ref="Q141" r:id="rId65" xr:uid="{BBCC063E-BD7B-4911-9C66-06616553EA6C}"/>
    <hyperlink ref="Q142" r:id="rId66" xr:uid="{DCADE91A-BA44-490B-AE43-79408B57BAFC}"/>
    <hyperlink ref="Q134" r:id="rId67" xr:uid="{698C7DBB-24B0-4258-A31B-EC082A1E3722}"/>
    <hyperlink ref="Q139" r:id="rId68" xr:uid="{75EFD847-BEE3-4A6D-8EB7-775BA96FDD85}"/>
    <hyperlink ref="Q148" r:id="rId69" xr:uid="{B62DACF4-B919-43F1-BF20-1BF98A85791B}"/>
    <hyperlink ref="Q149" r:id="rId70" xr:uid="{4FF57828-195D-4975-A961-C4E1C7B2E4BB}"/>
    <hyperlink ref="Q65" r:id="rId71" xr:uid="{48DAD366-929A-4A76-B179-69FCBFAC65A9}"/>
    <hyperlink ref="Q130" r:id="rId72" xr:uid="{E4B1707E-D23E-451E-9257-EEB3BD02D598}"/>
    <hyperlink ref="Q129" r:id="rId73" xr:uid="{06EABCF7-2BC3-488C-BF41-3AA643FBC022}"/>
    <hyperlink ref="Q62" r:id="rId74" xr:uid="{8047B7FB-C3F7-4B8B-B612-8F519A746DE5}"/>
    <hyperlink ref="Q76" r:id="rId75" xr:uid="{05A3627F-32C2-4C0F-B8F7-F19CA5B6F893}"/>
    <hyperlink ref="Q89" r:id="rId76" xr:uid="{F7897327-CFA3-4D9A-BD29-6526593304B6}"/>
    <hyperlink ref="Q102" r:id="rId77" xr:uid="{0A6E6A44-967F-470B-8AE0-2D854104D900}"/>
    <hyperlink ref="Q122" r:id="rId78" xr:uid="{9D020F5B-C471-4E74-A437-5BB9881C2A80}"/>
    <hyperlink ref="Q81" r:id="rId79" xr:uid="{35BF4CF9-59A9-4792-8029-C59F970964CE}"/>
    <hyperlink ref="Q68" r:id="rId80" xr:uid="{AD4D5500-7DAF-43E6-85F9-CEED9E1A14D7}"/>
    <hyperlink ref="Q144" r:id="rId81" xr:uid="{0B3D3AA0-B0DE-426B-8BA1-717254524575}"/>
    <hyperlink ref="Q146" r:id="rId82" xr:uid="{B37C99FF-7FE7-4B70-8129-0606B1B51C25}"/>
    <hyperlink ref="Q49" r:id="rId83" xr:uid="{99778224-6931-4225-AE46-C7697292D493}"/>
    <hyperlink ref="Q93" r:id="rId84" xr:uid="{F1FABB8C-F5A4-43DA-831C-28F87AEDDA0E}"/>
    <hyperlink ref="Q34" r:id="rId85" xr:uid="{65AA1562-5FA4-4D63-A892-93E12CF22FAF}"/>
    <hyperlink ref="Q115" r:id="rId86" xr:uid="{E803AF4A-45E2-42BC-9FC4-B6AEEFB3FA05}"/>
    <hyperlink ref="Q82" r:id="rId87" xr:uid="{8EB7140D-A956-45DC-BC69-4CB08A1D8BD1}"/>
    <hyperlink ref="Q53" r:id="rId88" xr:uid="{553E584E-4D0F-49B2-9F52-1922C948BAE6}"/>
    <hyperlink ref="Q43" r:id="rId89" xr:uid="{15AB6852-DB3E-4141-9F99-978E7D4B9886}"/>
    <hyperlink ref="Q30" r:id="rId90" xr:uid="{86C62B8F-847B-4169-BA24-DD3B30E5E17F}"/>
    <hyperlink ref="Q78" r:id="rId91" xr:uid="{60704B71-398F-4C56-80FE-D3D86A68354C}"/>
    <hyperlink ref="Q131" r:id="rId92" xr:uid="{30A726F2-9C73-4768-B3A6-C5475D75D096}"/>
    <hyperlink ref="Q41" r:id="rId93" xr:uid="{F426EBD3-45A8-418C-93A5-6F30D715F6EE}"/>
    <hyperlink ref="Q84" r:id="rId94" xr:uid="{E21D805A-3931-4CCF-86B8-C4151F96F800}"/>
    <hyperlink ref="Q83" r:id="rId95" xr:uid="{18202B2C-A3DA-483A-9E3F-281D145118B5}"/>
    <hyperlink ref="Q110" r:id="rId96" xr:uid="{F9A0F3AA-765F-4F0B-9669-5A789180574C}"/>
    <hyperlink ref="Q97" r:id="rId97" xr:uid="{B9BD3686-2681-4B6D-9ABE-3E2976928206}"/>
    <hyperlink ref="Q137" r:id="rId98" xr:uid="{59A7105B-9C6C-406C-A112-F6EA45C871E3}"/>
    <hyperlink ref="Q124" r:id="rId99" xr:uid="{926AC5AA-DD69-41F6-AEBC-0D2A565DA03D}"/>
    <hyperlink ref="Q47" r:id="rId100" xr:uid="{36A7B436-ADBE-4512-92B6-9C2D87CE11E3}"/>
    <hyperlink ref="Q27" r:id="rId101" xr:uid="{93195A03-DD64-477A-9318-B910CE61BFDF}"/>
    <hyperlink ref="Q29" r:id="rId102" xr:uid="{12C2E50F-9B72-4F7C-B149-E7D6C986F035}"/>
    <hyperlink ref="Q118" r:id="rId103" xr:uid="{6A8595DB-72BA-4053-989B-C71C429C98C1}"/>
    <hyperlink ref="Q59" r:id="rId104" xr:uid="{901EE655-9D0A-4BB9-BA01-E97E2D992F64}"/>
    <hyperlink ref="Q60" r:id="rId105" xr:uid="{87BDB571-83A1-489B-B646-F76FB56E90E9}"/>
    <hyperlink ref="Q61" r:id="rId106" xr:uid="{E1446DE2-C58E-4C2D-BDD3-0C7F7B133C9A}"/>
    <hyperlink ref="Q55" r:id="rId107" xr:uid="{40FBA401-41F1-4783-8088-BDAB876A813E}"/>
    <hyperlink ref="Q58" r:id="rId108" xr:uid="{0A6DEE3F-E1F8-4F96-9E87-3C691EA2D691}"/>
    <hyperlink ref="Q25" r:id="rId109" xr:uid="{870269C5-9860-4716-8836-43055CD94605}"/>
    <hyperlink ref="Q128" r:id="rId110" xr:uid="{E48D8EC7-F702-4A9D-9AA2-A3B5CC7D7D02}"/>
    <hyperlink ref="Q127" r:id="rId111" xr:uid="{83B9C500-EFB6-42ED-B0CC-64C5C57C1CE7}"/>
    <hyperlink ref="Q51" r:id="rId112" xr:uid="{7B2651F2-5A9C-42AF-8EBB-40AE579931B9}"/>
    <hyperlink ref="Q52" r:id="rId113" xr:uid="{97D14E3C-8290-4884-ADF8-9A70FB50989E}"/>
    <hyperlink ref="Q112" r:id="rId114" xr:uid="{7DF70A3D-4F8B-4B61-B30E-5A2B4BDE38A2}"/>
    <hyperlink ref="Q28" r:id="rId115" xr:uid="{9F655117-A253-4873-8715-C02C575309F8}"/>
    <hyperlink ref="Q140" r:id="rId116" xr:uid="{7FBFE2E3-0BDD-4AAB-9DFC-4A599490191C}"/>
    <hyperlink ref="Q136" r:id="rId117" xr:uid="{B4E7B83F-1CC5-4FF3-B18C-4BAFF77FDCE8}"/>
    <hyperlink ref="Q109" r:id="rId118" xr:uid="{E6EA1AED-BB35-49A3-8393-41AF254BAC33}"/>
    <hyperlink ref="Q209" r:id="rId119" xr:uid="{8D469925-9AAC-41FD-B655-D07C851FE281}"/>
    <hyperlink ref="Q138" r:id="rId120" xr:uid="{60BA297B-46AF-40FE-82E3-40FD0A291D84}"/>
    <hyperlink ref="Q210" r:id="rId121" xr:uid="{9E1AED81-84DD-42E6-8E96-BFBC1020E943}"/>
    <hyperlink ref="Q2" r:id="rId122" xr:uid="{D3B28F72-7C2F-4C8E-98F6-0732FE17E07E}"/>
    <hyperlink ref="Q3" r:id="rId123" xr:uid="{404AE085-47CA-4EAD-8C8B-FC45826BBC3E}"/>
    <hyperlink ref="Q4" r:id="rId124" xr:uid="{CF671579-45FB-4707-B3BD-C5D931BD20CC}"/>
    <hyperlink ref="Q11" r:id="rId125" xr:uid="{A36C2460-C516-4948-973D-07F6D082FE6D}"/>
    <hyperlink ref="Q17" r:id="rId126" xr:uid="{F009F0A5-3D19-48CA-9A9F-1309E0130A53}"/>
    <hyperlink ref="Q15" r:id="rId127" xr:uid="{5D7DAAFC-C1F2-4713-B013-77407DA22B59}"/>
    <hyperlink ref="Q12" r:id="rId128" xr:uid="{34B04E58-722C-4FD3-A6D4-FF58A38358D5}"/>
    <hyperlink ref="Q13" r:id="rId129" xr:uid="{D4BF0CD4-E2D1-487E-931E-18B063AF5A69}"/>
    <hyperlink ref="Q14" r:id="rId130" xr:uid="{BBA29EA4-FEC4-4A1D-93F6-46C937D7BCBC}"/>
    <hyperlink ref="Q21" r:id="rId131" xr:uid="{F5EBEC83-36D4-458B-B8E3-B3DE16F4AA0D}"/>
    <hyperlink ref="Q18" r:id="rId132" xr:uid="{98C6A0ED-FA2C-4891-96B3-83316B05C374}"/>
    <hyperlink ref="Q20" r:id="rId133" xr:uid="{5FD3C171-A3B0-4A0E-B2B1-96E9C9076625}"/>
    <hyperlink ref="Q19" r:id="rId134" xr:uid="{935EC5AF-03D6-40B6-B0FD-2E98B0BA574C}"/>
    <hyperlink ref="Q157" r:id="rId135" xr:uid="{CD4DA823-8CEE-47AD-9A04-04AD61B84ECD}"/>
    <hyperlink ref="Q155" r:id="rId136" xr:uid="{2140B96F-7617-4E7C-82B4-96CAF2613E84}"/>
    <hyperlink ref="Q156" r:id="rId137" xr:uid="{4B726BD8-2ACC-4C9D-9680-BF60594ADE61}"/>
    <hyperlink ref="Q158" r:id="rId138" xr:uid="{13123A79-048C-46BD-9329-53628C951D3C}"/>
    <hyperlink ref="Q159" r:id="rId139" xr:uid="{C68B1350-3304-4305-BF44-3387FBBE28D1}"/>
    <hyperlink ref="Q163" r:id="rId140" xr:uid="{1CCB55D0-5A19-4B42-B229-4498447F648C}"/>
    <hyperlink ref="Q162" r:id="rId141" xr:uid="{BEB24A99-9691-4F61-BE1D-8BEA9417B2CC}"/>
    <hyperlink ref="Q160" r:id="rId142" xr:uid="{8AA308C5-5892-4553-B5FA-EEAC00C36042}"/>
    <hyperlink ref="Q161" r:id="rId143" xr:uid="{602CC55F-7916-4142-96DB-9B060E305D56}"/>
    <hyperlink ref="Q166" r:id="rId144" xr:uid="{77339150-56D2-4CF9-A561-D35CB031A2F7}"/>
    <hyperlink ref="Q164" r:id="rId145" xr:uid="{BF1E1F4D-5473-4A12-9EA9-7ECD50CD4650}"/>
    <hyperlink ref="Q165" r:id="rId146" xr:uid="{D9054E28-7CAF-48B2-8E68-4F8B8E90061B}"/>
    <hyperlink ref="Q175" r:id="rId147" xr:uid="{AAE4FF83-30A2-4B92-B3D1-0E151697F169}"/>
    <hyperlink ref="Q171" r:id="rId148" xr:uid="{81287664-91F5-46CD-AAE4-3DFBE45CC741}"/>
    <hyperlink ref="Q174" r:id="rId149" xr:uid="{FD400DF3-8388-42FE-A2B7-A8B3C3558A18}"/>
    <hyperlink ref="Q172" r:id="rId150" xr:uid="{687D8673-F9E0-4A32-B0E7-62D50CDF42C0}"/>
    <hyperlink ref="Q167" r:id="rId151" xr:uid="{2664A2D2-7BEC-47AA-B57C-12DD1D33B5A1}"/>
    <hyperlink ref="Q170" r:id="rId152" display="balopezn@tecnoquimicas.com" xr:uid="{C3B15DD7-B264-44D0-A220-DA8BA40F214A}"/>
    <hyperlink ref="Q169" r:id="rId153" xr:uid="{170B43F5-66DD-4667-AC33-BC983D102851}"/>
    <hyperlink ref="Q173" r:id="rId154" xr:uid="{283828ED-9E3F-44EF-9DCB-4BE8A4CC0568}"/>
    <hyperlink ref="Q168" r:id="rId155" xr:uid="{E1A9F2AA-7802-4EEC-A291-A1C96FCA17BC}"/>
    <hyperlink ref="Q179" r:id="rId156" xr:uid="{BE7D0184-5E3A-4573-BDDF-A180A540877A}"/>
    <hyperlink ref="Q208" r:id="rId157" xr:uid="{173DD8C4-4D45-4C50-A04C-E5A5BC3385E5}"/>
    <hyperlink ref="Q203" r:id="rId158" xr:uid="{87B38D80-74EE-4620-AEC0-EB79CD765C40}"/>
    <hyperlink ref="Q205" r:id="rId159" xr:uid="{6043E28F-62C7-4DBE-9677-3523D471B318}"/>
    <hyperlink ref="Q207" r:id="rId160" xr:uid="{A41016D7-01C6-4CCE-974B-4EBA8268CE97}"/>
    <hyperlink ref="Q204" r:id="rId161" xr:uid="{9E904367-EF51-4C0D-9CB1-8BB4D6EED959}"/>
    <hyperlink ref="Q185" r:id="rId162" xr:uid="{F937C3A6-578B-4D83-A894-53F00E574818}"/>
    <hyperlink ref="Q202" r:id="rId163" xr:uid="{15490814-1763-4659-9E0E-39DAB01F868A}"/>
    <hyperlink ref="Q192" r:id="rId164" xr:uid="{C4DE0171-98C7-4D7F-944F-12C65FCB99EB}"/>
    <hyperlink ref="Q191" r:id="rId165" xr:uid="{6E553883-F507-4648-A942-C7037FFD6D55}"/>
    <hyperlink ref="Q190" r:id="rId166" xr:uid="{75F2D977-2C42-4A92-8C94-9CBF78C45F1C}"/>
    <hyperlink ref="Q200" r:id="rId167" xr:uid="{09D580C4-C208-46DC-BECD-9A43474C73BF}"/>
    <hyperlink ref="Q196" r:id="rId168" xr:uid="{3E110959-E519-442B-8B15-2D81E1EFFCB0}"/>
    <hyperlink ref="Q189" r:id="rId169" xr:uid="{FA5A4D79-4375-4FD8-81D1-0C9CE281A609}"/>
    <hyperlink ref="Q195" r:id="rId170" xr:uid="{12545F65-8D44-446C-B1FC-C1658D3527F0}"/>
    <hyperlink ref="Q198" r:id="rId171" xr:uid="{A6C6FF62-6B99-420C-8BD7-6C20701694A3}"/>
    <hyperlink ref="Q199" r:id="rId172" xr:uid="{A92EA06E-D5A7-4BE0-BFD5-B3E7740868EF}"/>
    <hyperlink ref="Q197" r:id="rId173" xr:uid="{1B8B168A-AB19-4E62-BCAF-3396BB36DED9}"/>
    <hyperlink ref="Q201" r:id="rId174" xr:uid="{DF5926DB-2101-4ADA-AD4D-548F952917AD}"/>
    <hyperlink ref="Q187" r:id="rId175" xr:uid="{CC8E2644-6980-4484-9638-F6338EE6F20C}"/>
    <hyperlink ref="Q188" r:id="rId176" xr:uid="{1C888384-1C1F-41DD-9252-F4EDAB3D1484}"/>
    <hyperlink ref="Q186" r:id="rId177" xr:uid="{083C2CC0-3347-488A-B970-6DC4DBE25D33}"/>
    <hyperlink ref="Q181" r:id="rId178" xr:uid="{4AE201A9-F95E-4354-8A3C-969C1073A656}"/>
    <hyperlink ref="Q182" r:id="rId179" xr:uid="{A0C031C1-CD24-4416-BEF5-B8A73DCBC9FD}"/>
    <hyperlink ref="Q184" r:id="rId180" xr:uid="{C7063EB0-3754-428C-87F2-EC7A8584CAC4}"/>
    <hyperlink ref="Q180" r:id="rId181" xr:uid="{E5AB2BD6-DF6F-4541-BC3D-DE21179B6E77}"/>
    <hyperlink ref="Q206" r:id="rId182" xr:uid="{FCD6C9FE-8D9D-4A2B-BE2F-4397B289E092}"/>
    <hyperlink ref="Q193" r:id="rId183" xr:uid="{4E77E210-CDCA-4335-86E7-263C24A9F1F4}"/>
    <hyperlink ref="Q183" r:id="rId184" xr:uid="{1700F379-A205-4893-AAEB-87041381D545}"/>
    <hyperlink ref="Q277" r:id="rId185" xr:uid="{4A021C95-893A-46D0-9518-45EAE4C60931}"/>
    <hyperlink ref="Q278" r:id="rId186" xr:uid="{6CDB50D2-3038-4D23-B2CF-3E3048143358}"/>
    <hyperlink ref="Q280" r:id="rId187" xr:uid="{7B8DA979-F885-42B1-888B-DA9CCB673CB4}"/>
    <hyperlink ref="Q276" r:id="rId188" xr:uid="{FD38E061-2C09-4533-9CC8-0D3C8D8BB7EC}"/>
    <hyperlink ref="Q279" r:id="rId189" xr:uid="{9A3D3F5C-1A6D-4E94-9157-977CEF819717}"/>
    <hyperlink ref="Q254" r:id="rId190" xr:uid="{AC6F786E-FDB2-4BF0-A189-606DE117F5EE}"/>
    <hyperlink ref="Q253" r:id="rId191" xr:uid="{9B191576-B607-4A4F-B745-8DB2CB921A27}"/>
    <hyperlink ref="Q257" r:id="rId192" xr:uid="{639BD0AF-33CC-4ED2-BF0C-49688D2B3C45}"/>
    <hyperlink ref="Q247" r:id="rId193" xr:uid="{E394FCDE-819A-4C03-8228-B3244FAEB972}"/>
    <hyperlink ref="Q245" r:id="rId194" xr:uid="{1F84CE05-78F7-4E6C-BF61-00A6A0238B72}"/>
    <hyperlink ref="Q252" r:id="rId195" xr:uid="{040796AF-4CB9-49B9-ADE7-986EB266EE5A}"/>
    <hyperlink ref="Q251" r:id="rId196" xr:uid="{0F8C588C-2B27-4372-A783-6FEBFA067D0E}"/>
    <hyperlink ref="Q248" r:id="rId197" xr:uid="{7F8A49CA-4909-41A3-AA7E-8F0C3CC0A9FD}"/>
    <hyperlink ref="Q266" r:id="rId198" xr:uid="{0A825EE0-DD97-4B4B-AC6E-C4AABB2FB314}"/>
    <hyperlink ref="Q265" r:id="rId199" xr:uid="{DE3759B8-1FF6-4E78-B2B4-3B6766244724}"/>
    <hyperlink ref="Q262" r:id="rId200" xr:uid="{06579AB6-D065-4F1E-840D-A6CE345CD11F}"/>
    <hyperlink ref="Q213" r:id="rId201" xr:uid="{7A547DCA-41AB-4D0C-9810-7FD68B377FA4}"/>
    <hyperlink ref="Q211" r:id="rId202" xr:uid="{20514F24-0906-450E-BBC0-50C5E6702F29}"/>
    <hyperlink ref="Q212" r:id="rId203" xr:uid="{3D1F674E-C956-4DED-BBFA-8D8CEDD5951D}"/>
    <hyperlink ref="Q298" r:id="rId204" xr:uid="{AC269DBF-9B13-4C7E-9108-C9DAF0C0D37E}"/>
    <hyperlink ref="Q297" r:id="rId205" xr:uid="{ADAA6348-23C3-40D6-9DAD-7EF423F9BBB1}"/>
    <hyperlink ref="Q294" r:id="rId206" xr:uid="{FFEF4D15-1ECD-4A35-A91D-2BF8C6C7E780}"/>
    <hyperlink ref="Q295" r:id="rId207" xr:uid="{F6892844-DB6E-4117-895E-A612E0B3B1F4}"/>
    <hyperlink ref="Q296" r:id="rId208" xr:uid="{A6AACB6A-B0D0-4D0B-B18F-D5A3A5CDFCAE}"/>
    <hyperlink ref="Q299" r:id="rId209" xr:uid="{789EFEE1-1D0F-4532-B2F0-9F10E94747FE}"/>
    <hyperlink ref="Q224" r:id="rId210" xr:uid="{D44A4980-F90F-4E8C-9B37-35EF6DD2EC99}"/>
    <hyperlink ref="Q221" r:id="rId211" xr:uid="{30C9FCAD-E9AC-431F-9F53-A69DF896F4EE}"/>
    <hyperlink ref="Q220" r:id="rId212" xr:uid="{C4B15081-2FB7-46B9-9758-C7686F21F60A}"/>
    <hyperlink ref="Q226" r:id="rId213" xr:uid="{AA4D6C4A-2294-4C29-8AD7-6FFF81416A0F}"/>
    <hyperlink ref="Q230" r:id="rId214" xr:uid="{A3359F83-352C-4E99-8523-0C18C29D2BEB}"/>
    <hyperlink ref="Q240" r:id="rId215" xr:uid="{F42F0FF6-4695-4412-9A5D-7D36C46B7193}"/>
    <hyperlink ref="Q232" r:id="rId216" xr:uid="{F89634B7-3994-4133-B3D2-412FB21C7DC4}"/>
    <hyperlink ref="Q231" r:id="rId217" xr:uid="{5413421A-C5D7-40C2-B4EE-0926D330E24F}"/>
    <hyperlink ref="Q234" r:id="rId218" xr:uid="{6F49A868-D91A-49D6-81CA-7FF7B1156B8F}"/>
    <hyperlink ref="Q301" r:id="rId219" xr:uid="{2282FDBD-9404-44F1-9689-1150319C77B2}"/>
    <hyperlink ref="Q219" r:id="rId220" xr:uid="{D1F35096-BFFC-49C0-85E1-073CF5F92C66}"/>
    <hyperlink ref="Q214" r:id="rId221" xr:uid="{96E6810E-8934-44A6-9927-A880A03CB352}"/>
    <hyperlink ref="Q267" r:id="rId222" xr:uid="{553A27FA-CA66-4063-8CAB-CC9A31E75B2A}"/>
    <hyperlink ref="Q268" r:id="rId223" xr:uid="{6005F880-E843-48A6-B4DF-B7BFFB23F273}"/>
    <hyperlink ref="Q275" r:id="rId224" xr:uid="{AFE9839A-7787-4449-9110-BCAB2E6DA3F4}"/>
    <hyperlink ref="Q269" r:id="rId225" xr:uid="{5E81B8AC-6078-4F4F-A0AE-70AD14FC9AA1}"/>
    <hyperlink ref="Q258" r:id="rId226" xr:uid="{9DBAB0A1-9A30-42CA-8742-11B463824A3F}"/>
    <hyperlink ref="Q259" r:id="rId227" xr:uid="{24CE808D-4F9F-4B21-9130-F3ED9467B9CB}"/>
    <hyperlink ref="Q261" r:id="rId228" xr:uid="{E213B50A-1A4B-486F-8A79-F12A5A98E90B}"/>
    <hyperlink ref="Q282" r:id="rId229" xr:uid="{BDA4EB0E-BCBA-4D6D-A981-F0EF151C06D3}"/>
    <hyperlink ref="Q283" r:id="rId230" xr:uid="{50412E6C-8346-4170-881E-E4E3E236C980}"/>
    <hyperlink ref="Q285" r:id="rId231" xr:uid="{98A844F2-C410-45E8-9DFB-56978F2DC27A}"/>
    <hyperlink ref="Q239" r:id="rId232" xr:uid="{D02F823B-8E7A-44D3-AA66-DF02C6355D66}"/>
    <hyperlink ref="Q290" r:id="rId233" xr:uid="{D6B60884-F3EC-483E-9550-F92827372B96}"/>
    <hyperlink ref="Q289" r:id="rId234" xr:uid="{C2262B7F-192F-4A7E-A277-BFC128BAD53B}"/>
    <hyperlink ref="Q288" r:id="rId235" display="sandra.ochoa@fvl.org.co" xr:uid="{7760C16B-EEAE-4C89-811B-4CCF015340C0}"/>
    <hyperlink ref="Q287" r:id="rId236" display="diana.benavides@fvl.org.co" xr:uid="{FAFD24BD-B327-4194-8D53-AF3E2ED152CF}"/>
    <hyperlink ref="Q286" r:id="rId237" xr:uid="{17613482-E228-43A8-9C87-4AD6E92F4F64}"/>
    <hyperlink ref="Q293" r:id="rId238" display="Paulo.Noguera@quironsalud.com" xr:uid="{78313CFC-5B09-4190-B3ED-06C4348EE3C3}"/>
    <hyperlink ref="Q263" r:id="rId239" xr:uid="{F733B565-37EF-4B7F-B12C-E7ABCB5DD979}"/>
    <hyperlink ref="Q264" r:id="rId240" xr:uid="{55FA3E9F-EDF6-43CC-9AF0-73DBDC2CB552}"/>
    <hyperlink ref="Q215" r:id="rId241" xr:uid="{92057D8F-F4EA-497D-AD17-16A524C167AB}"/>
    <hyperlink ref="Q216" r:id="rId242" xr:uid="{E0A2C64A-008D-42F4-8FA8-2A8EB45A6457}"/>
    <hyperlink ref="Q260" r:id="rId243" xr:uid="{A29D6CD8-7EC9-459C-A332-E31424F8680A}"/>
    <hyperlink ref="Q249" r:id="rId244" xr:uid="{9B515D01-863F-4756-8C92-577478BB107A}"/>
    <hyperlink ref="Q241" r:id="rId245" xr:uid="{FAC34823-7D08-4B05-99D0-A158D2D4058B}"/>
    <hyperlink ref="Q270" r:id="rId246" xr:uid="{15D82641-0826-432B-9CE8-831783E561E3}"/>
    <hyperlink ref="Q271" r:id="rId247" xr:uid="{A876C2B7-9F4B-43BD-B94D-20DB781A73F2}"/>
    <hyperlink ref="Q274" r:id="rId248" xr:uid="{31E894FF-8608-4032-8F42-DE316191944C}"/>
    <hyperlink ref="Q292" r:id="rId249" xr:uid="{7DA085BC-C18E-4C8E-AEED-EF5D100358D5}"/>
    <hyperlink ref="Q227" r:id="rId250" xr:uid="{94CF0A44-9CFD-48ED-8CCF-CBCE6731479D}"/>
    <hyperlink ref="Q238" r:id="rId251" xr:uid="{7D0C2242-25CC-46C1-8058-096489DFB6EC}"/>
    <hyperlink ref="Q256" r:id="rId252" xr:uid="{DD142EC1-D159-4D38-BA89-4B62E8814594}"/>
    <hyperlink ref="Q217" r:id="rId253" xr:uid="{CF7785FB-54F3-469B-AD12-BCF11E53DC72}"/>
    <hyperlink ref="Q281" r:id="rId254" xr:uid="{D5365214-DB61-4CC7-9A93-57305B7D5F5B}"/>
    <hyperlink ref="Q228" r:id="rId255" display="jennifer.vergara@studiof.com.co" xr:uid="{3936174F-CF9D-4687-9243-97BABAEEA51C}"/>
    <hyperlink ref="Q284" r:id="rId256" xr:uid="{DFE472E0-D364-431C-9F69-E5A57195B43C}"/>
    <hyperlink ref="Q218" r:id="rId257" xr:uid="{DB94F967-52E7-44BB-A0A5-20C414DD5419}"/>
    <hyperlink ref="Q237" r:id="rId258" xr:uid="{C24DC140-FF72-4273-9FFB-09D4C8BDF2AD}"/>
    <hyperlink ref="Q235" r:id="rId259" display="ncastano@manuelita.com" xr:uid="{1D0D9951-A444-4467-B1AE-AB91968997A1}"/>
    <hyperlink ref="Q273" r:id="rId260" xr:uid="{F84CDA12-FA39-4430-8354-D0387617F07E}"/>
    <hyperlink ref="Q272" r:id="rId261" xr:uid="{AB6FAA92-F748-44AC-9DBE-3BB36CD9AAB2}"/>
    <hyperlink ref="Q229" r:id="rId262" xr:uid="{AC2AFF32-06A7-4362-BA1F-6B1DB4D4E53B}"/>
    <hyperlink ref="Q223" r:id="rId263" xr:uid="{6BF4F414-61F1-4395-B3FD-1F57C2275961}"/>
    <hyperlink ref="Q242" r:id="rId264" xr:uid="{9E7C325C-9270-4F5B-B19D-D463484E7226}"/>
    <hyperlink ref="Q255" r:id="rId265" xr:uid="{7385A377-4E36-469D-BCD8-835B373223F2}"/>
    <hyperlink ref="Q246" r:id="rId266" xr:uid="{1EDC172D-6F4C-4161-85A2-F2319CE918E1}"/>
    <hyperlink ref="Q236" r:id="rId267" xr:uid="{D7260018-BA2C-48DE-B739-9D03626A0CDF}"/>
    <hyperlink ref="Q225" r:id="rId268" xr:uid="{5CC07AC9-C29D-4025-A5E3-5224FE03F099}"/>
    <hyperlink ref="Q291" r:id="rId269" xr:uid="{A1D7658B-2C86-4437-B36F-9CA95C31E1D1}"/>
    <hyperlink ref="Q222" r:id="rId270" xr:uid="{5564B62A-009A-46F1-8461-582ABE2AB712}"/>
    <hyperlink ref="Q233" r:id="rId271" xr:uid="{01A1698F-CBBF-48BF-92D6-53D39B7D9762}"/>
    <hyperlink ref="Q135" r:id="rId272" xr:uid="{E3D3C0D7-F48E-4CE1-B18F-D0096AF4ACE5}"/>
    <hyperlink ref="Q300" r:id="rId273" xr:uid="{004192C3-FBDB-463C-9409-CFC5141B03B3}"/>
    <hyperlink ref="Q113" r:id="rId274" xr:uid="{27A71091-4E4C-4A7E-AD74-AAC4020BF453}"/>
    <hyperlink ref="Q10" r:id="rId275" xr:uid="{A5653362-580B-416C-9561-69F8F82CB7C5}"/>
    <hyperlink ref="Q9" r:id="rId276" xr:uid="{598317CF-D87E-4300-888F-5D2A21732060}"/>
    <hyperlink ref="Q6" r:id="rId277" xr:uid="{3087F98A-6EBC-467D-A7B5-A645FCBAA767}"/>
    <hyperlink ref="Q5" r:id="rId278" xr:uid="{1CAEF6F0-8428-4674-B763-C627DD6434F0}"/>
    <hyperlink ref="Q7" r:id="rId279" xr:uid="{EBDB1403-C254-4639-9412-C000961259D2}"/>
    <hyperlink ref="Q8" r:id="rId280" xr:uid="{D80CBE55-460C-4D20-81DF-5017BD48CCBF}"/>
    <hyperlink ref="Q194" r:id="rId281" xr:uid="{18040A41-4BD3-4666-8219-A1372E155BBC}"/>
    <hyperlink ref="Q176" r:id="rId282" xr:uid="{1F87CE09-91B8-4B76-A543-F1F3BA721A84}"/>
    <hyperlink ref="Q104" r:id="rId283" xr:uid="{AE8A0882-7AAB-412B-8902-52A901043897}"/>
    <hyperlink ref="Q106" r:id="rId284" xr:uid="{4C53B5BB-0578-45FA-8EBD-2517B16B78CF}"/>
    <hyperlink ref="Q103" r:id="rId285" xr:uid="{5A1F2EE1-4B73-4C83-B167-1753ED2B5632}"/>
    <hyperlink ref="Q177" r:id="rId286" xr:uid="{2B556983-5342-4AA8-AF5E-B5DA70A67509}"/>
    <hyperlink ref="Q178" r:id="rId287" xr:uid="{A533AD49-1316-4F66-B0C8-BF7C67E0A047}"/>
    <hyperlink ref="Q16" r:id="rId288" xr:uid="{C5B5C1D8-439A-49F8-AA62-633B52D607AF}"/>
    <hyperlink ref="Q105" r:id="rId289" xr:uid="{C89BA729-A971-42F3-AF8A-7622917DFB67}"/>
    <hyperlink ref="Q121" r:id="rId290" xr:uid="{17666859-62CF-49C4-A1D8-998EE6303106}"/>
    <hyperlink ref="Q244" r:id="rId291" xr:uid="{C6B1CC1F-47E9-4D5F-BA04-AB0BE7D8F507}"/>
    <hyperlink ref="Q243" r:id="rId292" xr:uid="{5197C70A-EC49-4E59-856B-E99A3194FC87}"/>
    <hyperlink ref="Q250" r:id="rId293" xr:uid="{441ADB32-2961-4053-9A07-42521BE69171}"/>
    <hyperlink ref="Q132" r:id="rId294" xr:uid="{E19AA866-607E-45AB-A97C-A85D146DB1F4}"/>
    <hyperlink ref="Q133" r:id="rId295" xr:uid="{1D42B98A-C8F0-493E-A38D-17F4ACD24D04}"/>
    <hyperlink ref="Q143" r:id="rId296" xr:uid="{F220CBDC-B7AE-4639-819F-855766F1882A}"/>
  </hyperlinks>
  <pageMargins left="0.7" right="0.7" top="0.75" bottom="0.75" header="0.3" footer="0.3"/>
  <pageSetup orientation="portrait" r:id="rId297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2A11F-A352-4EA5-BD36-BBDCB210AD86}">
  <sheetPr filterMode="1"/>
  <dimension ref="A1:W316"/>
  <sheetViews>
    <sheetView topLeftCell="L1" zoomScale="90" zoomScaleNormal="90" workbookViewId="0">
      <selection activeCell="T310" sqref="T310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43.5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282">
        <v>890301463</v>
      </c>
      <c r="B11" s="225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59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6" t="s">
        <v>1471</v>
      </c>
      <c r="S11" s="163"/>
      <c r="T11" s="161"/>
    </row>
    <row r="12" spans="1:20" s="3" customFormat="1" ht="27" hidden="1" customHeight="1" x14ac:dyDescent="0.25">
      <c r="A12" s="283"/>
      <c r="B12" s="226"/>
      <c r="C12" s="214"/>
      <c r="D12" s="214"/>
      <c r="E12" s="311"/>
      <c r="F12" s="269"/>
      <c r="G12" s="260"/>
      <c r="H12" s="214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6"/>
      <c r="S12" s="6"/>
      <c r="T12" s="6"/>
    </row>
    <row r="13" spans="1:20" s="3" customFormat="1" ht="27" hidden="1" customHeight="1" x14ac:dyDescent="0.25">
      <c r="A13" s="283"/>
      <c r="B13" s="226"/>
      <c r="C13" s="214"/>
      <c r="D13" s="214"/>
      <c r="E13" s="311"/>
      <c r="F13" s="269"/>
      <c r="G13" s="260"/>
      <c r="H13" s="214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6"/>
      <c r="S13" s="6"/>
      <c r="T13" s="6"/>
    </row>
    <row r="14" spans="1:20" s="3" customFormat="1" ht="27" hidden="1" customHeight="1" x14ac:dyDescent="0.25">
      <c r="A14" s="283"/>
      <c r="B14" s="226"/>
      <c r="C14" s="214"/>
      <c r="D14" s="214"/>
      <c r="E14" s="311"/>
      <c r="F14" s="269"/>
      <c r="G14" s="260"/>
      <c r="H14" s="214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6"/>
      <c r="S14" s="6"/>
      <c r="T14" s="6"/>
    </row>
    <row r="15" spans="1:20" s="3" customFormat="1" ht="27" hidden="1" customHeight="1" x14ac:dyDescent="0.25">
      <c r="A15" s="283"/>
      <c r="B15" s="226"/>
      <c r="C15" s="214"/>
      <c r="D15" s="214"/>
      <c r="E15" s="311"/>
      <c r="F15" s="269"/>
      <c r="G15" s="261"/>
      <c r="H15" s="232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6"/>
      <c r="S15" s="7"/>
      <c r="T15" s="6"/>
    </row>
    <row r="16" spans="1:20" s="3" customFormat="1" ht="46.5" hidden="1" customHeight="1" x14ac:dyDescent="0.25">
      <c r="A16" s="282">
        <v>890300292</v>
      </c>
      <c r="B16" s="265" t="s">
        <v>1006</v>
      </c>
      <c r="C16" s="259" t="s">
        <v>11</v>
      </c>
      <c r="D16" s="205" t="s">
        <v>1474</v>
      </c>
      <c r="E16" s="205" t="s">
        <v>12</v>
      </c>
      <c r="F16" s="268">
        <v>1285</v>
      </c>
      <c r="G16" s="260" t="s">
        <v>9</v>
      </c>
      <c r="H16" s="214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7"/>
      <c r="T16" s="6"/>
    </row>
    <row r="17" spans="1:20" s="3" customFormat="1" ht="45" hidden="1" customHeight="1" x14ac:dyDescent="0.25">
      <c r="A17" s="284"/>
      <c r="B17" s="267"/>
      <c r="C17" s="261"/>
      <c r="D17" s="232"/>
      <c r="E17" s="232"/>
      <c r="F17" s="270"/>
      <c r="G17" s="261"/>
      <c r="H17" s="232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/>
      <c r="T17" s="6"/>
    </row>
    <row r="18" spans="1:20" s="3" customFormat="1" ht="33" hidden="1" customHeight="1" x14ac:dyDescent="0.25">
      <c r="A18" s="256">
        <v>805011262</v>
      </c>
      <c r="B18" s="225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15" t="s">
        <v>1486</v>
      </c>
      <c r="S18" s="6"/>
      <c r="T18" s="6"/>
    </row>
    <row r="19" spans="1:20" s="3" customFormat="1" ht="33" hidden="1" customHeight="1" x14ac:dyDescent="0.25">
      <c r="A19" s="257"/>
      <c r="B19" s="226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  <c r="R19" s="216"/>
      <c r="S19" s="6"/>
      <c r="T19" s="6"/>
    </row>
    <row r="20" spans="1:20" s="3" customFormat="1" ht="33" customHeight="1" x14ac:dyDescent="0.25">
      <c r="A20" s="257"/>
      <c r="B20" s="226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  <c r="R20" s="216"/>
      <c r="S20" s="6" t="s">
        <v>1449</v>
      </c>
      <c r="T20" s="6" t="s">
        <v>1679</v>
      </c>
    </row>
    <row r="21" spans="1:20" s="17" customFormat="1" ht="33" hidden="1" customHeight="1" x14ac:dyDescent="0.25">
      <c r="A21" s="258"/>
      <c r="B21" s="245"/>
      <c r="C21" s="232"/>
      <c r="D21" s="232"/>
      <c r="E21" s="232"/>
      <c r="F21" s="233"/>
      <c r="G21" s="232"/>
      <c r="H21" s="232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  <c r="R21" s="251"/>
      <c r="S21" s="7"/>
      <c r="T21" s="20"/>
    </row>
    <row r="22" spans="1:20" s="17" customFormat="1" ht="22.5" hidden="1" customHeight="1" x14ac:dyDescent="0.25">
      <c r="A22" s="256">
        <v>800118334</v>
      </c>
      <c r="B22" s="225" t="s">
        <v>49</v>
      </c>
      <c r="C22" s="205" t="s">
        <v>11</v>
      </c>
      <c r="D22" s="205" t="s">
        <v>208</v>
      </c>
      <c r="E22" s="205" t="s">
        <v>8</v>
      </c>
      <c r="F22" s="221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  <c r="R22" s="215" t="s">
        <v>1194</v>
      </c>
      <c r="S22" s="6"/>
      <c r="T22" s="6"/>
    </row>
    <row r="23" spans="1:20" s="17" customFormat="1" ht="22.5" hidden="1" customHeight="1" x14ac:dyDescent="0.25">
      <c r="A23" s="257"/>
      <c r="B23" s="226"/>
      <c r="C23" s="214"/>
      <c r="D23" s="214"/>
      <c r="E23" s="214"/>
      <c r="F23" s="222"/>
      <c r="G23" s="214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  <c r="R23" s="216"/>
      <c r="S23" s="6"/>
      <c r="T23" s="6"/>
    </row>
    <row r="24" spans="1:20" s="17" customFormat="1" ht="22.5" hidden="1" customHeight="1" x14ac:dyDescent="0.25">
      <c r="A24" s="257"/>
      <c r="B24" s="226"/>
      <c r="C24" s="214"/>
      <c r="D24" s="214"/>
      <c r="E24" s="214"/>
      <c r="F24" s="222"/>
      <c r="G24" s="214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  <c r="R24" s="216"/>
      <c r="S24" s="6"/>
      <c r="T24" s="6"/>
    </row>
    <row r="25" spans="1:20" s="17" customFormat="1" ht="22.5" hidden="1" customHeight="1" x14ac:dyDescent="0.25">
      <c r="A25" s="257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  <c r="R25" s="216"/>
      <c r="S25" s="6"/>
      <c r="T25" s="6"/>
    </row>
    <row r="26" spans="1:20" s="17" customFormat="1" ht="22.5" hidden="1" customHeight="1" x14ac:dyDescent="0.25">
      <c r="A26" s="258"/>
      <c r="B26" s="245"/>
      <c r="C26" s="232"/>
      <c r="D26" s="232"/>
      <c r="E26" s="232"/>
      <c r="F26" s="233"/>
      <c r="G26" s="232"/>
      <c r="H26" s="239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  <c r="R26" s="251"/>
      <c r="S26" s="6"/>
      <c r="T26" s="6"/>
    </row>
    <row r="27" spans="1:20" s="17" customFormat="1" ht="44.25" hidden="1" customHeight="1" x14ac:dyDescent="0.25">
      <c r="A27" s="282">
        <v>890300546</v>
      </c>
      <c r="B27" s="265" t="s">
        <v>89</v>
      </c>
      <c r="C27" s="259" t="s">
        <v>11</v>
      </c>
      <c r="D27" s="205" t="s">
        <v>219</v>
      </c>
      <c r="E27" s="205" t="s">
        <v>8</v>
      </c>
      <c r="F27" s="268">
        <v>1048</v>
      </c>
      <c r="G27" s="259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  <c r="R27" s="237" t="s">
        <v>1209</v>
      </c>
      <c r="S27" s="6"/>
      <c r="T27" s="6"/>
    </row>
    <row r="28" spans="1:20" s="17" customFormat="1" ht="44.25" hidden="1" customHeight="1" x14ac:dyDescent="0.25">
      <c r="A28" s="283"/>
      <c r="B28" s="266"/>
      <c r="C28" s="260"/>
      <c r="D28" s="214"/>
      <c r="E28" s="214"/>
      <c r="F28" s="269"/>
      <c r="G28" s="260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  <c r="R28" s="238"/>
      <c r="S28" s="6"/>
      <c r="T28" s="6"/>
    </row>
    <row r="29" spans="1:20" s="17" customFormat="1" ht="44.25" hidden="1" customHeight="1" x14ac:dyDescent="0.25">
      <c r="A29" s="283"/>
      <c r="B29" s="266"/>
      <c r="C29" s="260"/>
      <c r="D29" s="214"/>
      <c r="E29" s="214"/>
      <c r="F29" s="269"/>
      <c r="G29" s="260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  <c r="R29" s="238"/>
      <c r="S29" s="6"/>
      <c r="T29" s="6"/>
    </row>
    <row r="30" spans="1:20" s="17" customFormat="1" ht="47.25" hidden="1" customHeight="1" x14ac:dyDescent="0.25">
      <c r="A30" s="284"/>
      <c r="B30" s="267"/>
      <c r="C30" s="261"/>
      <c r="D30" s="232"/>
      <c r="E30" s="232"/>
      <c r="F30" s="270"/>
      <c r="G30" s="261"/>
      <c r="H30" s="239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  <c r="R30" s="252"/>
      <c r="S30" s="6"/>
      <c r="T30" s="6"/>
    </row>
    <row r="31" spans="1:20" s="3" customFormat="1" ht="42" hidden="1" customHeight="1" x14ac:dyDescent="0.25">
      <c r="A31" s="293">
        <v>890300466</v>
      </c>
      <c r="B31" s="299" t="s">
        <v>153</v>
      </c>
      <c r="C31" s="259" t="s">
        <v>11</v>
      </c>
      <c r="D31" s="205" t="s">
        <v>224</v>
      </c>
      <c r="E31" s="205" t="s">
        <v>52</v>
      </c>
      <c r="F31" s="268">
        <v>4384</v>
      </c>
      <c r="G31" s="259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  <c r="R31" s="351" t="s">
        <v>1393</v>
      </c>
      <c r="S31" s="6"/>
      <c r="T31" s="6"/>
    </row>
    <row r="32" spans="1:20" s="3" customFormat="1" ht="42" hidden="1" customHeight="1" x14ac:dyDescent="0.25">
      <c r="A32" s="306"/>
      <c r="B32" s="300"/>
      <c r="C32" s="260"/>
      <c r="D32" s="214"/>
      <c r="E32" s="214"/>
      <c r="F32" s="269"/>
      <c r="G32" s="260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  <c r="R32" s="352"/>
      <c r="S32" s="6"/>
      <c r="T32" s="6"/>
    </row>
    <row r="33" spans="1:20" s="3" customFormat="1" ht="42" hidden="1" customHeight="1" x14ac:dyDescent="0.25">
      <c r="A33" s="306"/>
      <c r="B33" s="300"/>
      <c r="C33" s="260"/>
      <c r="D33" s="214"/>
      <c r="E33" s="214"/>
      <c r="F33" s="269"/>
      <c r="G33" s="260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  <c r="R33" s="352"/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  <c r="R34" s="352"/>
      <c r="S34" s="6"/>
      <c r="T34" s="6"/>
    </row>
    <row r="35" spans="1:20" s="3" customFormat="1" ht="42" hidden="1" customHeight="1" x14ac:dyDescent="0.25">
      <c r="A35" s="294"/>
      <c r="B35" s="301"/>
      <c r="C35" s="261"/>
      <c r="D35" s="232"/>
      <c r="E35" s="232"/>
      <c r="F35" s="270"/>
      <c r="G35" s="261"/>
      <c r="H35" s="239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  <c r="R35" s="353"/>
      <c r="S35" s="6"/>
      <c r="T35" s="6"/>
    </row>
    <row r="36" spans="1:20" s="17" customFormat="1" ht="24" hidden="1" customHeight="1" x14ac:dyDescent="0.25">
      <c r="A36" s="217">
        <v>900041136</v>
      </c>
      <c r="B36" s="219" t="s">
        <v>160</v>
      </c>
      <c r="C36" s="205" t="s">
        <v>11</v>
      </c>
      <c r="D36" s="205" t="s">
        <v>238</v>
      </c>
      <c r="E36" s="205" t="s">
        <v>161</v>
      </c>
      <c r="F36" s="221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  <c r="R36" s="351" t="s">
        <v>1537</v>
      </c>
      <c r="S36" s="6"/>
      <c r="T36" s="6"/>
    </row>
    <row r="37" spans="1:20" s="17" customFormat="1" ht="24" hidden="1" customHeight="1" x14ac:dyDescent="0.25">
      <c r="A37" s="218"/>
      <c r="B37" s="220"/>
      <c r="C37" s="214"/>
      <c r="D37" s="214"/>
      <c r="E37" s="214"/>
      <c r="F37" s="222"/>
      <c r="G37" s="214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  <c r="R37" s="356"/>
      <c r="S37" s="6"/>
      <c r="T37" s="6"/>
    </row>
    <row r="38" spans="1:20" s="17" customFormat="1" ht="24" hidden="1" customHeight="1" x14ac:dyDescent="0.25">
      <c r="A38" s="242"/>
      <c r="B38" s="243"/>
      <c r="C38" s="232"/>
      <c r="D38" s="232"/>
      <c r="E38" s="232"/>
      <c r="F38" s="233"/>
      <c r="G38" s="232"/>
      <c r="H38" s="239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  <c r="R38" s="357"/>
      <c r="S38" s="6"/>
      <c r="T38" s="6"/>
    </row>
    <row r="39" spans="1:20" s="17" customFormat="1" ht="30" hidden="1" customHeight="1" x14ac:dyDescent="0.25">
      <c r="A39" s="293">
        <v>800106404</v>
      </c>
      <c r="B39" s="299" t="s">
        <v>25</v>
      </c>
      <c r="C39" s="259" t="s">
        <v>11</v>
      </c>
      <c r="D39" s="205" t="s">
        <v>251</v>
      </c>
      <c r="E39" s="259" t="s">
        <v>14</v>
      </c>
      <c r="F39" s="268">
        <v>155</v>
      </c>
      <c r="G39" s="259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  <c r="R39" s="367" t="s">
        <v>1539</v>
      </c>
      <c r="S39" s="6"/>
      <c r="T39" s="6"/>
    </row>
    <row r="40" spans="1:20" s="13" customFormat="1" ht="30" hidden="1" customHeight="1" x14ac:dyDescent="0.25">
      <c r="A40" s="294"/>
      <c r="B40" s="301"/>
      <c r="C40" s="261"/>
      <c r="D40" s="232"/>
      <c r="E40" s="261"/>
      <c r="F40" s="270"/>
      <c r="G40" s="261"/>
      <c r="H40" s="239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  <c r="R40" s="353"/>
      <c r="S40" s="7"/>
      <c r="T40" s="6"/>
    </row>
    <row r="41" spans="1:20" s="17" customFormat="1" ht="70.5" hidden="1" customHeight="1" x14ac:dyDescent="0.25">
      <c r="A41" s="199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1502</v>
      </c>
      <c r="R41" s="84" t="s">
        <v>1168</v>
      </c>
      <c r="S41" s="6"/>
      <c r="T41" s="6"/>
    </row>
    <row r="42" spans="1:20" s="17" customFormat="1" ht="71.25" hidden="1" customHeight="1" x14ac:dyDescent="0.25">
      <c r="A42" s="198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  <c r="R42" s="84" t="s">
        <v>1168</v>
      </c>
      <c r="S42" s="6"/>
      <c r="T42" s="6"/>
    </row>
    <row r="43" spans="1:20" s="17" customFormat="1" ht="75" hidden="1" customHeight="1" x14ac:dyDescent="0.25">
      <c r="A43" s="198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  <c r="R43" s="84" t="s">
        <v>1168</v>
      </c>
      <c r="S43" s="6"/>
      <c r="T43" s="6"/>
    </row>
    <row r="44" spans="1:20" s="13" customFormat="1" ht="75" hidden="1" x14ac:dyDescent="0.25">
      <c r="A44" s="200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  <c r="R44" s="136" t="s">
        <v>1291</v>
      </c>
      <c r="S44" s="6"/>
      <c r="T44" s="6"/>
    </row>
    <row r="45" spans="1:20" s="17" customFormat="1" ht="27.75" hidden="1" customHeight="1" x14ac:dyDescent="0.25">
      <c r="A45" s="256">
        <v>800137960</v>
      </c>
      <c r="B45" s="225" t="s">
        <v>107</v>
      </c>
      <c r="C45" s="205" t="s">
        <v>11</v>
      </c>
      <c r="D45" s="205" t="s">
        <v>272</v>
      </c>
      <c r="E45" s="205" t="s">
        <v>108</v>
      </c>
      <c r="F45" s="221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  <c r="R45" s="215" t="s">
        <v>1291</v>
      </c>
      <c r="S45" s="6"/>
      <c r="T45" s="6"/>
    </row>
    <row r="46" spans="1:20" s="17" customFormat="1" ht="27.75" hidden="1" customHeight="1" x14ac:dyDescent="0.25">
      <c r="A46" s="257"/>
      <c r="B46" s="226"/>
      <c r="C46" s="214"/>
      <c r="D46" s="214"/>
      <c r="E46" s="214"/>
      <c r="F46" s="222"/>
      <c r="G46" s="214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  <c r="R46" s="216"/>
      <c r="S46" s="6"/>
      <c r="T46" s="6"/>
    </row>
    <row r="47" spans="1:20" s="17" customFormat="1" ht="27.75" hidden="1" customHeight="1" x14ac:dyDescent="0.25">
      <c r="A47" s="257"/>
      <c r="B47" s="226"/>
      <c r="C47" s="214"/>
      <c r="D47" s="214"/>
      <c r="E47" s="214"/>
      <c r="F47" s="222"/>
      <c r="G47" s="214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  <c r="R47" s="216"/>
      <c r="S47" s="6"/>
      <c r="T47" s="6"/>
    </row>
    <row r="48" spans="1:20" s="17" customFormat="1" ht="27.75" hidden="1" customHeight="1" x14ac:dyDescent="0.25">
      <c r="A48" s="257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  <c r="R48" s="216"/>
      <c r="S48" s="6"/>
      <c r="T48" s="6"/>
    </row>
    <row r="49" spans="1:20" s="17" customFormat="1" ht="27.75" hidden="1" customHeight="1" x14ac:dyDescent="0.25">
      <c r="A49" s="257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  <c r="R49" s="216"/>
      <c r="S49" s="6"/>
      <c r="T49" s="6"/>
    </row>
    <row r="50" spans="1:20" s="17" customFormat="1" ht="27.75" hidden="1" customHeight="1" x14ac:dyDescent="0.25">
      <c r="A50" s="258"/>
      <c r="B50" s="245"/>
      <c r="C50" s="232"/>
      <c r="D50" s="232"/>
      <c r="E50" s="232"/>
      <c r="F50" s="233"/>
      <c r="G50" s="232"/>
      <c r="H50" s="239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  <c r="R50" s="251"/>
      <c r="S50" s="6"/>
      <c r="T50" s="6"/>
    </row>
    <row r="51" spans="1:20" s="17" customFormat="1" ht="36" hidden="1" customHeight="1" x14ac:dyDescent="0.25">
      <c r="A51" s="256">
        <v>800125313</v>
      </c>
      <c r="B51" s="225" t="s">
        <v>151</v>
      </c>
      <c r="C51" s="205" t="s">
        <v>11</v>
      </c>
      <c r="D51" s="205" t="s">
        <v>503</v>
      </c>
      <c r="E51" s="205" t="s">
        <v>152</v>
      </c>
      <c r="F51" s="221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  <c r="R51" s="215" t="s">
        <v>1208</v>
      </c>
      <c r="S51" s="6" t="s">
        <v>537</v>
      </c>
      <c r="T51" s="6" t="s">
        <v>1672</v>
      </c>
    </row>
    <row r="52" spans="1:20" s="17" customFormat="1" ht="36" hidden="1" customHeight="1" x14ac:dyDescent="0.25">
      <c r="A52" s="257"/>
      <c r="B52" s="226"/>
      <c r="C52" s="214"/>
      <c r="D52" s="214"/>
      <c r="E52" s="214"/>
      <c r="F52" s="222"/>
      <c r="G52" s="214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  <c r="R52" s="216"/>
      <c r="S52" s="6"/>
      <c r="T52" s="6"/>
    </row>
    <row r="53" spans="1:20" s="17" customFormat="1" ht="36" hidden="1" customHeight="1" x14ac:dyDescent="0.25">
      <c r="A53" s="257"/>
      <c r="B53" s="226"/>
      <c r="C53" s="214"/>
      <c r="D53" s="214"/>
      <c r="E53" s="214"/>
      <c r="F53" s="222"/>
      <c r="G53" s="214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  <c r="R53" s="216"/>
      <c r="S53" s="6" t="s">
        <v>537</v>
      </c>
      <c r="T53" s="6" t="s">
        <v>1594</v>
      </c>
    </row>
    <row r="54" spans="1:20" s="17" customFormat="1" ht="36" hidden="1" customHeight="1" x14ac:dyDescent="0.25">
      <c r="A54" s="258"/>
      <c r="B54" s="245"/>
      <c r="C54" s="232"/>
      <c r="D54" s="232"/>
      <c r="E54" s="232"/>
      <c r="F54" s="233"/>
      <c r="G54" s="232"/>
      <c r="H54" s="239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  <c r="R54" s="251"/>
      <c r="S54" s="6"/>
      <c r="T54" s="6"/>
    </row>
    <row r="55" spans="1:20" s="17" customFormat="1" ht="30.75" hidden="1" customHeight="1" x14ac:dyDescent="0.25">
      <c r="A55" s="256">
        <v>890300327</v>
      </c>
      <c r="B55" s="225" t="s">
        <v>51</v>
      </c>
      <c r="C55" s="205" t="s">
        <v>11</v>
      </c>
      <c r="D55" s="295" t="s">
        <v>572</v>
      </c>
      <c r="E55" s="205" t="s">
        <v>52</v>
      </c>
      <c r="F55" s="221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  <c r="R55" s="237" t="s">
        <v>1166</v>
      </c>
      <c r="S55" s="6"/>
      <c r="T55" s="6"/>
    </row>
    <row r="56" spans="1:20" s="17" customFormat="1" ht="30.75" hidden="1" customHeight="1" x14ac:dyDescent="0.25">
      <c r="A56" s="257"/>
      <c r="B56" s="226"/>
      <c r="C56" s="214"/>
      <c r="D56" s="309"/>
      <c r="E56" s="214"/>
      <c r="F56" s="222"/>
      <c r="G56" s="214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  <c r="R56" s="238"/>
      <c r="S56" s="6"/>
      <c r="T56" s="6"/>
    </row>
    <row r="57" spans="1:20" s="17" customFormat="1" ht="30.75" hidden="1" customHeight="1" x14ac:dyDescent="0.25">
      <c r="A57" s="257"/>
      <c r="B57" s="226"/>
      <c r="C57" s="214"/>
      <c r="D57" s="309"/>
      <c r="E57" s="214"/>
      <c r="F57" s="222"/>
      <c r="G57" s="214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  <c r="R57" s="238"/>
      <c r="S57" s="6"/>
      <c r="T57" s="6"/>
    </row>
    <row r="58" spans="1:20" s="17" customFormat="1" ht="30.75" hidden="1" customHeight="1" x14ac:dyDescent="0.25">
      <c r="A58" s="257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  <c r="R58" s="238"/>
      <c r="S58" s="6"/>
      <c r="T58" s="6"/>
    </row>
    <row r="59" spans="1:20" s="17" customFormat="1" ht="30.75" hidden="1" customHeight="1" x14ac:dyDescent="0.25">
      <c r="A59" s="257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  <c r="R59" s="238"/>
      <c r="S59" s="6"/>
      <c r="T59" s="6"/>
    </row>
    <row r="60" spans="1:20" s="17" customFormat="1" ht="30.75" hidden="1" customHeight="1" x14ac:dyDescent="0.25">
      <c r="A60" s="257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  <c r="R60" s="238"/>
      <c r="S60" s="6"/>
      <c r="T60" s="6"/>
    </row>
    <row r="61" spans="1:20" s="17" customFormat="1" ht="30.75" hidden="1" customHeight="1" x14ac:dyDescent="0.25">
      <c r="A61" s="257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  <c r="R61" s="238"/>
      <c r="S61" s="6"/>
      <c r="T61" s="6"/>
    </row>
    <row r="62" spans="1:20" s="17" customFormat="1" ht="30.75" hidden="1" customHeight="1" x14ac:dyDescent="0.25">
      <c r="A62" s="256">
        <v>890303178</v>
      </c>
      <c r="B62" s="225" t="s">
        <v>40</v>
      </c>
      <c r="C62" s="205" t="s">
        <v>11</v>
      </c>
      <c r="D62" s="295" t="s">
        <v>584</v>
      </c>
      <c r="E62" s="205" t="s">
        <v>41</v>
      </c>
      <c r="F62" s="221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  <c r="R62" s="237" t="s">
        <v>1177</v>
      </c>
      <c r="S62" s="6"/>
      <c r="T62" s="6"/>
    </row>
    <row r="63" spans="1:20" s="17" customFormat="1" ht="32.25" hidden="1" customHeight="1" x14ac:dyDescent="0.25">
      <c r="A63" s="258"/>
      <c r="B63" s="245"/>
      <c r="C63" s="232"/>
      <c r="D63" s="296"/>
      <c r="E63" s="232"/>
      <c r="F63" s="233"/>
      <c r="G63" s="232"/>
      <c r="H63" s="239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  <c r="R63" s="241"/>
      <c r="S63" s="6"/>
      <c r="T63" s="6"/>
    </row>
    <row r="64" spans="1:20" s="17" customFormat="1" ht="30.75" hidden="1" customHeight="1" x14ac:dyDescent="0.25">
      <c r="A64" s="217">
        <v>891300241</v>
      </c>
      <c r="B64" s="280" t="s">
        <v>15</v>
      </c>
      <c r="C64" s="205" t="s">
        <v>16</v>
      </c>
      <c r="D64" s="205" t="s">
        <v>571</v>
      </c>
      <c r="E64" s="205" t="s">
        <v>17</v>
      </c>
      <c r="F64" s="221">
        <v>2046</v>
      </c>
      <c r="G64" s="205" t="s">
        <v>9</v>
      </c>
      <c r="H64" s="205" t="s">
        <v>966</v>
      </c>
      <c r="I64" s="103" t="s">
        <v>1226</v>
      </c>
      <c r="J64" s="103" t="s">
        <v>973</v>
      </c>
      <c r="K64" s="18" t="s">
        <v>187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  <c r="R64" s="277" t="s">
        <v>1535</v>
      </c>
      <c r="S64" s="6"/>
      <c r="T64" s="6"/>
    </row>
    <row r="65" spans="1:20" s="17" customFormat="1" ht="30.75" hidden="1" customHeight="1" x14ac:dyDescent="0.25">
      <c r="A65" s="218"/>
      <c r="B65" s="298"/>
      <c r="C65" s="214"/>
      <c r="D65" s="214"/>
      <c r="E65" s="214"/>
      <c r="F65" s="222"/>
      <c r="G65" s="214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 t="s">
        <v>858</v>
      </c>
      <c r="Q65" s="72" t="s">
        <v>859</v>
      </c>
      <c r="R65" s="297"/>
      <c r="S65" s="6"/>
      <c r="T65" s="6"/>
    </row>
    <row r="66" spans="1:20" s="17" customFormat="1" ht="30.75" hidden="1" customHeight="1" x14ac:dyDescent="0.25">
      <c r="A66" s="218"/>
      <c r="B66" s="298"/>
      <c r="C66" s="214"/>
      <c r="D66" s="214"/>
      <c r="E66" s="214"/>
      <c r="F66" s="222"/>
      <c r="G66" s="214"/>
      <c r="H66" s="206"/>
      <c r="I66" s="107"/>
      <c r="J66" s="108"/>
      <c r="K66" s="18"/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  <c r="R66" s="297"/>
      <c r="S66" s="6"/>
      <c r="T66" s="20"/>
    </row>
    <row r="67" spans="1:20" s="17" customFormat="1" ht="30.75" hidden="1" customHeight="1" x14ac:dyDescent="0.25">
      <c r="A67" s="218"/>
      <c r="B67" s="298"/>
      <c r="C67" s="214"/>
      <c r="D67" s="214"/>
      <c r="E67" s="214"/>
      <c r="F67" s="222"/>
      <c r="G67" s="214"/>
      <c r="H67" s="206"/>
      <c r="I67" s="107"/>
      <c r="J67" s="108"/>
      <c r="K67" s="18"/>
      <c r="L67" s="19" t="s">
        <v>186</v>
      </c>
      <c r="M67" s="6" t="s">
        <v>961</v>
      </c>
      <c r="N67" s="7">
        <v>38670475</v>
      </c>
      <c r="O67" s="6" t="s">
        <v>962</v>
      </c>
      <c r="P67" s="6">
        <v>3174426183</v>
      </c>
      <c r="Q67" s="72"/>
      <c r="R67" s="297"/>
      <c r="S67" s="6"/>
      <c r="T67" s="6"/>
    </row>
    <row r="68" spans="1:20" s="17" customFormat="1" ht="30.75" hidden="1" customHeight="1" x14ac:dyDescent="0.25">
      <c r="A68" s="218"/>
      <c r="B68" s="298"/>
      <c r="C68" s="214"/>
      <c r="D68" s="214"/>
      <c r="E68" s="214"/>
      <c r="F68" s="222"/>
      <c r="G68" s="214"/>
      <c r="H68" s="206"/>
      <c r="I68" s="107"/>
      <c r="J68" s="108"/>
      <c r="K68" s="18"/>
      <c r="L68" s="19" t="s">
        <v>186</v>
      </c>
      <c r="M68" s="6" t="s">
        <v>963</v>
      </c>
      <c r="N68" s="7">
        <v>1116262585</v>
      </c>
      <c r="O68" s="6" t="s">
        <v>964</v>
      </c>
      <c r="P68" s="6">
        <v>3162483098</v>
      </c>
      <c r="Q68" s="72" t="s">
        <v>965</v>
      </c>
      <c r="R68" s="297"/>
      <c r="S68" s="6"/>
      <c r="T68" s="20"/>
    </row>
    <row r="69" spans="1:20" s="17" customFormat="1" ht="30.75" hidden="1" customHeight="1" x14ac:dyDescent="0.25">
      <c r="A69" s="242"/>
      <c r="B69" s="281"/>
      <c r="C69" s="232"/>
      <c r="D69" s="232"/>
      <c r="E69" s="232"/>
      <c r="F69" s="233"/>
      <c r="G69" s="232"/>
      <c r="H69" s="239"/>
      <c r="I69" s="115"/>
      <c r="J69" s="116"/>
      <c r="K69" s="18"/>
      <c r="L69" s="19" t="s">
        <v>186</v>
      </c>
      <c r="M69" s="6" t="s">
        <v>568</v>
      </c>
      <c r="N69" s="7">
        <v>1144070484</v>
      </c>
      <c r="O69" s="6" t="s">
        <v>569</v>
      </c>
      <c r="P69" s="6">
        <v>3160248309</v>
      </c>
      <c r="Q69" s="72" t="s">
        <v>570</v>
      </c>
      <c r="R69" s="278"/>
      <c r="S69" s="6"/>
      <c r="T69" s="6"/>
    </row>
    <row r="70" spans="1:20" s="17" customFormat="1" ht="36" hidden="1" customHeight="1" x14ac:dyDescent="0.25">
      <c r="A70" s="256">
        <v>890302594</v>
      </c>
      <c r="B70" s="225" t="s">
        <v>19</v>
      </c>
      <c r="C70" s="205" t="s">
        <v>20</v>
      </c>
      <c r="D70" s="205" t="s">
        <v>1277</v>
      </c>
      <c r="E70" s="205" t="s">
        <v>17</v>
      </c>
      <c r="F70" s="221">
        <v>2169</v>
      </c>
      <c r="G70" s="205" t="s">
        <v>9</v>
      </c>
      <c r="H70" s="205" t="s">
        <v>392</v>
      </c>
      <c r="I70" s="103" t="s">
        <v>1114</v>
      </c>
      <c r="J70" s="103" t="s">
        <v>1461</v>
      </c>
      <c r="K70" s="86" t="s">
        <v>202</v>
      </c>
      <c r="L70" s="19" t="s">
        <v>186</v>
      </c>
      <c r="M70" s="129" t="s">
        <v>854</v>
      </c>
      <c r="N70" s="130">
        <v>1113643216</v>
      </c>
      <c r="O70" s="129" t="s">
        <v>855</v>
      </c>
      <c r="P70" s="129">
        <v>3017326148</v>
      </c>
      <c r="Q70" s="72" t="s">
        <v>1022</v>
      </c>
      <c r="R70" s="215" t="s">
        <v>1347</v>
      </c>
      <c r="S70" s="6"/>
      <c r="T70" s="6"/>
    </row>
    <row r="71" spans="1:20" s="17" customFormat="1" ht="36" hidden="1" customHeight="1" x14ac:dyDescent="0.25">
      <c r="A71" s="257"/>
      <c r="B71" s="226"/>
      <c r="C71" s="214"/>
      <c r="D71" s="214"/>
      <c r="E71" s="214"/>
      <c r="F71" s="222"/>
      <c r="G71" s="214"/>
      <c r="H71" s="206"/>
      <c r="I71" s="117"/>
      <c r="J71" s="118"/>
      <c r="K71" s="18"/>
      <c r="L71" s="19" t="s">
        <v>186</v>
      </c>
      <c r="M71" s="4" t="s">
        <v>487</v>
      </c>
      <c r="N71" s="26">
        <v>66774097</v>
      </c>
      <c r="O71" s="6" t="s">
        <v>488</v>
      </c>
      <c r="P71" s="6">
        <v>890300292</v>
      </c>
      <c r="Q71" s="72" t="s">
        <v>21</v>
      </c>
      <c r="R71" s="216"/>
      <c r="S71" s="6"/>
      <c r="T71" s="6"/>
    </row>
    <row r="72" spans="1:20" s="17" customFormat="1" ht="36" hidden="1" customHeight="1" x14ac:dyDescent="0.25">
      <c r="A72" s="257"/>
      <c r="B72" s="226"/>
      <c r="C72" s="214"/>
      <c r="D72" s="214"/>
      <c r="E72" s="214"/>
      <c r="F72" s="222"/>
      <c r="G72" s="214"/>
      <c r="H72" s="206"/>
      <c r="I72" s="107"/>
      <c r="J72" s="108"/>
      <c r="K72" s="18"/>
      <c r="L72" s="19" t="s">
        <v>186</v>
      </c>
      <c r="M72" s="4" t="s">
        <v>1242</v>
      </c>
      <c r="N72" s="124"/>
      <c r="O72" s="45"/>
      <c r="P72" s="45"/>
      <c r="Q72" s="72"/>
      <c r="R72" s="216"/>
      <c r="S72" s="6"/>
      <c r="T72" s="6"/>
    </row>
    <row r="73" spans="1:20" s="17" customFormat="1" ht="36" hidden="1" customHeight="1" x14ac:dyDescent="0.25">
      <c r="A73" s="257"/>
      <c r="B73" s="226"/>
      <c r="C73" s="214"/>
      <c r="D73" s="214"/>
      <c r="E73" s="214"/>
      <c r="F73" s="222"/>
      <c r="G73" s="214"/>
      <c r="H73" s="206"/>
      <c r="I73" s="107"/>
      <c r="J73" s="108"/>
      <c r="K73" s="18"/>
      <c r="L73" s="19" t="s">
        <v>186</v>
      </c>
      <c r="M73" s="166" t="s">
        <v>489</v>
      </c>
      <c r="N73" s="26">
        <v>66930367</v>
      </c>
      <c r="O73" s="4" t="s">
        <v>490</v>
      </c>
      <c r="P73" s="4">
        <v>3122981573</v>
      </c>
      <c r="Q73" s="72" t="s">
        <v>491</v>
      </c>
      <c r="R73" s="216"/>
      <c r="S73" s="6"/>
      <c r="T73" s="6"/>
    </row>
    <row r="74" spans="1:20" s="17" customFormat="1" ht="36" hidden="1" customHeight="1" x14ac:dyDescent="0.25">
      <c r="A74" s="258"/>
      <c r="B74" s="245"/>
      <c r="C74" s="232"/>
      <c r="D74" s="232"/>
      <c r="E74" s="232"/>
      <c r="F74" s="233"/>
      <c r="G74" s="232"/>
      <c r="H74" s="239"/>
      <c r="I74" s="115"/>
      <c r="J74" s="116"/>
      <c r="K74" s="18"/>
      <c r="L74" s="19" t="s">
        <v>186</v>
      </c>
      <c r="M74" s="165" t="s">
        <v>492</v>
      </c>
      <c r="N74" s="6">
        <v>1113642428</v>
      </c>
      <c r="O74" s="6" t="s">
        <v>493</v>
      </c>
      <c r="P74" s="6" t="s">
        <v>494</v>
      </c>
      <c r="Q74" s="72" t="s">
        <v>495</v>
      </c>
      <c r="R74" s="251"/>
      <c r="S74" s="6"/>
      <c r="T74" s="6"/>
    </row>
    <row r="75" spans="1:20" s="17" customFormat="1" ht="66" hidden="1" customHeight="1" x14ac:dyDescent="0.25">
      <c r="A75" s="199">
        <v>900495079</v>
      </c>
      <c r="B75" s="157" t="s">
        <v>72</v>
      </c>
      <c r="C75" s="18" t="s">
        <v>11</v>
      </c>
      <c r="D75" s="18" t="s">
        <v>588</v>
      </c>
      <c r="E75" s="18" t="s">
        <v>73</v>
      </c>
      <c r="F75" s="24">
        <v>511</v>
      </c>
      <c r="G75" s="18" t="s">
        <v>9</v>
      </c>
      <c r="H75" s="18" t="s">
        <v>393</v>
      </c>
      <c r="I75" s="104" t="s">
        <v>1071</v>
      </c>
      <c r="J75" s="104" t="s">
        <v>1252</v>
      </c>
      <c r="K75" s="86" t="s">
        <v>202</v>
      </c>
      <c r="L75" s="19" t="s">
        <v>186</v>
      </c>
      <c r="M75" s="4" t="s">
        <v>893</v>
      </c>
      <c r="N75" s="4">
        <v>1007500619</v>
      </c>
      <c r="O75" s="4" t="s">
        <v>891</v>
      </c>
      <c r="P75" s="4">
        <v>3226500271</v>
      </c>
      <c r="Q75" s="72" t="s">
        <v>892</v>
      </c>
      <c r="R75" s="136" t="s">
        <v>1328</v>
      </c>
      <c r="S75" s="6"/>
      <c r="T75" s="6"/>
    </row>
    <row r="76" spans="1:20" s="17" customFormat="1" ht="49.5" hidden="1" customHeight="1" x14ac:dyDescent="0.25">
      <c r="A76" s="198">
        <v>900031681</v>
      </c>
      <c r="B76" s="156" t="s">
        <v>100</v>
      </c>
      <c r="C76" s="9" t="s">
        <v>11</v>
      </c>
      <c r="D76" s="9" t="s">
        <v>588</v>
      </c>
      <c r="E76" s="9" t="s">
        <v>73</v>
      </c>
      <c r="F76" s="15">
        <v>779</v>
      </c>
      <c r="G76" s="9" t="s">
        <v>9</v>
      </c>
      <c r="H76" s="9" t="s">
        <v>394</v>
      </c>
      <c r="I76" s="79" t="s">
        <v>395</v>
      </c>
      <c r="J76" s="79" t="s">
        <v>1212</v>
      </c>
      <c r="K76" s="86" t="s">
        <v>202</v>
      </c>
      <c r="L76" s="19" t="s">
        <v>186</v>
      </c>
      <c r="M76" s="6" t="s">
        <v>589</v>
      </c>
      <c r="N76" s="6">
        <v>1116445882</v>
      </c>
      <c r="O76" s="6" t="s">
        <v>590</v>
      </c>
      <c r="P76" s="6">
        <v>3135974458</v>
      </c>
      <c r="Q76" s="72" t="s">
        <v>74</v>
      </c>
      <c r="R76" s="105" t="s">
        <v>1328</v>
      </c>
      <c r="S76" s="6" t="s">
        <v>1288</v>
      </c>
      <c r="T76" s="6" t="s">
        <v>1674</v>
      </c>
    </row>
    <row r="77" spans="1:20" s="17" customFormat="1" ht="49.5" hidden="1" customHeight="1" x14ac:dyDescent="0.25">
      <c r="A77" s="282">
        <v>900087414</v>
      </c>
      <c r="B77" s="307" t="s">
        <v>138</v>
      </c>
      <c r="C77" s="259" t="s">
        <v>20</v>
      </c>
      <c r="D77" s="205" t="s">
        <v>1276</v>
      </c>
      <c r="E77" s="205" t="s">
        <v>17</v>
      </c>
      <c r="F77" s="268">
        <v>2364</v>
      </c>
      <c r="G77" s="259" t="s">
        <v>9</v>
      </c>
      <c r="H77" s="205" t="s">
        <v>398</v>
      </c>
      <c r="I77" s="69" t="s">
        <v>1370</v>
      </c>
      <c r="J77" s="69" t="s">
        <v>1176</v>
      </c>
      <c r="K77" s="46" t="s">
        <v>202</v>
      </c>
      <c r="L77" s="19" t="s">
        <v>186</v>
      </c>
      <c r="M77" s="16" t="s">
        <v>591</v>
      </c>
      <c r="N77" s="7">
        <v>1116131486</v>
      </c>
      <c r="O77" s="6" t="s">
        <v>592</v>
      </c>
      <c r="P77" s="6">
        <v>3107023205</v>
      </c>
      <c r="Q77" s="72" t="s">
        <v>593</v>
      </c>
      <c r="R77" s="215" t="s">
        <v>1328</v>
      </c>
      <c r="S77" s="6"/>
      <c r="T77" s="6"/>
    </row>
    <row r="78" spans="1:20" s="17" customFormat="1" ht="49.5" hidden="1" customHeight="1" x14ac:dyDescent="0.25">
      <c r="A78" s="283"/>
      <c r="B78" s="308"/>
      <c r="C78" s="260"/>
      <c r="D78" s="214"/>
      <c r="E78" s="214"/>
      <c r="F78" s="269"/>
      <c r="G78" s="260"/>
      <c r="H78" s="206"/>
      <c r="I78" s="117"/>
      <c r="J78" s="118"/>
      <c r="K78" s="14"/>
      <c r="L78" s="19" t="s">
        <v>186</v>
      </c>
      <c r="M78" s="16" t="s">
        <v>1060</v>
      </c>
      <c r="N78" s="7">
        <v>1005862436</v>
      </c>
      <c r="O78" s="6" t="s">
        <v>1059</v>
      </c>
      <c r="P78" s="6">
        <v>3173525679</v>
      </c>
      <c r="Q78" s="72" t="s">
        <v>1075</v>
      </c>
      <c r="R78" s="216"/>
      <c r="S78" s="6"/>
      <c r="T78" s="6"/>
    </row>
    <row r="79" spans="1:20" s="17" customFormat="1" ht="49.5" hidden="1" customHeight="1" x14ac:dyDescent="0.25">
      <c r="A79" s="283"/>
      <c r="B79" s="308"/>
      <c r="C79" s="260"/>
      <c r="D79" s="214"/>
      <c r="E79" s="214"/>
      <c r="F79" s="269"/>
      <c r="G79" s="260"/>
      <c r="H79" s="206"/>
      <c r="I79" s="115"/>
      <c r="J79" s="116"/>
      <c r="K79" s="14"/>
      <c r="L79" s="19" t="s">
        <v>186</v>
      </c>
      <c r="M79" s="16" t="s">
        <v>594</v>
      </c>
      <c r="N79" s="7">
        <v>29974995</v>
      </c>
      <c r="O79" s="6" t="s">
        <v>595</v>
      </c>
      <c r="P79" s="6">
        <v>3145029044</v>
      </c>
      <c r="Q79" s="72" t="s">
        <v>596</v>
      </c>
      <c r="R79" s="254"/>
      <c r="S79" s="6"/>
      <c r="T79" s="6"/>
    </row>
    <row r="80" spans="1:20" s="17" customFormat="1" ht="75" hidden="1" x14ac:dyDescent="0.25">
      <c r="A80" s="199">
        <v>800157686</v>
      </c>
      <c r="B80" s="83" t="s">
        <v>136</v>
      </c>
      <c r="C80" s="18" t="s">
        <v>11</v>
      </c>
      <c r="D80" s="18" t="s">
        <v>598</v>
      </c>
      <c r="E80" s="18" t="s">
        <v>73</v>
      </c>
      <c r="F80" s="24">
        <v>939</v>
      </c>
      <c r="G80" s="18" t="s">
        <v>9</v>
      </c>
      <c r="H80" s="18" t="s">
        <v>1044</v>
      </c>
      <c r="I80" s="104" t="s">
        <v>1147</v>
      </c>
      <c r="J80" s="104" t="s">
        <v>293</v>
      </c>
      <c r="K80" s="86" t="s">
        <v>202</v>
      </c>
      <c r="L80" s="19" t="s">
        <v>186</v>
      </c>
      <c r="M80" s="6" t="s">
        <v>498</v>
      </c>
      <c r="N80" s="6">
        <v>29707256</v>
      </c>
      <c r="O80" s="6" t="s">
        <v>499</v>
      </c>
      <c r="P80" s="6">
        <v>3182049459</v>
      </c>
      <c r="Q80" s="72" t="s">
        <v>137</v>
      </c>
      <c r="R80" s="136" t="s">
        <v>1521</v>
      </c>
      <c r="S80" s="6" t="s">
        <v>537</v>
      </c>
      <c r="T80" s="6" t="s">
        <v>1677</v>
      </c>
    </row>
    <row r="81" spans="1:20" s="17" customFormat="1" ht="84.75" hidden="1" customHeight="1" x14ac:dyDescent="0.25">
      <c r="A81" s="198">
        <v>891300237</v>
      </c>
      <c r="B81" s="50" t="s">
        <v>1213</v>
      </c>
      <c r="C81" s="9" t="s">
        <v>11</v>
      </c>
      <c r="D81" s="9" t="s">
        <v>599</v>
      </c>
      <c r="E81" s="9" t="s">
        <v>17</v>
      </c>
      <c r="F81" s="15">
        <v>3107</v>
      </c>
      <c r="G81" s="9" t="s">
        <v>9</v>
      </c>
      <c r="H81" s="9" t="s">
        <v>396</v>
      </c>
      <c r="I81" s="79" t="s">
        <v>403</v>
      </c>
      <c r="J81" s="79" t="s">
        <v>1515</v>
      </c>
      <c r="K81" s="86" t="s">
        <v>202</v>
      </c>
      <c r="L81" s="19" t="s">
        <v>186</v>
      </c>
      <c r="M81" s="181" t="s">
        <v>496</v>
      </c>
      <c r="N81" s="181">
        <v>1113637534</v>
      </c>
      <c r="O81" s="181" t="s">
        <v>320</v>
      </c>
      <c r="P81" s="181">
        <v>3172524964</v>
      </c>
      <c r="Q81" s="72" t="s">
        <v>497</v>
      </c>
      <c r="R81" s="136" t="s">
        <v>1521</v>
      </c>
      <c r="S81" s="6"/>
      <c r="T81" s="6"/>
    </row>
    <row r="82" spans="1:20" s="17" customFormat="1" ht="75" hidden="1" x14ac:dyDescent="0.25">
      <c r="A82" s="199">
        <v>900934328</v>
      </c>
      <c r="B82" s="83" t="s">
        <v>165</v>
      </c>
      <c r="C82" s="18" t="s">
        <v>11</v>
      </c>
      <c r="D82" s="18" t="s">
        <v>599</v>
      </c>
      <c r="E82" s="18" t="s">
        <v>166</v>
      </c>
      <c r="F82" s="24">
        <v>21</v>
      </c>
      <c r="G82" s="18" t="s">
        <v>98</v>
      </c>
      <c r="H82" s="18" t="s">
        <v>397</v>
      </c>
      <c r="I82" s="85" t="s">
        <v>186</v>
      </c>
      <c r="J82" s="85" t="s">
        <v>186</v>
      </c>
      <c r="K82" s="18" t="s">
        <v>187</v>
      </c>
      <c r="L82" s="19" t="s">
        <v>186</v>
      </c>
      <c r="M82" s="181" t="s">
        <v>960</v>
      </c>
      <c r="N82" s="181">
        <v>66802283</v>
      </c>
      <c r="O82" s="181" t="s">
        <v>501</v>
      </c>
      <c r="P82" s="181">
        <v>3206875290</v>
      </c>
      <c r="Q82" s="72" t="s">
        <v>997</v>
      </c>
      <c r="R82" s="136" t="s">
        <v>1521</v>
      </c>
      <c r="S82" s="6"/>
      <c r="T82" s="6"/>
    </row>
    <row r="83" spans="1:20" s="17" customFormat="1" ht="36" hidden="1" customHeight="1" x14ac:dyDescent="0.25">
      <c r="A83" s="282">
        <v>900211167</v>
      </c>
      <c r="B83" s="265" t="s">
        <v>141</v>
      </c>
      <c r="C83" s="259" t="s">
        <v>11</v>
      </c>
      <c r="D83" s="205" t="s">
        <v>602</v>
      </c>
      <c r="E83" s="259" t="s">
        <v>35</v>
      </c>
      <c r="F83" s="268">
        <v>1017</v>
      </c>
      <c r="G83" s="259" t="s">
        <v>9</v>
      </c>
      <c r="H83" s="205" t="s">
        <v>399</v>
      </c>
      <c r="I83" s="69" t="s">
        <v>288</v>
      </c>
      <c r="J83" s="69" t="s">
        <v>223</v>
      </c>
      <c r="K83" s="14" t="s">
        <v>187</v>
      </c>
      <c r="L83" s="19" t="s">
        <v>186</v>
      </c>
      <c r="M83" s="6" t="s">
        <v>1143</v>
      </c>
      <c r="N83" s="7">
        <v>1107524630</v>
      </c>
      <c r="O83" s="6" t="s">
        <v>361</v>
      </c>
      <c r="P83" s="6">
        <v>3108965101</v>
      </c>
      <c r="Q83" s="72" t="s">
        <v>1142</v>
      </c>
      <c r="R83" s="215" t="s">
        <v>1144</v>
      </c>
      <c r="S83" s="6" t="s">
        <v>537</v>
      </c>
      <c r="T83" s="20" t="s">
        <v>1594</v>
      </c>
    </row>
    <row r="84" spans="1:20" s="17" customFormat="1" ht="36" hidden="1" customHeight="1" x14ac:dyDescent="0.25">
      <c r="A84" s="283"/>
      <c r="B84" s="266"/>
      <c r="C84" s="260"/>
      <c r="D84" s="214"/>
      <c r="E84" s="260"/>
      <c r="F84" s="269"/>
      <c r="G84" s="260"/>
      <c r="H84" s="206"/>
      <c r="I84" s="14" t="s">
        <v>1123</v>
      </c>
      <c r="J84" s="14" t="s">
        <v>1123</v>
      </c>
      <c r="K84" s="14"/>
      <c r="L84" s="19" t="s">
        <v>186</v>
      </c>
      <c r="M84" s="6" t="s">
        <v>600</v>
      </c>
      <c r="N84" s="7">
        <v>1143986928</v>
      </c>
      <c r="O84" s="6" t="s">
        <v>601</v>
      </c>
      <c r="P84" s="6">
        <v>3506137506</v>
      </c>
      <c r="Q84" s="72" t="s">
        <v>142</v>
      </c>
      <c r="R84" s="216"/>
      <c r="S84" s="6"/>
      <c r="T84" s="6"/>
    </row>
    <row r="85" spans="1:20" s="13" customFormat="1" ht="24.75" hidden="1" customHeight="1" x14ac:dyDescent="0.25">
      <c r="A85" s="293">
        <v>891301549</v>
      </c>
      <c r="B85" s="299" t="s">
        <v>22</v>
      </c>
      <c r="C85" s="259" t="s">
        <v>11</v>
      </c>
      <c r="D85" s="205" t="s">
        <v>369</v>
      </c>
      <c r="E85" s="205" t="s">
        <v>23</v>
      </c>
      <c r="F85" s="268">
        <v>489</v>
      </c>
      <c r="G85" s="259" t="s">
        <v>9</v>
      </c>
      <c r="H85" s="205" t="s">
        <v>401</v>
      </c>
      <c r="I85" s="89" t="s">
        <v>296</v>
      </c>
      <c r="J85" s="89" t="s">
        <v>281</v>
      </c>
      <c r="K85" s="46" t="s">
        <v>202</v>
      </c>
      <c r="L85" s="19" t="s">
        <v>186</v>
      </c>
      <c r="M85" s="16" t="s">
        <v>354</v>
      </c>
      <c r="N85" s="7">
        <v>32785377</v>
      </c>
      <c r="O85" s="6" t="s">
        <v>355</v>
      </c>
      <c r="P85" s="6">
        <v>3186084372</v>
      </c>
      <c r="Q85" s="72" t="s">
        <v>356</v>
      </c>
      <c r="R85" s="351" t="s">
        <v>1540</v>
      </c>
      <c r="S85" s="6"/>
      <c r="T85" s="6"/>
    </row>
    <row r="86" spans="1:20" s="13" customFormat="1" ht="24.75" hidden="1" customHeight="1" x14ac:dyDescent="0.25">
      <c r="A86" s="306"/>
      <c r="B86" s="300"/>
      <c r="C86" s="260"/>
      <c r="D86" s="214"/>
      <c r="E86" s="214"/>
      <c r="F86" s="269"/>
      <c r="G86" s="260"/>
      <c r="H86" s="206"/>
      <c r="I86" s="109"/>
      <c r="J86" s="110"/>
      <c r="K86" s="14"/>
      <c r="L86" s="19" t="s">
        <v>186</v>
      </c>
      <c r="M86" s="16" t="s">
        <v>357</v>
      </c>
      <c r="N86" s="7">
        <v>52543198</v>
      </c>
      <c r="O86" s="6" t="s">
        <v>358</v>
      </c>
      <c r="P86" s="6">
        <v>3102832411</v>
      </c>
      <c r="Q86" s="72" t="s">
        <v>359</v>
      </c>
      <c r="R86" s="352"/>
      <c r="S86" s="7"/>
      <c r="T86" s="6"/>
    </row>
    <row r="87" spans="1:20" s="13" customFormat="1" ht="24.75" hidden="1" customHeight="1" x14ac:dyDescent="0.25">
      <c r="A87" s="306"/>
      <c r="B87" s="300"/>
      <c r="C87" s="260"/>
      <c r="D87" s="214"/>
      <c r="E87" s="214"/>
      <c r="F87" s="269"/>
      <c r="G87" s="260"/>
      <c r="H87" s="206"/>
      <c r="I87" s="111"/>
      <c r="J87" s="112"/>
      <c r="K87" s="14"/>
      <c r="L87" s="19" t="s">
        <v>186</v>
      </c>
      <c r="M87" s="16" t="s">
        <v>360</v>
      </c>
      <c r="N87" s="28"/>
      <c r="O87" s="6" t="s">
        <v>361</v>
      </c>
      <c r="P87" s="6" t="s">
        <v>1187</v>
      </c>
      <c r="Q87" s="72" t="s">
        <v>362</v>
      </c>
      <c r="R87" s="352"/>
      <c r="S87" s="6"/>
      <c r="T87" s="6"/>
    </row>
    <row r="88" spans="1:20" s="13" customFormat="1" ht="24.75" hidden="1" customHeight="1" x14ac:dyDescent="0.25">
      <c r="A88" s="306"/>
      <c r="B88" s="300"/>
      <c r="C88" s="260"/>
      <c r="D88" s="214"/>
      <c r="E88" s="214"/>
      <c r="F88" s="269"/>
      <c r="G88" s="260"/>
      <c r="H88" s="206"/>
      <c r="I88" s="111"/>
      <c r="J88" s="112"/>
      <c r="K88" s="14"/>
      <c r="L88" s="19" t="s">
        <v>186</v>
      </c>
      <c r="M88" s="16" t="s">
        <v>363</v>
      </c>
      <c r="N88" s="7">
        <v>1116261521</v>
      </c>
      <c r="O88" s="6" t="s">
        <v>364</v>
      </c>
      <c r="P88" s="6" t="s">
        <v>365</v>
      </c>
      <c r="Q88" s="72" t="s">
        <v>24</v>
      </c>
      <c r="R88" s="352"/>
      <c r="S88" s="7"/>
      <c r="T88" s="6"/>
    </row>
    <row r="89" spans="1:20" s="13" customFormat="1" ht="24.75" hidden="1" customHeight="1" x14ac:dyDescent="0.25">
      <c r="A89" s="306"/>
      <c r="B89" s="300"/>
      <c r="C89" s="260"/>
      <c r="D89" s="214"/>
      <c r="E89" s="214"/>
      <c r="F89" s="269"/>
      <c r="G89" s="260"/>
      <c r="H89" s="206"/>
      <c r="I89" s="111"/>
      <c r="J89" s="112"/>
      <c r="K89" s="14"/>
      <c r="L89" s="19" t="s">
        <v>186</v>
      </c>
      <c r="M89" s="16" t="s">
        <v>920</v>
      </c>
      <c r="N89" s="7">
        <v>1123313725</v>
      </c>
      <c r="O89" s="6" t="s">
        <v>714</v>
      </c>
      <c r="P89" s="6">
        <v>3164465688</v>
      </c>
      <c r="Q89" s="72" t="s">
        <v>921</v>
      </c>
      <c r="R89" s="352"/>
      <c r="S89" s="7"/>
      <c r="T89" s="6"/>
    </row>
    <row r="90" spans="1:20" s="13" customFormat="1" ht="24.75" hidden="1" customHeight="1" x14ac:dyDescent="0.25">
      <c r="A90" s="294"/>
      <c r="B90" s="301"/>
      <c r="C90" s="261"/>
      <c r="D90" s="232"/>
      <c r="E90" s="232"/>
      <c r="F90" s="270"/>
      <c r="G90" s="261"/>
      <c r="H90" s="239"/>
      <c r="I90" s="113"/>
      <c r="J90" s="114"/>
      <c r="K90" s="14"/>
      <c r="L90" s="19" t="s">
        <v>186</v>
      </c>
      <c r="M90" s="49" t="s">
        <v>366</v>
      </c>
      <c r="N90" s="14" t="s">
        <v>861</v>
      </c>
      <c r="O90" s="18" t="s">
        <v>367</v>
      </c>
      <c r="P90" s="14" t="s">
        <v>860</v>
      </c>
      <c r="Q90" s="72" t="s">
        <v>368</v>
      </c>
      <c r="R90" s="353"/>
      <c r="S90" s="7"/>
      <c r="T90" s="6"/>
    </row>
    <row r="91" spans="1:20" s="13" customFormat="1" ht="21.75" hidden="1" customHeight="1" x14ac:dyDescent="0.25">
      <c r="A91" s="302">
        <v>815000863</v>
      </c>
      <c r="B91" s="265" t="s">
        <v>42</v>
      </c>
      <c r="C91" s="205" t="s">
        <v>43</v>
      </c>
      <c r="D91" s="205" t="s">
        <v>603</v>
      </c>
      <c r="E91" s="205" t="s">
        <v>35</v>
      </c>
      <c r="F91" s="268">
        <v>2945</v>
      </c>
      <c r="G91" s="259" t="s">
        <v>9</v>
      </c>
      <c r="H91" s="205" t="s">
        <v>402</v>
      </c>
      <c r="I91" s="89" t="s">
        <v>1248</v>
      </c>
      <c r="J91" s="89" t="s">
        <v>1371</v>
      </c>
      <c r="K91" s="14" t="s">
        <v>187</v>
      </c>
      <c r="L91" s="19" t="s">
        <v>186</v>
      </c>
      <c r="M91" s="6" t="s">
        <v>604</v>
      </c>
      <c r="N91" s="7">
        <v>1115093726</v>
      </c>
      <c r="O91" s="6" t="s">
        <v>605</v>
      </c>
      <c r="P91" s="6" t="s">
        <v>606</v>
      </c>
      <c r="Q91" s="72" t="s">
        <v>607</v>
      </c>
      <c r="R91" s="303" t="s">
        <v>1182</v>
      </c>
      <c r="S91" s="7"/>
      <c r="T91" s="6"/>
    </row>
    <row r="92" spans="1:20" s="13" customFormat="1" ht="21.75" hidden="1" customHeight="1" x14ac:dyDescent="0.25">
      <c r="A92" s="302"/>
      <c r="B92" s="266"/>
      <c r="C92" s="214"/>
      <c r="D92" s="214"/>
      <c r="E92" s="214"/>
      <c r="F92" s="269"/>
      <c r="G92" s="260"/>
      <c r="H92" s="206"/>
      <c r="I92" s="14" t="s">
        <v>1123</v>
      </c>
      <c r="J92" s="14" t="s">
        <v>1123</v>
      </c>
      <c r="K92" s="14"/>
      <c r="L92" s="19" t="s">
        <v>186</v>
      </c>
      <c r="M92" s="6" t="s">
        <v>608</v>
      </c>
      <c r="N92" s="7">
        <v>1115071081</v>
      </c>
      <c r="O92" s="6" t="s">
        <v>609</v>
      </c>
      <c r="P92" s="6">
        <v>3164517578</v>
      </c>
      <c r="Q92" s="72" t="s">
        <v>610</v>
      </c>
      <c r="R92" s="304"/>
      <c r="S92" s="7"/>
      <c r="T92" s="6"/>
    </row>
    <row r="93" spans="1:20" s="13" customFormat="1" ht="21.75" hidden="1" customHeight="1" x14ac:dyDescent="0.25">
      <c r="A93" s="302"/>
      <c r="B93" s="266"/>
      <c r="C93" s="214"/>
      <c r="D93" s="214"/>
      <c r="E93" s="214"/>
      <c r="F93" s="269"/>
      <c r="G93" s="260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611</v>
      </c>
      <c r="N93" s="7">
        <v>1115070939</v>
      </c>
      <c r="O93" s="6" t="s">
        <v>612</v>
      </c>
      <c r="P93" s="16">
        <v>3173112260</v>
      </c>
      <c r="Q93" s="72" t="s">
        <v>613</v>
      </c>
      <c r="R93" s="304"/>
      <c r="S93" s="7"/>
      <c r="T93" s="6"/>
    </row>
    <row r="94" spans="1:20" s="21" customFormat="1" ht="21.75" hidden="1" customHeight="1" x14ac:dyDescent="0.25">
      <c r="A94" s="302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4" t="s">
        <v>1181</v>
      </c>
      <c r="N94" s="5">
        <v>31432901</v>
      </c>
      <c r="O94" s="4" t="s">
        <v>614</v>
      </c>
      <c r="P94" s="4">
        <v>3106955318</v>
      </c>
      <c r="Q94" s="72" t="s">
        <v>44</v>
      </c>
      <c r="R94" s="304"/>
      <c r="S94" s="7"/>
      <c r="T94" s="20"/>
    </row>
    <row r="95" spans="1:20" s="13" customFormat="1" ht="27" hidden="1" customHeight="1" x14ac:dyDescent="0.25">
      <c r="A95" s="302"/>
      <c r="B95" s="266"/>
      <c r="C95" s="214"/>
      <c r="D95" s="214"/>
      <c r="E95" s="214"/>
      <c r="F95" s="269"/>
      <c r="G95" s="260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615</v>
      </c>
      <c r="N95" s="7">
        <v>1115085982</v>
      </c>
      <c r="O95" s="6" t="s">
        <v>616</v>
      </c>
      <c r="P95" s="6">
        <v>3107533145</v>
      </c>
      <c r="Q95" s="72" t="s">
        <v>617</v>
      </c>
      <c r="R95" s="304"/>
      <c r="S95" s="6"/>
      <c r="T95" s="6"/>
    </row>
    <row r="96" spans="1:20" s="13" customFormat="1" ht="21.75" hidden="1" customHeight="1" x14ac:dyDescent="0.25">
      <c r="A96" s="302"/>
      <c r="B96" s="266"/>
      <c r="C96" s="214"/>
      <c r="D96" s="214"/>
      <c r="E96" s="214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6" t="s">
        <v>618</v>
      </c>
      <c r="N96" s="7">
        <v>1115086386</v>
      </c>
      <c r="O96" s="6" t="s">
        <v>619</v>
      </c>
      <c r="P96" s="6">
        <v>3177912992</v>
      </c>
      <c r="Q96" s="72" t="s">
        <v>620</v>
      </c>
      <c r="R96" s="304"/>
      <c r="S96" s="7"/>
      <c r="T96" s="6"/>
    </row>
    <row r="97" spans="1:20" s="13" customFormat="1" ht="21.75" hidden="1" customHeight="1" x14ac:dyDescent="0.25">
      <c r="A97" s="302"/>
      <c r="B97" s="267"/>
      <c r="C97" s="232"/>
      <c r="D97" s="232"/>
      <c r="E97" s="232"/>
      <c r="F97" s="270"/>
      <c r="G97" s="261"/>
      <c r="H97" s="239"/>
      <c r="I97" s="14" t="s">
        <v>1123</v>
      </c>
      <c r="J97" s="14" t="s">
        <v>1123</v>
      </c>
      <c r="K97" s="14"/>
      <c r="L97" s="19" t="s">
        <v>186</v>
      </c>
      <c r="M97" s="6" t="s">
        <v>1083</v>
      </c>
      <c r="N97" s="6">
        <v>1112957776</v>
      </c>
      <c r="O97" s="6" t="s">
        <v>1085</v>
      </c>
      <c r="P97" s="6" t="s">
        <v>1084</v>
      </c>
      <c r="Q97" s="72" t="s">
        <v>617</v>
      </c>
      <c r="R97" s="305"/>
      <c r="S97" s="6"/>
      <c r="T97" s="6"/>
    </row>
    <row r="98" spans="1:20" s="13" customFormat="1" ht="31.5" hidden="1" customHeight="1" x14ac:dyDescent="0.25">
      <c r="A98" s="282">
        <v>800197463</v>
      </c>
      <c r="B98" s="265" t="s">
        <v>27</v>
      </c>
      <c r="C98" s="259" t="s">
        <v>11</v>
      </c>
      <c r="D98" s="205" t="s">
        <v>1257</v>
      </c>
      <c r="E98" s="259" t="s">
        <v>28</v>
      </c>
      <c r="F98" s="268">
        <v>6123</v>
      </c>
      <c r="G98" s="259" t="s">
        <v>9</v>
      </c>
      <c r="H98" s="205" t="s">
        <v>404</v>
      </c>
      <c r="I98" s="89" t="s">
        <v>405</v>
      </c>
      <c r="J98" s="89" t="s">
        <v>1372</v>
      </c>
      <c r="K98" s="46" t="s">
        <v>202</v>
      </c>
      <c r="L98" s="19" t="s">
        <v>186</v>
      </c>
      <c r="M98" s="48" t="s">
        <v>937</v>
      </c>
      <c r="N98" s="12">
        <v>1116267330</v>
      </c>
      <c r="O98" s="6" t="s">
        <v>938</v>
      </c>
      <c r="P98" s="20">
        <v>3185598825</v>
      </c>
      <c r="Q98" s="73" t="s">
        <v>939</v>
      </c>
      <c r="R98" s="215" t="s">
        <v>1292</v>
      </c>
      <c r="S98" s="7"/>
      <c r="T98" s="6"/>
    </row>
    <row r="99" spans="1:20" s="13" customFormat="1" ht="31.5" hidden="1" customHeight="1" x14ac:dyDescent="0.25">
      <c r="A99" s="283"/>
      <c r="B99" s="266"/>
      <c r="C99" s="260"/>
      <c r="D99" s="214"/>
      <c r="E99" s="260"/>
      <c r="F99" s="269"/>
      <c r="G99" s="260"/>
      <c r="H99" s="206"/>
      <c r="I99" s="14" t="s">
        <v>1123</v>
      </c>
      <c r="J99" s="14" t="s">
        <v>1123</v>
      </c>
      <c r="K99" s="14"/>
      <c r="L99" s="19" t="s">
        <v>186</v>
      </c>
      <c r="M99" s="48" t="s">
        <v>621</v>
      </c>
      <c r="N99" s="12">
        <v>31578815</v>
      </c>
      <c r="O99" s="6" t="s">
        <v>622</v>
      </c>
      <c r="P99" s="20">
        <v>3207209899</v>
      </c>
      <c r="Q99" s="73" t="s">
        <v>943</v>
      </c>
      <c r="R99" s="216"/>
      <c r="S99" s="7" t="s">
        <v>537</v>
      </c>
      <c r="T99" s="6" t="s">
        <v>1594</v>
      </c>
    </row>
    <row r="100" spans="1:20" s="13" customFormat="1" ht="31.5" hidden="1" customHeight="1" x14ac:dyDescent="0.25">
      <c r="A100" s="283"/>
      <c r="B100" s="266"/>
      <c r="C100" s="260"/>
      <c r="D100" s="214"/>
      <c r="E100" s="260"/>
      <c r="F100" s="269"/>
      <c r="G100" s="260"/>
      <c r="H100" s="206"/>
      <c r="I100" s="14" t="s">
        <v>1123</v>
      </c>
      <c r="J100" s="14" t="s">
        <v>1123</v>
      </c>
      <c r="K100" s="14"/>
      <c r="L100" s="19" t="s">
        <v>186</v>
      </c>
      <c r="M100" s="48" t="s">
        <v>623</v>
      </c>
      <c r="N100" s="7">
        <v>66981671</v>
      </c>
      <c r="O100" s="6" t="s">
        <v>624</v>
      </c>
      <c r="P100" s="20">
        <v>3127056239</v>
      </c>
      <c r="Q100" s="73" t="s">
        <v>625</v>
      </c>
      <c r="R100" s="216"/>
      <c r="S100" s="7"/>
      <c r="T100" s="6"/>
    </row>
    <row r="101" spans="1:20" s="13" customFormat="1" ht="31.5" hidden="1" customHeight="1" x14ac:dyDescent="0.25">
      <c r="A101" s="283"/>
      <c r="B101" s="266"/>
      <c r="C101" s="260"/>
      <c r="D101" s="214"/>
      <c r="E101" s="260"/>
      <c r="F101" s="269"/>
      <c r="G101" s="260"/>
      <c r="H101" s="206"/>
      <c r="I101" s="14" t="s">
        <v>1123</v>
      </c>
      <c r="J101" s="14" t="s">
        <v>1123</v>
      </c>
      <c r="K101" s="14"/>
      <c r="L101" s="19" t="s">
        <v>186</v>
      </c>
      <c r="M101" s="20" t="s">
        <v>1021</v>
      </c>
      <c r="N101" s="28"/>
      <c r="O101" s="29"/>
      <c r="P101" s="20">
        <v>3234901383</v>
      </c>
      <c r="Q101" s="73"/>
      <c r="R101" s="216"/>
      <c r="S101" s="7"/>
      <c r="T101" s="6"/>
    </row>
    <row r="102" spans="1:20" s="13" customFormat="1" ht="31.5" hidden="1" customHeight="1" x14ac:dyDescent="0.25">
      <c r="A102" s="284"/>
      <c r="B102" s="267"/>
      <c r="C102" s="261"/>
      <c r="D102" s="232"/>
      <c r="E102" s="261"/>
      <c r="F102" s="270"/>
      <c r="G102" s="261"/>
      <c r="H102" s="239"/>
      <c r="I102" s="14" t="s">
        <v>1123</v>
      </c>
      <c r="J102" s="14" t="s">
        <v>1123</v>
      </c>
      <c r="K102" s="14"/>
      <c r="L102" s="19" t="s">
        <v>186</v>
      </c>
      <c r="M102" s="20" t="s">
        <v>942</v>
      </c>
      <c r="N102" s="12">
        <v>1113528928</v>
      </c>
      <c r="O102" s="6" t="s">
        <v>940</v>
      </c>
      <c r="P102" s="20">
        <v>3188929034</v>
      </c>
      <c r="Q102" s="73" t="s">
        <v>941</v>
      </c>
      <c r="R102" s="251"/>
      <c r="S102" s="7"/>
      <c r="T102" s="6"/>
    </row>
    <row r="103" spans="1:20" s="13" customFormat="1" ht="31.5" hidden="1" customHeight="1" x14ac:dyDescent="0.25">
      <c r="A103" s="217">
        <v>800041007</v>
      </c>
      <c r="B103" s="219" t="s">
        <v>1118</v>
      </c>
      <c r="C103" s="205" t="s">
        <v>1322</v>
      </c>
      <c r="D103" s="205" t="s">
        <v>1119</v>
      </c>
      <c r="E103" s="205" t="s">
        <v>1120</v>
      </c>
      <c r="F103" s="268">
        <v>102</v>
      </c>
      <c r="G103" s="259" t="s">
        <v>1121</v>
      </c>
      <c r="H103" s="205" t="s">
        <v>1124</v>
      </c>
      <c r="I103" s="90" t="s">
        <v>1122</v>
      </c>
      <c r="J103" s="90" t="s">
        <v>186</v>
      </c>
      <c r="K103" s="46" t="s">
        <v>202</v>
      </c>
      <c r="L103" s="19" t="s">
        <v>186</v>
      </c>
      <c r="M103" s="20" t="s">
        <v>1365</v>
      </c>
      <c r="N103" s="12">
        <v>530009422</v>
      </c>
      <c r="O103" s="29"/>
      <c r="P103" s="20">
        <v>3142428680</v>
      </c>
      <c r="Q103" s="73" t="s">
        <v>1366</v>
      </c>
      <c r="R103" s="351" t="s">
        <v>1542</v>
      </c>
      <c r="S103" s="7"/>
      <c r="T103" s="6"/>
    </row>
    <row r="104" spans="1:20" s="13" customFormat="1" ht="31.5" hidden="1" customHeight="1" x14ac:dyDescent="0.25">
      <c r="A104" s="218"/>
      <c r="B104" s="220"/>
      <c r="C104" s="214"/>
      <c r="D104" s="214"/>
      <c r="E104" s="214"/>
      <c r="F104" s="269"/>
      <c r="G104" s="260"/>
      <c r="H104" s="214"/>
      <c r="I104" s="74"/>
      <c r="J104" s="74"/>
      <c r="K104" s="14"/>
      <c r="L104" s="19" t="s">
        <v>186</v>
      </c>
      <c r="M104" s="20" t="s">
        <v>1364</v>
      </c>
      <c r="N104" s="12">
        <v>1113620014</v>
      </c>
      <c r="O104" s="29"/>
      <c r="P104" s="20">
        <v>3188204606</v>
      </c>
      <c r="Q104" s="73" t="s">
        <v>1363</v>
      </c>
      <c r="R104" s="352"/>
      <c r="S104" s="7"/>
      <c r="T104" s="6"/>
    </row>
    <row r="105" spans="1:20" s="13" customFormat="1" ht="31.5" hidden="1" customHeight="1" x14ac:dyDescent="0.25">
      <c r="A105" s="218"/>
      <c r="B105" s="220"/>
      <c r="C105" s="214"/>
      <c r="D105" s="214"/>
      <c r="E105" s="214"/>
      <c r="F105" s="269"/>
      <c r="G105" s="260"/>
      <c r="H105" s="214"/>
      <c r="I105" s="14"/>
      <c r="J105" s="14"/>
      <c r="K105" s="14"/>
      <c r="L105" s="19"/>
      <c r="M105" s="20" t="s">
        <v>1541</v>
      </c>
      <c r="N105" s="12"/>
      <c r="O105" s="29"/>
      <c r="P105" s="20"/>
      <c r="Q105" s="73" t="s">
        <v>1366</v>
      </c>
      <c r="R105" s="352"/>
      <c r="S105" s="7"/>
      <c r="T105" s="6"/>
    </row>
    <row r="106" spans="1:20" s="13" customFormat="1" ht="54.75" hidden="1" customHeight="1" x14ac:dyDescent="0.25">
      <c r="A106" s="242"/>
      <c r="B106" s="243"/>
      <c r="C106" s="232"/>
      <c r="D106" s="232"/>
      <c r="E106" s="232"/>
      <c r="F106" s="270"/>
      <c r="G106" s="261"/>
      <c r="H106" s="232"/>
      <c r="I106" s="74"/>
      <c r="J106" s="74"/>
      <c r="K106" s="14"/>
      <c r="L106" s="19" t="s">
        <v>186</v>
      </c>
      <c r="M106" s="100" t="s">
        <v>1125</v>
      </c>
      <c r="N106" s="168">
        <v>38641932</v>
      </c>
      <c r="O106" s="137"/>
      <c r="P106" s="100">
        <v>3188929034</v>
      </c>
      <c r="Q106" s="73" t="s">
        <v>1126</v>
      </c>
      <c r="R106" s="353"/>
      <c r="S106" s="6"/>
      <c r="T106" s="6"/>
    </row>
    <row r="107" spans="1:20" s="13" customFormat="1" ht="32.25" hidden="1" customHeight="1" x14ac:dyDescent="0.25">
      <c r="A107" s="262">
        <v>830016868</v>
      </c>
      <c r="B107" s="265" t="s">
        <v>34</v>
      </c>
      <c r="C107" s="259" t="s">
        <v>16</v>
      </c>
      <c r="D107" s="214" t="s">
        <v>626</v>
      </c>
      <c r="E107" s="205" t="s">
        <v>35</v>
      </c>
      <c r="F107" s="268">
        <v>2229</v>
      </c>
      <c r="G107" s="259" t="s">
        <v>9</v>
      </c>
      <c r="H107" s="205" t="s">
        <v>406</v>
      </c>
      <c r="I107" s="69" t="s">
        <v>1114</v>
      </c>
      <c r="J107" s="69" t="s">
        <v>1373</v>
      </c>
      <c r="K107" s="46" t="s">
        <v>202</v>
      </c>
      <c r="L107" s="51" t="s">
        <v>283</v>
      </c>
      <c r="M107" s="6" t="s">
        <v>341</v>
      </c>
      <c r="N107" s="6">
        <v>1070591821</v>
      </c>
      <c r="O107" s="6" t="s">
        <v>342</v>
      </c>
      <c r="P107" s="6">
        <v>3102230844</v>
      </c>
      <c r="Q107" s="72" t="s">
        <v>343</v>
      </c>
      <c r="R107" s="237" t="s">
        <v>1262</v>
      </c>
      <c r="S107" s="6"/>
      <c r="T107" s="6"/>
    </row>
    <row r="108" spans="1:20" s="13" customFormat="1" ht="32.25" hidden="1" customHeight="1" x14ac:dyDescent="0.25">
      <c r="A108" s="263"/>
      <c r="B108" s="266"/>
      <c r="C108" s="260"/>
      <c r="D108" s="214"/>
      <c r="E108" s="214"/>
      <c r="F108" s="269"/>
      <c r="G108" s="260"/>
      <c r="H108" s="206"/>
      <c r="I108" s="14" t="s">
        <v>1123</v>
      </c>
      <c r="J108" s="14" t="s">
        <v>1123</v>
      </c>
      <c r="K108" s="14"/>
      <c r="L108" s="51" t="s">
        <v>283</v>
      </c>
      <c r="M108" s="4" t="s">
        <v>344</v>
      </c>
      <c r="N108" s="5">
        <v>39580109</v>
      </c>
      <c r="O108" s="4" t="s">
        <v>345</v>
      </c>
      <c r="P108" s="4">
        <v>3185171807</v>
      </c>
      <c r="Q108" s="72" t="s">
        <v>346</v>
      </c>
      <c r="R108" s="240"/>
      <c r="S108" s="7"/>
      <c r="T108" s="6"/>
    </row>
    <row r="109" spans="1:20" s="13" customFormat="1" ht="32.2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1283</v>
      </c>
      <c r="N109" s="5">
        <v>111122334</v>
      </c>
      <c r="O109" s="4" t="s">
        <v>383</v>
      </c>
      <c r="P109" s="4">
        <v>3188960388</v>
      </c>
      <c r="Q109" s="72" t="s">
        <v>1284</v>
      </c>
      <c r="R109" s="240"/>
      <c r="S109" s="6"/>
      <c r="T109" s="6"/>
    </row>
    <row r="110" spans="1:20" s="13" customFormat="1" ht="32.2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1079</v>
      </c>
      <c r="N110" s="5">
        <v>1117512390</v>
      </c>
      <c r="O110" s="4" t="s">
        <v>1077</v>
      </c>
      <c r="P110" s="4">
        <v>3176411216</v>
      </c>
      <c r="Q110" s="72" t="s">
        <v>1078</v>
      </c>
      <c r="R110" s="240"/>
      <c r="S110" s="6"/>
      <c r="T110" s="6"/>
    </row>
    <row r="111" spans="1:20" s="13" customFormat="1" ht="21.7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922</v>
      </c>
      <c r="N111" s="7">
        <v>1113679950</v>
      </c>
      <c r="O111" s="6" t="s">
        <v>347</v>
      </c>
      <c r="P111" s="6">
        <v>3137372914</v>
      </c>
      <c r="Q111" s="72" t="s">
        <v>348</v>
      </c>
      <c r="R111" s="240"/>
      <c r="S111" s="7"/>
      <c r="T111" s="6"/>
    </row>
    <row r="112" spans="1:20" s="13" customFormat="1" ht="21.75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1263</v>
      </c>
      <c r="N112" s="7">
        <v>29689256</v>
      </c>
      <c r="O112" s="6" t="s">
        <v>1264</v>
      </c>
      <c r="P112" s="6">
        <v>3132457378</v>
      </c>
      <c r="Q112" s="72" t="s">
        <v>1265</v>
      </c>
      <c r="R112" s="240"/>
      <c r="S112" s="7"/>
      <c r="T112" s="6"/>
    </row>
    <row r="113" spans="1:23" s="13" customFormat="1" ht="32.25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1312</v>
      </c>
      <c r="N113" s="11">
        <v>1111155444</v>
      </c>
      <c r="O113" s="29"/>
      <c r="P113" s="6">
        <v>3175138275</v>
      </c>
      <c r="Q113" s="72" t="s">
        <v>1313</v>
      </c>
      <c r="R113" s="240"/>
      <c r="S113" s="6"/>
      <c r="T113" s="6"/>
    </row>
    <row r="114" spans="1:23" s="13" customFormat="1" ht="21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349</v>
      </c>
      <c r="N114" s="7">
        <v>29675354</v>
      </c>
      <c r="O114" s="6" t="s">
        <v>350</v>
      </c>
      <c r="P114" s="6">
        <v>3183491761</v>
      </c>
      <c r="Q114" s="72" t="s">
        <v>351</v>
      </c>
      <c r="R114" s="240"/>
      <c r="S114" s="7"/>
      <c r="T114" s="6"/>
    </row>
    <row r="115" spans="1:23" s="13" customFormat="1" ht="32.25" hidden="1" customHeight="1" x14ac:dyDescent="0.25">
      <c r="A115" s="263"/>
      <c r="B115" s="266"/>
      <c r="C115" s="260"/>
      <c r="D115" s="214"/>
      <c r="E115" s="214"/>
      <c r="F115" s="269"/>
      <c r="G115" s="260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1013</v>
      </c>
      <c r="N115" s="28"/>
      <c r="O115" s="6" t="s">
        <v>1015</v>
      </c>
      <c r="P115" s="6">
        <v>3107823312</v>
      </c>
      <c r="Q115" s="72" t="s">
        <v>1014</v>
      </c>
      <c r="R115" s="240"/>
      <c r="S115" s="7"/>
      <c r="T115" s="6"/>
    </row>
    <row r="116" spans="1:23" s="13" customFormat="1" ht="32.25" hidden="1" customHeight="1" x14ac:dyDescent="0.25">
      <c r="A116" s="263"/>
      <c r="B116" s="266"/>
      <c r="C116" s="260"/>
      <c r="D116" s="214"/>
      <c r="E116" s="214"/>
      <c r="F116" s="269"/>
      <c r="G116" s="260"/>
      <c r="H116" s="206"/>
      <c r="I116" s="14" t="s">
        <v>1123</v>
      </c>
      <c r="J116" s="14" t="s">
        <v>1123</v>
      </c>
      <c r="K116" s="14"/>
      <c r="L116" s="51" t="s">
        <v>283</v>
      </c>
      <c r="M116" s="16" t="s">
        <v>352</v>
      </c>
      <c r="N116" s="7">
        <v>37514912</v>
      </c>
      <c r="O116" s="6" t="s">
        <v>347</v>
      </c>
      <c r="P116" s="6">
        <v>3183530705</v>
      </c>
      <c r="Q116" s="72" t="s">
        <v>353</v>
      </c>
      <c r="R116" s="240"/>
      <c r="S116" s="7"/>
      <c r="T116" s="20"/>
    </row>
    <row r="117" spans="1:23" s="13" customFormat="1" ht="23.25" hidden="1" customHeight="1" x14ac:dyDescent="0.25">
      <c r="A117" s="268">
        <v>800166199</v>
      </c>
      <c r="B117" s="299" t="s">
        <v>104</v>
      </c>
      <c r="C117" s="259" t="s">
        <v>11</v>
      </c>
      <c r="D117" s="259" t="s">
        <v>635</v>
      </c>
      <c r="E117" s="205" t="s">
        <v>105</v>
      </c>
      <c r="F117" s="268">
        <v>2914</v>
      </c>
      <c r="G117" s="259" t="s">
        <v>9</v>
      </c>
      <c r="H117" s="205" t="s">
        <v>407</v>
      </c>
      <c r="I117" s="89" t="s">
        <v>408</v>
      </c>
      <c r="J117" s="89" t="s">
        <v>449</v>
      </c>
      <c r="K117" s="46" t="s">
        <v>202</v>
      </c>
      <c r="L117" s="19" t="s">
        <v>186</v>
      </c>
      <c r="M117" s="5" t="s">
        <v>627</v>
      </c>
      <c r="N117" s="5">
        <v>66981845</v>
      </c>
      <c r="O117" s="4" t="s">
        <v>628</v>
      </c>
      <c r="P117" s="4">
        <v>3135960250</v>
      </c>
      <c r="Q117" s="72" t="s">
        <v>629</v>
      </c>
      <c r="R117" s="351" t="s">
        <v>1543</v>
      </c>
      <c r="S117" s="6"/>
      <c r="T117" s="6"/>
      <c r="W117" s="13" t="s">
        <v>1005</v>
      </c>
    </row>
    <row r="118" spans="1:23" s="13" customFormat="1" ht="23.25" hidden="1" customHeight="1" x14ac:dyDescent="0.25">
      <c r="A118" s="269"/>
      <c r="B118" s="300"/>
      <c r="C118" s="260"/>
      <c r="D118" s="260"/>
      <c r="E118" s="214"/>
      <c r="F118" s="269"/>
      <c r="G118" s="260"/>
      <c r="H118" s="206"/>
      <c r="I118" s="109"/>
      <c r="J118" s="110"/>
      <c r="K118" s="14"/>
      <c r="L118" s="19" t="s">
        <v>186</v>
      </c>
      <c r="M118" s="4" t="s">
        <v>1156</v>
      </c>
      <c r="N118" s="5">
        <v>1144165858</v>
      </c>
      <c r="O118" s="4" t="s">
        <v>1157</v>
      </c>
      <c r="P118" s="45"/>
      <c r="Q118" s="72" t="s">
        <v>632</v>
      </c>
      <c r="R118" s="352"/>
      <c r="S118" s="7"/>
      <c r="T118" s="6"/>
    </row>
    <row r="119" spans="1:23" s="13" customFormat="1" ht="23.25" hidden="1" customHeight="1" x14ac:dyDescent="0.25">
      <c r="A119" s="269"/>
      <c r="B119" s="300"/>
      <c r="C119" s="260"/>
      <c r="D119" s="260"/>
      <c r="E119" s="214"/>
      <c r="F119" s="269"/>
      <c r="G119" s="260"/>
      <c r="H119" s="206"/>
      <c r="I119" s="111"/>
      <c r="J119" s="112"/>
      <c r="K119" s="14"/>
      <c r="L119" s="19" t="s">
        <v>186</v>
      </c>
      <c r="M119" s="4" t="s">
        <v>630</v>
      </c>
      <c r="N119" s="5">
        <v>1005935610</v>
      </c>
      <c r="O119" s="4" t="s">
        <v>631</v>
      </c>
      <c r="P119" s="4">
        <v>3182618793</v>
      </c>
      <c r="Q119" s="72" t="s">
        <v>632</v>
      </c>
      <c r="R119" s="352"/>
      <c r="S119" s="7"/>
      <c r="T119" s="6"/>
    </row>
    <row r="120" spans="1:23" s="13" customFormat="1" ht="23.25" hidden="1" customHeight="1" x14ac:dyDescent="0.25">
      <c r="A120" s="270"/>
      <c r="B120" s="301"/>
      <c r="C120" s="261"/>
      <c r="D120" s="261"/>
      <c r="E120" s="232"/>
      <c r="F120" s="270"/>
      <c r="G120" s="261"/>
      <c r="H120" s="239"/>
      <c r="I120" s="113"/>
      <c r="J120" s="114"/>
      <c r="K120" s="14"/>
      <c r="L120" s="19" t="s">
        <v>186</v>
      </c>
      <c r="M120" s="6" t="s">
        <v>633</v>
      </c>
      <c r="N120" s="7">
        <v>66656591</v>
      </c>
      <c r="O120" s="6" t="s">
        <v>634</v>
      </c>
      <c r="P120" s="6">
        <v>3182618793</v>
      </c>
      <c r="Q120" s="73" t="s">
        <v>106</v>
      </c>
      <c r="R120" s="353"/>
      <c r="S120" s="7"/>
      <c r="T120" s="6"/>
    </row>
    <row r="121" spans="1:23" s="17" customFormat="1" ht="33" hidden="1" customHeight="1" x14ac:dyDescent="0.25">
      <c r="A121" s="217">
        <v>800249860</v>
      </c>
      <c r="B121" s="219" t="s">
        <v>75</v>
      </c>
      <c r="C121" s="205" t="s">
        <v>7</v>
      </c>
      <c r="D121" s="205" t="s">
        <v>386</v>
      </c>
      <c r="E121" s="205" t="s">
        <v>76</v>
      </c>
      <c r="F121" s="221">
        <v>1870</v>
      </c>
      <c r="G121" s="205" t="s">
        <v>9</v>
      </c>
      <c r="H121" s="205" t="s">
        <v>409</v>
      </c>
      <c r="I121" s="103" t="s">
        <v>410</v>
      </c>
      <c r="J121" s="103" t="s">
        <v>293</v>
      </c>
      <c r="K121" s="18" t="s">
        <v>187</v>
      </c>
      <c r="L121" s="19" t="s">
        <v>186</v>
      </c>
      <c r="M121" s="4" t="s">
        <v>1061</v>
      </c>
      <c r="N121" s="45"/>
      <c r="O121" s="45"/>
      <c r="P121" s="45"/>
      <c r="Q121" s="72" t="s">
        <v>1062</v>
      </c>
      <c r="R121" s="351" t="s">
        <v>1544</v>
      </c>
      <c r="S121" s="7"/>
      <c r="T121" s="20"/>
    </row>
    <row r="122" spans="1:23" s="17" customFormat="1" ht="33" hidden="1" customHeight="1" x14ac:dyDescent="0.25">
      <c r="A122" s="218"/>
      <c r="B122" s="220"/>
      <c r="C122" s="214"/>
      <c r="D122" s="214"/>
      <c r="E122" s="214"/>
      <c r="F122" s="222"/>
      <c r="G122" s="214"/>
      <c r="H122" s="206"/>
      <c r="I122" s="111"/>
      <c r="J122" s="112"/>
      <c r="K122" s="18"/>
      <c r="L122" s="19" t="s">
        <v>186</v>
      </c>
      <c r="M122" s="4" t="s">
        <v>947</v>
      </c>
      <c r="N122" s="4">
        <v>1026131013</v>
      </c>
      <c r="O122" s="4" t="s">
        <v>968</v>
      </c>
      <c r="P122" s="4">
        <v>3157701644</v>
      </c>
      <c r="Q122" s="72" t="s">
        <v>948</v>
      </c>
      <c r="R122" s="352"/>
      <c r="S122" s="7"/>
      <c r="T122" s="6"/>
    </row>
    <row r="123" spans="1:23" s="17" customFormat="1" ht="33" hidden="1" customHeight="1" x14ac:dyDescent="0.25">
      <c r="A123" s="242"/>
      <c r="B123" s="243"/>
      <c r="C123" s="232"/>
      <c r="D123" s="232"/>
      <c r="E123" s="232"/>
      <c r="F123" s="233"/>
      <c r="G123" s="232"/>
      <c r="H123" s="239"/>
      <c r="I123" s="113"/>
      <c r="J123" s="114" t="s">
        <v>1374</v>
      </c>
      <c r="K123" s="18"/>
      <c r="L123" s="19" t="s">
        <v>186</v>
      </c>
      <c r="M123" s="20" t="s">
        <v>385</v>
      </c>
      <c r="N123" s="20">
        <v>1061732145</v>
      </c>
      <c r="O123" s="4" t="s">
        <v>383</v>
      </c>
      <c r="P123" s="6">
        <v>3103981523</v>
      </c>
      <c r="Q123" s="72" t="s">
        <v>77</v>
      </c>
      <c r="R123" s="353"/>
      <c r="S123" s="6"/>
      <c r="T123" s="6"/>
    </row>
    <row r="124" spans="1:23" s="13" customFormat="1" ht="30.75" hidden="1" customHeight="1" x14ac:dyDescent="0.25">
      <c r="A124" s="262">
        <v>890399003</v>
      </c>
      <c r="B124" s="265" t="s">
        <v>112</v>
      </c>
      <c r="C124" s="259" t="s">
        <v>11</v>
      </c>
      <c r="D124" s="205" t="s">
        <v>636</v>
      </c>
      <c r="E124" s="259" t="s">
        <v>113</v>
      </c>
      <c r="F124" s="268">
        <v>2332</v>
      </c>
      <c r="G124" s="259" t="s">
        <v>9</v>
      </c>
      <c r="H124" s="205" t="s">
        <v>411</v>
      </c>
      <c r="I124" s="89" t="s">
        <v>200</v>
      </c>
      <c r="J124" s="89" t="s">
        <v>1374</v>
      </c>
      <c r="K124" s="14" t="s">
        <v>187</v>
      </c>
      <c r="L124" s="51" t="s">
        <v>283</v>
      </c>
      <c r="M124" s="6" t="s">
        <v>528</v>
      </c>
      <c r="N124" s="7">
        <v>66996903</v>
      </c>
      <c r="O124" s="6" t="s">
        <v>529</v>
      </c>
      <c r="P124" s="6" t="s">
        <v>530</v>
      </c>
      <c r="Q124" s="73" t="s">
        <v>531</v>
      </c>
      <c r="R124" s="237" t="s">
        <v>1203</v>
      </c>
      <c r="S124" s="6" t="s">
        <v>1288</v>
      </c>
      <c r="T124" s="6" t="s">
        <v>1671</v>
      </c>
    </row>
    <row r="125" spans="1:23" s="13" customFormat="1" ht="30.75" hidden="1" customHeight="1" x14ac:dyDescent="0.25">
      <c r="A125" s="263"/>
      <c r="B125" s="266"/>
      <c r="C125" s="260"/>
      <c r="D125" s="214"/>
      <c r="E125" s="260"/>
      <c r="F125" s="269"/>
      <c r="G125" s="260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522</v>
      </c>
      <c r="N125" s="5">
        <v>29178143</v>
      </c>
      <c r="O125" s="6" t="s">
        <v>523</v>
      </c>
      <c r="P125" s="4">
        <v>3197256885</v>
      </c>
      <c r="Q125" s="73" t="s">
        <v>524</v>
      </c>
      <c r="R125" s="240"/>
      <c r="S125" s="6"/>
      <c r="T125" s="6"/>
    </row>
    <row r="126" spans="1:23" s="13" customFormat="1" ht="30.75" hidden="1" customHeight="1" x14ac:dyDescent="0.25">
      <c r="A126" s="263"/>
      <c r="B126" s="266"/>
      <c r="C126" s="260"/>
      <c r="D126" s="214"/>
      <c r="E126" s="260"/>
      <c r="F126" s="269"/>
      <c r="G126" s="260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525</v>
      </c>
      <c r="N126" s="5">
        <v>29785152</v>
      </c>
      <c r="O126" s="6" t="s">
        <v>526</v>
      </c>
      <c r="P126" s="4">
        <v>3175567638</v>
      </c>
      <c r="Q126" s="73" t="s">
        <v>527</v>
      </c>
      <c r="R126" s="240"/>
      <c r="S126" s="7"/>
      <c r="T126" s="6"/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1202</v>
      </c>
      <c r="N127" s="5">
        <v>1130635489</v>
      </c>
      <c r="O127" s="6" t="s">
        <v>1201</v>
      </c>
      <c r="P127" s="5">
        <v>3172689039</v>
      </c>
      <c r="Q127" s="73" t="s">
        <v>1200</v>
      </c>
      <c r="R127" s="240"/>
      <c r="S127" s="6"/>
      <c r="T127" s="6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1197</v>
      </c>
      <c r="N128" s="5">
        <v>1151970888</v>
      </c>
      <c r="O128" s="6" t="s">
        <v>1198</v>
      </c>
      <c r="P128" s="4">
        <v>3205308348</v>
      </c>
      <c r="Q128" s="73" t="s">
        <v>1199</v>
      </c>
      <c r="R128" s="240"/>
      <c r="S128" s="7"/>
      <c r="T128" s="6"/>
    </row>
    <row r="129" spans="1:21" s="13" customFormat="1" ht="30.75" hidden="1" customHeight="1" x14ac:dyDescent="0.25">
      <c r="A129" s="263"/>
      <c r="B129" s="266"/>
      <c r="C129" s="260"/>
      <c r="D129" s="214"/>
      <c r="E129" s="260"/>
      <c r="F129" s="269"/>
      <c r="G129" s="260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876</v>
      </c>
      <c r="N129" s="5">
        <v>94448142</v>
      </c>
      <c r="O129" s="6" t="s">
        <v>877</v>
      </c>
      <c r="P129" s="4">
        <v>3173633503</v>
      </c>
      <c r="Q129" s="73" t="s">
        <v>878</v>
      </c>
      <c r="R129" s="240"/>
      <c r="S129" s="7"/>
      <c r="T129" s="20"/>
    </row>
    <row r="130" spans="1:21" s="13" customFormat="1" ht="30.75" hidden="1" customHeight="1" x14ac:dyDescent="0.25">
      <c r="A130" s="263"/>
      <c r="B130" s="266"/>
      <c r="C130" s="260"/>
      <c r="D130" s="214"/>
      <c r="E130" s="260"/>
      <c r="F130" s="269"/>
      <c r="G130" s="260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864</v>
      </c>
      <c r="N130" s="5">
        <v>31902153</v>
      </c>
      <c r="O130" s="6" t="s">
        <v>865</v>
      </c>
      <c r="P130" s="4">
        <v>3155708087</v>
      </c>
      <c r="Q130" s="73" t="s">
        <v>863</v>
      </c>
      <c r="R130" s="240"/>
      <c r="S130" s="7"/>
      <c r="T130" s="6"/>
    </row>
    <row r="131" spans="1:21" s="13" customFormat="1" ht="30.75" hidden="1" customHeight="1" x14ac:dyDescent="0.25">
      <c r="A131" s="323">
        <v>800099903</v>
      </c>
      <c r="B131" s="225" t="s">
        <v>56</v>
      </c>
      <c r="C131" s="259" t="s">
        <v>7</v>
      </c>
      <c r="D131" s="205" t="s">
        <v>1577</v>
      </c>
      <c r="E131" s="205" t="s">
        <v>57</v>
      </c>
      <c r="F131" s="268">
        <v>452</v>
      </c>
      <c r="G131" s="259" t="s">
        <v>9</v>
      </c>
      <c r="H131" s="205" t="s">
        <v>282</v>
      </c>
      <c r="I131" s="69" t="s">
        <v>280</v>
      </c>
      <c r="J131" s="69" t="s">
        <v>248</v>
      </c>
      <c r="K131" s="192" t="s">
        <v>202</v>
      </c>
      <c r="L131" s="51" t="s">
        <v>283</v>
      </c>
      <c r="M131" s="142" t="s">
        <v>1303</v>
      </c>
      <c r="N131" s="143">
        <v>1107508362</v>
      </c>
      <c r="O131" s="142" t="s">
        <v>835</v>
      </c>
      <c r="P131" s="146">
        <v>3053811094</v>
      </c>
      <c r="Q131" s="72" t="s">
        <v>1304</v>
      </c>
      <c r="R131" s="237" t="s">
        <v>1635</v>
      </c>
      <c r="S131" s="6"/>
      <c r="T131" s="6"/>
    </row>
    <row r="132" spans="1:21" s="13" customFormat="1" ht="30.75" hidden="1" customHeight="1" x14ac:dyDescent="0.25">
      <c r="A132" s="324"/>
      <c r="B132" s="226"/>
      <c r="C132" s="260"/>
      <c r="D132" s="214"/>
      <c r="E132" s="214"/>
      <c r="F132" s="269"/>
      <c r="G132" s="260"/>
      <c r="H132" s="206"/>
      <c r="I132" s="109"/>
      <c r="J132" s="195"/>
      <c r="K132" s="110"/>
      <c r="L132" s="51" t="s">
        <v>283</v>
      </c>
      <c r="M132" s="142" t="s">
        <v>1634</v>
      </c>
      <c r="N132" s="143">
        <v>1109540970</v>
      </c>
      <c r="O132" s="142" t="s">
        <v>1619</v>
      </c>
      <c r="P132" s="146">
        <v>3167574785</v>
      </c>
      <c r="Q132" s="72" t="s">
        <v>1620</v>
      </c>
      <c r="R132" s="238"/>
      <c r="S132" s="6"/>
      <c r="T132" s="6"/>
    </row>
    <row r="133" spans="1:21" s="13" customFormat="1" ht="30.75" hidden="1" customHeight="1" x14ac:dyDescent="0.25">
      <c r="A133" s="324"/>
      <c r="B133" s="226"/>
      <c r="C133" s="260"/>
      <c r="D133" s="214"/>
      <c r="E133" s="214"/>
      <c r="F133" s="269"/>
      <c r="G133" s="260"/>
      <c r="H133" s="206"/>
      <c r="I133" s="111"/>
      <c r="J133" s="194"/>
      <c r="K133" s="112"/>
      <c r="L133" s="51" t="s">
        <v>283</v>
      </c>
      <c r="M133" s="142" t="s">
        <v>1621</v>
      </c>
      <c r="N133" s="143">
        <v>6107683</v>
      </c>
      <c r="O133" s="142" t="s">
        <v>1622</v>
      </c>
      <c r="P133" s="146">
        <v>3113490793</v>
      </c>
      <c r="Q133" s="72" t="s">
        <v>1623</v>
      </c>
      <c r="R133" s="238"/>
      <c r="S133" s="6"/>
      <c r="T133" s="6"/>
    </row>
    <row r="134" spans="1:21" s="13" customFormat="1" ht="45" hidden="1" x14ac:dyDescent="0.25">
      <c r="A134" s="325"/>
      <c r="B134" s="245"/>
      <c r="C134" s="261"/>
      <c r="D134" s="232"/>
      <c r="E134" s="232"/>
      <c r="F134" s="270"/>
      <c r="G134" s="261"/>
      <c r="H134" s="239"/>
      <c r="I134" s="113"/>
      <c r="J134" s="196"/>
      <c r="K134" s="114"/>
      <c r="L134" s="51" t="s">
        <v>283</v>
      </c>
      <c r="M134" s="142" t="s">
        <v>1300</v>
      </c>
      <c r="N134" s="158"/>
      <c r="O134" s="142" t="s">
        <v>1301</v>
      </c>
      <c r="P134" s="45"/>
      <c r="Q134" s="72" t="s">
        <v>1302</v>
      </c>
      <c r="R134" s="252"/>
      <c r="S134" s="7"/>
      <c r="T134" s="20"/>
    </row>
    <row r="135" spans="1:21" s="13" customFormat="1" ht="59.25" hidden="1" customHeight="1" x14ac:dyDescent="0.25">
      <c r="A135" s="262">
        <v>890319047</v>
      </c>
      <c r="B135" s="225" t="s">
        <v>58</v>
      </c>
      <c r="C135" s="259" t="s">
        <v>11</v>
      </c>
      <c r="D135" s="295" t="s">
        <v>818</v>
      </c>
      <c r="E135" s="205" t="s">
        <v>59</v>
      </c>
      <c r="F135" s="268">
        <v>791</v>
      </c>
      <c r="G135" s="259" t="s">
        <v>9</v>
      </c>
      <c r="H135" s="205" t="s">
        <v>285</v>
      </c>
      <c r="I135" s="89" t="s">
        <v>288</v>
      </c>
      <c r="J135" s="89" t="s">
        <v>262</v>
      </c>
      <c r="K135" s="193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7" t="s">
        <v>1308</v>
      </c>
      <c r="S135" s="7"/>
      <c r="T135" s="6"/>
    </row>
    <row r="136" spans="1:21" s="13" customFormat="1" ht="59.25" hidden="1" customHeight="1" x14ac:dyDescent="0.25">
      <c r="A136" s="264"/>
      <c r="B136" s="245"/>
      <c r="C136" s="261"/>
      <c r="D136" s="296"/>
      <c r="E136" s="232"/>
      <c r="F136" s="270"/>
      <c r="G136" s="261"/>
      <c r="H136" s="239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52"/>
      <c r="S136" s="6"/>
      <c r="T136" s="6"/>
    </row>
    <row r="137" spans="1:21" s="13" customFormat="1" ht="59.25" hidden="1" customHeight="1" x14ac:dyDescent="0.25">
      <c r="A137" s="60">
        <v>890311274</v>
      </c>
      <c r="B137" s="154" t="s">
        <v>60</v>
      </c>
      <c r="C137" s="8" t="s">
        <v>16</v>
      </c>
      <c r="D137" s="9" t="s">
        <v>1599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248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82" t="s">
        <v>1576</v>
      </c>
      <c r="S137" s="6"/>
      <c r="T137" s="6"/>
    </row>
    <row r="138" spans="1:21" s="13" customFormat="1" ht="59.25" hidden="1" customHeight="1" x14ac:dyDescent="0.25">
      <c r="A138" s="293">
        <v>890300005</v>
      </c>
      <c r="B138" s="280" t="s">
        <v>62</v>
      </c>
      <c r="C138" s="259" t="s">
        <v>11</v>
      </c>
      <c r="D138" s="205" t="s">
        <v>818</v>
      </c>
      <c r="E138" s="205" t="s">
        <v>63</v>
      </c>
      <c r="F138" s="268">
        <v>67</v>
      </c>
      <c r="G138" s="259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1653</v>
      </c>
      <c r="N138" s="158"/>
      <c r="O138" s="142" t="s">
        <v>1306</v>
      </c>
      <c r="P138" s="45"/>
      <c r="Q138" s="72" t="s">
        <v>1298</v>
      </c>
      <c r="R138" s="334" t="s">
        <v>1651</v>
      </c>
      <c r="S138" s="6"/>
      <c r="T138" s="6"/>
    </row>
    <row r="139" spans="1:21" s="13" customFormat="1" ht="91.5" hidden="1" customHeight="1" x14ac:dyDescent="0.25">
      <c r="A139" s="294"/>
      <c r="B139" s="281"/>
      <c r="C139" s="261"/>
      <c r="D139" s="232"/>
      <c r="E139" s="232"/>
      <c r="F139" s="270"/>
      <c r="G139" s="261"/>
      <c r="H139" s="239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72" t="s">
        <v>839</v>
      </c>
      <c r="R139" s="336"/>
      <c r="S139" s="6"/>
      <c r="T139" s="6"/>
    </row>
    <row r="140" spans="1:21" s="13" customFormat="1" ht="61.5" hidden="1" customHeight="1" x14ac:dyDescent="0.25">
      <c r="A140" s="262">
        <v>890301960</v>
      </c>
      <c r="B140" s="265" t="s">
        <v>64</v>
      </c>
      <c r="C140" s="259" t="s">
        <v>7</v>
      </c>
      <c r="D140" s="205" t="s">
        <v>822</v>
      </c>
      <c r="E140" s="205" t="s">
        <v>65</v>
      </c>
      <c r="F140" s="268">
        <v>1064</v>
      </c>
      <c r="G140" s="259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7" t="s">
        <v>1280</v>
      </c>
      <c r="S140" s="7"/>
      <c r="T140" s="6"/>
    </row>
    <row r="141" spans="1:21" s="13" customFormat="1" ht="45" hidden="1" customHeight="1" x14ac:dyDescent="0.25">
      <c r="A141" s="263"/>
      <c r="B141" s="266"/>
      <c r="C141" s="260"/>
      <c r="D141" s="214"/>
      <c r="E141" s="214"/>
      <c r="F141" s="269"/>
      <c r="G141" s="260"/>
      <c r="H141" s="214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8"/>
      <c r="S141" s="6"/>
      <c r="T141" s="6"/>
      <c r="U141" s="279"/>
    </row>
    <row r="142" spans="1:21" s="13" customFormat="1" ht="44.25" hidden="1" customHeight="1" x14ac:dyDescent="0.25">
      <c r="A142" s="264"/>
      <c r="B142" s="267"/>
      <c r="C142" s="261"/>
      <c r="D142" s="232"/>
      <c r="E142" s="232"/>
      <c r="F142" s="270"/>
      <c r="G142" s="261"/>
      <c r="H142" s="232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52"/>
      <c r="S142" s="59"/>
      <c r="T142" s="20"/>
      <c r="U142" s="279"/>
    </row>
    <row r="143" spans="1:21" s="13" customFormat="1" ht="68.25" hidden="1" customHeight="1" x14ac:dyDescent="0.25">
      <c r="A143" s="60">
        <v>901345953</v>
      </c>
      <c r="B143" s="154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1" t="s">
        <v>283</v>
      </c>
      <c r="M143" s="138" t="s">
        <v>843</v>
      </c>
      <c r="N143" s="139">
        <v>1124059150</v>
      </c>
      <c r="O143" s="142" t="s">
        <v>844</v>
      </c>
      <c r="P143" s="142">
        <v>3155372805</v>
      </c>
      <c r="Q143" s="72" t="s">
        <v>845</v>
      </c>
      <c r="R143" s="182" t="s">
        <v>1650</v>
      </c>
      <c r="S143" s="7"/>
      <c r="T143" s="20"/>
      <c r="U143" s="17"/>
    </row>
    <row r="144" spans="1:21" s="13" customFormat="1" ht="63" hidden="1" customHeight="1" x14ac:dyDescent="0.25">
      <c r="A144" s="60">
        <v>890321151</v>
      </c>
      <c r="B144" s="154" t="s">
        <v>70</v>
      </c>
      <c r="C144" s="8" t="s">
        <v>11</v>
      </c>
      <c r="D144" s="9" t="s">
        <v>818</v>
      </c>
      <c r="E144" s="9" t="s">
        <v>69</v>
      </c>
      <c r="F144" s="10">
        <v>1340</v>
      </c>
      <c r="G144" s="8" t="s">
        <v>9</v>
      </c>
      <c r="H144" s="9" t="s">
        <v>294</v>
      </c>
      <c r="I144" s="90" t="s">
        <v>284</v>
      </c>
      <c r="J144" s="197" t="s">
        <v>1176</v>
      </c>
      <c r="K144" s="14" t="s">
        <v>187</v>
      </c>
      <c r="L144" s="54" t="s">
        <v>283</v>
      </c>
      <c r="M144" s="138" t="s">
        <v>840</v>
      </c>
      <c r="N144" s="145">
        <v>1026267964</v>
      </c>
      <c r="O144" s="142" t="s">
        <v>841</v>
      </c>
      <c r="P144" s="142" t="s">
        <v>842</v>
      </c>
      <c r="Q144" s="72" t="s">
        <v>71</v>
      </c>
      <c r="R144" s="182" t="s">
        <v>1650</v>
      </c>
      <c r="S144" s="7"/>
      <c r="T144" s="20"/>
    </row>
    <row r="145" spans="1:20" s="13" customFormat="1" ht="36" hidden="1" customHeight="1" x14ac:dyDescent="0.25">
      <c r="A145" s="358">
        <v>890300634</v>
      </c>
      <c r="B145" s="287" t="s">
        <v>96</v>
      </c>
      <c r="C145" s="259" t="s">
        <v>11</v>
      </c>
      <c r="D145" s="205" t="s">
        <v>818</v>
      </c>
      <c r="E145" s="205" t="s">
        <v>97</v>
      </c>
      <c r="F145" s="268">
        <v>47</v>
      </c>
      <c r="G145" s="259" t="s">
        <v>98</v>
      </c>
      <c r="H145" s="205" t="s">
        <v>291</v>
      </c>
      <c r="I145" s="121" t="s">
        <v>283</v>
      </c>
      <c r="J145" s="121" t="s">
        <v>283</v>
      </c>
      <c r="K145" s="14" t="s">
        <v>187</v>
      </c>
      <c r="L145" s="19" t="s">
        <v>186</v>
      </c>
      <c r="M145" s="4" t="s">
        <v>819</v>
      </c>
      <c r="N145" s="5">
        <v>1113651359</v>
      </c>
      <c r="O145" s="4" t="s">
        <v>820</v>
      </c>
      <c r="P145" s="4">
        <v>3136800255</v>
      </c>
      <c r="Q145" s="73" t="s">
        <v>821</v>
      </c>
      <c r="R145" s="215" t="s">
        <v>1204</v>
      </c>
      <c r="S145" s="7"/>
      <c r="T145" s="6"/>
    </row>
    <row r="146" spans="1:20" s="13" customFormat="1" ht="36" hidden="1" customHeight="1" x14ac:dyDescent="0.25">
      <c r="A146" s="359"/>
      <c r="B146" s="292"/>
      <c r="C146" s="260"/>
      <c r="D146" s="214"/>
      <c r="E146" s="214"/>
      <c r="F146" s="269"/>
      <c r="G146" s="260"/>
      <c r="H146" s="214"/>
      <c r="I146" s="14" t="s">
        <v>1123</v>
      </c>
      <c r="J146" s="14" t="s">
        <v>1123</v>
      </c>
      <c r="K146" s="14"/>
      <c r="L146" s="19" t="s">
        <v>186</v>
      </c>
      <c r="M146" s="4" t="s">
        <v>983</v>
      </c>
      <c r="N146" s="5">
        <v>1144166517</v>
      </c>
      <c r="O146" s="4" t="s">
        <v>985</v>
      </c>
      <c r="P146" s="4">
        <v>3184221042</v>
      </c>
      <c r="Q146" s="72" t="s">
        <v>984</v>
      </c>
      <c r="R146" s="216"/>
      <c r="S146" s="6"/>
      <c r="T146" s="20"/>
    </row>
    <row r="147" spans="1:20" s="17" customFormat="1" ht="30" hidden="1" customHeight="1" x14ac:dyDescent="0.25">
      <c r="A147" s="248">
        <v>890314970</v>
      </c>
      <c r="B147" s="225" t="s">
        <v>121</v>
      </c>
      <c r="C147" s="205" t="s">
        <v>11</v>
      </c>
      <c r="D147" s="205" t="s">
        <v>817</v>
      </c>
      <c r="E147" s="205" t="s">
        <v>41</v>
      </c>
      <c r="F147" s="221">
        <v>230</v>
      </c>
      <c r="G147" s="205" t="s">
        <v>26</v>
      </c>
      <c r="H147" s="205" t="s">
        <v>290</v>
      </c>
      <c r="I147" s="79" t="s">
        <v>248</v>
      </c>
      <c r="J147" s="79" t="s">
        <v>1122</v>
      </c>
      <c r="K147" s="86" t="s">
        <v>202</v>
      </c>
      <c r="L147" s="51" t="s">
        <v>283</v>
      </c>
      <c r="M147" s="181" t="s">
        <v>812</v>
      </c>
      <c r="N147" s="181">
        <v>1130656315</v>
      </c>
      <c r="O147" s="181" t="s">
        <v>777</v>
      </c>
      <c r="P147" s="181">
        <v>3157445302</v>
      </c>
      <c r="Q147" s="191" t="s">
        <v>813</v>
      </c>
      <c r="R147" s="215" t="s">
        <v>1666</v>
      </c>
      <c r="S147" s="6"/>
      <c r="T147" s="6"/>
    </row>
    <row r="148" spans="1:20" s="17" customFormat="1" ht="30" hidden="1" customHeight="1" x14ac:dyDescent="0.25">
      <c r="A148" s="249"/>
      <c r="B148" s="226"/>
      <c r="C148" s="214"/>
      <c r="D148" s="214"/>
      <c r="E148" s="214"/>
      <c r="F148" s="222"/>
      <c r="G148" s="214"/>
      <c r="H148" s="206"/>
      <c r="I148" s="109"/>
      <c r="J148" s="110"/>
      <c r="K148" s="18"/>
      <c r="L148" s="51" t="s">
        <v>283</v>
      </c>
      <c r="M148" s="6" t="s">
        <v>848</v>
      </c>
      <c r="N148" s="6">
        <v>66979009</v>
      </c>
      <c r="O148" s="6" t="s">
        <v>849</v>
      </c>
      <c r="P148" s="6">
        <v>3207889709</v>
      </c>
      <c r="Q148" s="72" t="s">
        <v>850</v>
      </c>
      <c r="R148" s="216"/>
      <c r="S148" s="7"/>
      <c r="T148" s="6"/>
    </row>
    <row r="149" spans="1:20" s="17" customFormat="1" ht="30" hidden="1" customHeight="1" x14ac:dyDescent="0.25">
      <c r="A149" s="249"/>
      <c r="B149" s="226"/>
      <c r="C149" s="214"/>
      <c r="D149" s="214"/>
      <c r="E149" s="214"/>
      <c r="F149" s="222"/>
      <c r="G149" s="214"/>
      <c r="H149" s="206"/>
      <c r="I149" s="111"/>
      <c r="J149" s="112"/>
      <c r="K149" s="18"/>
      <c r="L149" s="51" t="s">
        <v>283</v>
      </c>
      <c r="M149" s="6" t="s">
        <v>851</v>
      </c>
      <c r="N149" s="6">
        <v>1062314264</v>
      </c>
      <c r="O149" s="6" t="s">
        <v>852</v>
      </c>
      <c r="P149" s="6">
        <v>3105096548</v>
      </c>
      <c r="Q149" s="72" t="s">
        <v>853</v>
      </c>
      <c r="R149" s="216"/>
      <c r="S149" s="7"/>
      <c r="T149" s="20"/>
    </row>
    <row r="150" spans="1:20" s="17" customFormat="1" ht="30" hidden="1" customHeight="1" x14ac:dyDescent="0.25">
      <c r="A150" s="250"/>
      <c r="B150" s="245"/>
      <c r="C150" s="232"/>
      <c r="D150" s="232"/>
      <c r="E150" s="232"/>
      <c r="F150" s="233"/>
      <c r="G150" s="232"/>
      <c r="H150" s="239"/>
      <c r="I150" s="113"/>
      <c r="J150" s="114"/>
      <c r="K150" s="18"/>
      <c r="L150" s="51" t="s">
        <v>283</v>
      </c>
      <c r="M150" s="181" t="s">
        <v>814</v>
      </c>
      <c r="N150" s="181">
        <v>66850107</v>
      </c>
      <c r="O150" s="181" t="s">
        <v>815</v>
      </c>
      <c r="P150" s="181" t="s">
        <v>816</v>
      </c>
      <c r="Q150" s="191" t="s">
        <v>122</v>
      </c>
      <c r="R150" s="251"/>
      <c r="S150" s="6"/>
      <c r="T150" s="20"/>
    </row>
    <row r="151" spans="1:20" s="13" customFormat="1" ht="26.25" hidden="1" customHeight="1" x14ac:dyDescent="0.25">
      <c r="A151" s="262">
        <v>890324177</v>
      </c>
      <c r="B151" s="265" t="s">
        <v>123</v>
      </c>
      <c r="C151" s="259" t="s">
        <v>11</v>
      </c>
      <c r="D151" s="205" t="s">
        <v>885</v>
      </c>
      <c r="E151" s="259" t="s">
        <v>82</v>
      </c>
      <c r="F151" s="268">
        <v>5136</v>
      </c>
      <c r="G151" s="259" t="s">
        <v>9</v>
      </c>
      <c r="H151" s="205" t="s">
        <v>427</v>
      </c>
      <c r="I151" s="89" t="s">
        <v>1196</v>
      </c>
      <c r="J151" s="89" t="s">
        <v>1375</v>
      </c>
      <c r="K151" s="14" t="s">
        <v>187</v>
      </c>
      <c r="L151" s="19" t="s">
        <v>186</v>
      </c>
      <c r="M151" s="6" t="s">
        <v>733</v>
      </c>
      <c r="N151" s="7">
        <v>51462425</v>
      </c>
      <c r="O151" s="4" t="s">
        <v>734</v>
      </c>
      <c r="P151" s="4">
        <v>3128712652</v>
      </c>
      <c r="Q151" s="72" t="s">
        <v>124</v>
      </c>
      <c r="R151" s="237" t="s">
        <v>1195</v>
      </c>
      <c r="S151" s="6"/>
      <c r="T151" s="6"/>
    </row>
    <row r="152" spans="1:20" s="13" customFormat="1" ht="26.25" hidden="1" customHeight="1" x14ac:dyDescent="0.25">
      <c r="A152" s="263"/>
      <c r="B152" s="266"/>
      <c r="C152" s="260"/>
      <c r="D152" s="214"/>
      <c r="E152" s="260"/>
      <c r="F152" s="269"/>
      <c r="G152" s="260"/>
      <c r="H152" s="206"/>
      <c r="I152" s="14" t="s">
        <v>1123</v>
      </c>
      <c r="J152" s="14" t="s">
        <v>1123</v>
      </c>
      <c r="K152" s="14"/>
      <c r="L152" s="19" t="s">
        <v>186</v>
      </c>
      <c r="M152" s="6" t="s">
        <v>735</v>
      </c>
      <c r="N152" s="7">
        <v>1151969462</v>
      </c>
      <c r="O152" s="4" t="s">
        <v>736</v>
      </c>
      <c r="P152" s="39" t="s">
        <v>737</v>
      </c>
      <c r="Q152" s="72" t="s">
        <v>738</v>
      </c>
      <c r="R152" s="240"/>
      <c r="S152" s="20"/>
      <c r="T152" s="6"/>
    </row>
    <row r="153" spans="1:20" s="13" customFormat="1" ht="26.25" hidden="1" customHeight="1" x14ac:dyDescent="0.25">
      <c r="A153" s="263"/>
      <c r="B153" s="266"/>
      <c r="C153" s="260"/>
      <c r="D153" s="214"/>
      <c r="E153" s="260"/>
      <c r="F153" s="269"/>
      <c r="G153" s="260"/>
      <c r="H153" s="206"/>
      <c r="I153" s="14" t="s">
        <v>1123</v>
      </c>
      <c r="J153" s="14" t="s">
        <v>1123</v>
      </c>
      <c r="K153" s="14"/>
      <c r="L153" s="19" t="s">
        <v>186</v>
      </c>
      <c r="M153" s="6" t="s">
        <v>739</v>
      </c>
      <c r="N153" s="6">
        <v>31528300</v>
      </c>
      <c r="O153" s="4" t="s">
        <v>740</v>
      </c>
      <c r="P153" s="4">
        <v>3173868813</v>
      </c>
      <c r="Q153" s="73" t="s">
        <v>741</v>
      </c>
      <c r="R153" s="240"/>
      <c r="S153" s="7"/>
      <c r="T153" s="20"/>
    </row>
    <row r="154" spans="1:20" s="13" customFormat="1" ht="26.25" hidden="1" customHeight="1" x14ac:dyDescent="0.25">
      <c r="A154" s="264"/>
      <c r="B154" s="267"/>
      <c r="C154" s="261"/>
      <c r="D154" s="232"/>
      <c r="E154" s="261"/>
      <c r="F154" s="270"/>
      <c r="G154" s="261"/>
      <c r="H154" s="239"/>
      <c r="I154" s="14" t="s">
        <v>1123</v>
      </c>
      <c r="J154" s="14" t="s">
        <v>1123</v>
      </c>
      <c r="K154" s="14"/>
      <c r="L154" s="19" t="s">
        <v>186</v>
      </c>
      <c r="M154" s="6" t="s">
        <v>742</v>
      </c>
      <c r="N154" s="6">
        <v>25289905</v>
      </c>
      <c r="O154" s="4" t="s">
        <v>743</v>
      </c>
      <c r="P154" s="4">
        <v>3007052758</v>
      </c>
      <c r="Q154" s="73" t="s">
        <v>744</v>
      </c>
      <c r="R154" s="241"/>
      <c r="S154" s="7"/>
      <c r="T154" s="6"/>
    </row>
    <row r="155" spans="1:20" s="17" customFormat="1" ht="25.5" hidden="1" customHeight="1" x14ac:dyDescent="0.25">
      <c r="A155" s="223">
        <v>890307200</v>
      </c>
      <c r="B155" s="225" t="s">
        <v>78</v>
      </c>
      <c r="C155" s="205" t="s">
        <v>11</v>
      </c>
      <c r="D155" s="205" t="s">
        <v>745</v>
      </c>
      <c r="E155" s="205" t="s">
        <v>79</v>
      </c>
      <c r="F155" s="221">
        <v>3030</v>
      </c>
      <c r="G155" s="205" t="s">
        <v>9</v>
      </c>
      <c r="H155" s="205" t="s">
        <v>1064</v>
      </c>
      <c r="I155" s="103" t="s">
        <v>1063</v>
      </c>
      <c r="J155" s="103" t="s">
        <v>1459</v>
      </c>
      <c r="K155" s="18" t="s">
        <v>187</v>
      </c>
      <c r="L155" s="51" t="s">
        <v>283</v>
      </c>
      <c r="M155" s="6" t="s">
        <v>746</v>
      </c>
      <c r="N155" s="6">
        <v>16866540</v>
      </c>
      <c r="O155" s="6" t="s">
        <v>747</v>
      </c>
      <c r="P155" s="6">
        <v>3174202281</v>
      </c>
      <c r="Q155" s="72" t="s">
        <v>748</v>
      </c>
      <c r="R155" s="215" t="s">
        <v>1455</v>
      </c>
      <c r="S155" s="6"/>
      <c r="T155" s="6"/>
    </row>
    <row r="156" spans="1:20" s="17" customFormat="1" ht="25.5" hidden="1" customHeight="1" x14ac:dyDescent="0.25">
      <c r="A156" s="224"/>
      <c r="B156" s="226"/>
      <c r="C156" s="214"/>
      <c r="D156" s="214"/>
      <c r="E156" s="214"/>
      <c r="F156" s="222"/>
      <c r="G156" s="214"/>
      <c r="H156" s="206"/>
      <c r="I156" s="109"/>
      <c r="J156" s="110"/>
      <c r="K156" s="18"/>
      <c r="L156" s="51" t="s">
        <v>283</v>
      </c>
      <c r="M156" s="6" t="s">
        <v>1012</v>
      </c>
      <c r="N156" s="6">
        <v>1006051250</v>
      </c>
      <c r="O156" s="6" t="s">
        <v>761</v>
      </c>
      <c r="P156" s="6">
        <v>3175324437</v>
      </c>
      <c r="Q156" s="72" t="s">
        <v>1011</v>
      </c>
      <c r="R156" s="216"/>
      <c r="S156" s="7"/>
      <c r="T156" s="20"/>
    </row>
    <row r="157" spans="1:20" s="17" customFormat="1" ht="25.5" hidden="1" customHeight="1" x14ac:dyDescent="0.25">
      <c r="A157" s="244"/>
      <c r="B157" s="245"/>
      <c r="C157" s="232"/>
      <c r="D157" s="232"/>
      <c r="E157" s="232"/>
      <c r="F157" s="233"/>
      <c r="G157" s="232"/>
      <c r="H157" s="239"/>
      <c r="I157" s="113"/>
      <c r="J157" s="114"/>
      <c r="K157" s="18"/>
      <c r="L157" s="51" t="s">
        <v>283</v>
      </c>
      <c r="M157" s="6" t="s">
        <v>752</v>
      </c>
      <c r="N157" s="6">
        <v>87574808</v>
      </c>
      <c r="O157" s="6" t="s">
        <v>753</v>
      </c>
      <c r="P157" s="6" t="s">
        <v>754</v>
      </c>
      <c r="Q157" s="72" t="s">
        <v>80</v>
      </c>
      <c r="R157" s="255"/>
      <c r="S157" s="6"/>
      <c r="T157" s="6"/>
    </row>
    <row r="158" spans="1:20" s="17" customFormat="1" ht="30.75" hidden="1" customHeight="1" x14ac:dyDescent="0.25">
      <c r="A158" s="223">
        <v>890300513</v>
      </c>
      <c r="B158" s="225" t="s">
        <v>81</v>
      </c>
      <c r="C158" s="205" t="s">
        <v>11</v>
      </c>
      <c r="D158" s="205" t="s">
        <v>1256</v>
      </c>
      <c r="E158" s="205" t="s">
        <v>82</v>
      </c>
      <c r="F158" s="221">
        <v>1495</v>
      </c>
      <c r="G158" s="205" t="s">
        <v>9</v>
      </c>
      <c r="H158" s="205" t="s">
        <v>440</v>
      </c>
      <c r="I158" s="103" t="s">
        <v>429</v>
      </c>
      <c r="J158" s="103" t="s">
        <v>1376</v>
      </c>
      <c r="K158" s="18" t="s">
        <v>187</v>
      </c>
      <c r="L158" s="51" t="s">
        <v>283</v>
      </c>
      <c r="M158" s="16" t="s">
        <v>755</v>
      </c>
      <c r="N158" s="6">
        <v>31995661</v>
      </c>
      <c r="O158" s="6" t="s">
        <v>756</v>
      </c>
      <c r="P158" s="6">
        <v>3113006972</v>
      </c>
      <c r="Q158" s="78" t="s">
        <v>83</v>
      </c>
      <c r="R158" s="215" t="s">
        <v>1269</v>
      </c>
      <c r="S158" s="6"/>
      <c r="T158" s="6"/>
    </row>
    <row r="159" spans="1:20" s="17" customFormat="1" ht="30.75" hidden="1" customHeight="1" x14ac:dyDescent="0.25">
      <c r="A159" s="224"/>
      <c r="B159" s="226"/>
      <c r="C159" s="214"/>
      <c r="D159" s="214"/>
      <c r="E159" s="214"/>
      <c r="F159" s="222"/>
      <c r="G159" s="214"/>
      <c r="H159" s="206"/>
      <c r="I159" s="14" t="s">
        <v>1123</v>
      </c>
      <c r="J159" s="14" t="s">
        <v>1123</v>
      </c>
      <c r="K159" s="18"/>
      <c r="L159" s="51" t="s">
        <v>283</v>
      </c>
      <c r="M159" s="6" t="s">
        <v>757</v>
      </c>
      <c r="N159" s="6">
        <v>1130640101</v>
      </c>
      <c r="O159" s="6" t="s">
        <v>580</v>
      </c>
      <c r="P159" s="6">
        <v>3178399106</v>
      </c>
      <c r="Q159" s="72" t="s">
        <v>758</v>
      </c>
      <c r="R159" s="254"/>
      <c r="S159" s="7"/>
      <c r="T159" s="20"/>
    </row>
    <row r="160" spans="1:20" s="17" customFormat="1" ht="30.75" hidden="1" customHeight="1" x14ac:dyDescent="0.25">
      <c r="A160" s="224"/>
      <c r="B160" s="226"/>
      <c r="C160" s="214"/>
      <c r="D160" s="214"/>
      <c r="E160" s="214"/>
      <c r="F160" s="222"/>
      <c r="G160" s="214"/>
      <c r="H160" s="206"/>
      <c r="I160" s="14" t="s">
        <v>1123</v>
      </c>
      <c r="J160" s="14" t="s">
        <v>1123</v>
      </c>
      <c r="K160" s="18"/>
      <c r="L160" s="51" t="s">
        <v>283</v>
      </c>
      <c r="M160" s="6" t="s">
        <v>879</v>
      </c>
      <c r="N160" s="29"/>
      <c r="O160" s="6" t="s">
        <v>880</v>
      </c>
      <c r="P160" s="29"/>
      <c r="Q160" s="72" t="s">
        <v>881</v>
      </c>
      <c r="R160" s="254"/>
      <c r="S160" s="6"/>
      <c r="T160" s="6"/>
    </row>
    <row r="161" spans="1:20" s="17" customFormat="1" ht="30.75" hidden="1" customHeight="1" x14ac:dyDescent="0.25">
      <c r="A161" s="224"/>
      <c r="B161" s="226"/>
      <c r="C161" s="214"/>
      <c r="D161" s="214"/>
      <c r="E161" s="214"/>
      <c r="F161" s="222"/>
      <c r="G161" s="214"/>
      <c r="H161" s="206"/>
      <c r="I161" s="14" t="s">
        <v>1123</v>
      </c>
      <c r="J161" s="14" t="s">
        <v>1123</v>
      </c>
      <c r="K161" s="18"/>
      <c r="L161" s="51" t="s">
        <v>283</v>
      </c>
      <c r="M161" s="6" t="s">
        <v>1100</v>
      </c>
      <c r="N161" s="6">
        <v>1107510046</v>
      </c>
      <c r="O161" s="6" t="s">
        <v>246</v>
      </c>
      <c r="P161" s="6">
        <v>3164875769</v>
      </c>
      <c r="Q161" s="72" t="s">
        <v>1169</v>
      </c>
      <c r="R161" s="254"/>
      <c r="S161" s="6"/>
      <c r="T161" s="6"/>
    </row>
    <row r="162" spans="1:20" s="17" customFormat="1" ht="30.75" hidden="1" customHeight="1" x14ac:dyDescent="0.25">
      <c r="A162" s="224"/>
      <c r="B162" s="226"/>
      <c r="C162" s="214"/>
      <c r="D162" s="214"/>
      <c r="E162" s="214"/>
      <c r="F162" s="222"/>
      <c r="G162" s="214"/>
      <c r="H162" s="206"/>
      <c r="I162" s="14" t="s">
        <v>1123</v>
      </c>
      <c r="J162" s="14" t="s">
        <v>1123</v>
      </c>
      <c r="K162" s="18"/>
      <c r="L162" s="51" t="s">
        <v>283</v>
      </c>
      <c r="M162" s="4" t="s">
        <v>889</v>
      </c>
      <c r="N162" s="4">
        <v>1130681716</v>
      </c>
      <c r="O162" s="4" t="s">
        <v>890</v>
      </c>
      <c r="P162" s="4">
        <v>3164255219</v>
      </c>
      <c r="Q162" s="72" t="s">
        <v>759</v>
      </c>
      <c r="R162" s="254"/>
      <c r="S162" s="6"/>
      <c r="T162" s="6"/>
    </row>
    <row r="163" spans="1:20" s="17" customFormat="1" ht="30.75" hidden="1" customHeight="1" x14ac:dyDescent="0.25">
      <c r="A163" s="244"/>
      <c r="B163" s="245"/>
      <c r="C163" s="232"/>
      <c r="D163" s="232"/>
      <c r="E163" s="232"/>
      <c r="F163" s="233"/>
      <c r="G163" s="232"/>
      <c r="H163" s="239"/>
      <c r="I163" s="14" t="s">
        <v>1123</v>
      </c>
      <c r="J163" s="14" t="s">
        <v>1123</v>
      </c>
      <c r="K163" s="18"/>
      <c r="L163" s="51" t="s">
        <v>283</v>
      </c>
      <c r="M163" s="4" t="s">
        <v>760</v>
      </c>
      <c r="N163" s="4">
        <v>1062304528</v>
      </c>
      <c r="O163" s="4" t="s">
        <v>761</v>
      </c>
      <c r="P163" s="4" t="s">
        <v>762</v>
      </c>
      <c r="Q163" s="78" t="s">
        <v>763</v>
      </c>
      <c r="R163" s="255"/>
      <c r="S163" s="6"/>
      <c r="T163" s="6"/>
    </row>
    <row r="164" spans="1:20" s="17" customFormat="1" ht="45.75" hidden="1" customHeight="1" x14ac:dyDescent="0.25">
      <c r="A164" s="262">
        <v>900771349</v>
      </c>
      <c r="B164" s="265" t="s">
        <v>84</v>
      </c>
      <c r="C164" s="259" t="s">
        <v>11</v>
      </c>
      <c r="D164" s="205" t="s">
        <v>899</v>
      </c>
      <c r="E164" s="205" t="s">
        <v>82</v>
      </c>
      <c r="F164" s="268">
        <v>680</v>
      </c>
      <c r="G164" s="259" t="s">
        <v>9</v>
      </c>
      <c r="H164" s="205" t="s">
        <v>442</v>
      </c>
      <c r="I164" s="103" t="s">
        <v>296</v>
      </c>
      <c r="J164" s="89" t="s">
        <v>296</v>
      </c>
      <c r="K164" s="14" t="s">
        <v>187</v>
      </c>
      <c r="L164" s="19" t="s">
        <v>186</v>
      </c>
      <c r="M164" s="14" t="s">
        <v>908</v>
      </c>
      <c r="N164" s="14" t="s">
        <v>909</v>
      </c>
      <c r="O164" s="18" t="s">
        <v>910</v>
      </c>
      <c r="P164" s="14" t="s">
        <v>911</v>
      </c>
      <c r="Q164" s="72" t="s">
        <v>912</v>
      </c>
      <c r="R164" s="215" t="s">
        <v>1261</v>
      </c>
      <c r="S164" s="6"/>
      <c r="T164" s="6"/>
    </row>
    <row r="165" spans="1:20" s="17" customFormat="1" ht="45.75" hidden="1" customHeight="1" x14ac:dyDescent="0.25">
      <c r="A165" s="263"/>
      <c r="B165" s="266"/>
      <c r="C165" s="260"/>
      <c r="D165" s="214"/>
      <c r="E165" s="214"/>
      <c r="F165" s="269"/>
      <c r="G165" s="260"/>
      <c r="H165" s="206"/>
      <c r="I165" s="14" t="s">
        <v>1123</v>
      </c>
      <c r="J165" s="14" t="s">
        <v>1123</v>
      </c>
      <c r="K165" s="14"/>
      <c r="L165" s="19" t="s">
        <v>186</v>
      </c>
      <c r="M165" s="14" t="s">
        <v>914</v>
      </c>
      <c r="N165" s="14" t="s">
        <v>916</v>
      </c>
      <c r="O165" s="18" t="s">
        <v>910</v>
      </c>
      <c r="P165" s="14" t="s">
        <v>915</v>
      </c>
      <c r="Q165" s="72" t="s">
        <v>913</v>
      </c>
      <c r="R165" s="254"/>
      <c r="S165" s="7"/>
      <c r="T165" s="6"/>
    </row>
    <row r="166" spans="1:20" s="13" customFormat="1" ht="45.75" hidden="1" customHeight="1" x14ac:dyDescent="0.25">
      <c r="A166" s="264"/>
      <c r="B166" s="267"/>
      <c r="C166" s="261"/>
      <c r="D166" s="232"/>
      <c r="E166" s="232"/>
      <c r="F166" s="270"/>
      <c r="G166" s="261"/>
      <c r="H166" s="239"/>
      <c r="I166" s="14" t="s">
        <v>1123</v>
      </c>
      <c r="J166" s="14" t="s">
        <v>1123</v>
      </c>
      <c r="K166" s="14"/>
      <c r="L166" s="19" t="s">
        <v>186</v>
      </c>
      <c r="M166" s="14" t="s">
        <v>811</v>
      </c>
      <c r="N166" s="14" t="s">
        <v>907</v>
      </c>
      <c r="O166" s="18" t="s">
        <v>905</v>
      </c>
      <c r="P166" s="14" t="s">
        <v>906</v>
      </c>
      <c r="Q166" s="72" t="s">
        <v>810</v>
      </c>
      <c r="R166" s="255"/>
      <c r="S166" s="6"/>
      <c r="T166" s="6"/>
    </row>
    <row r="167" spans="1:20" s="17" customFormat="1" ht="39" hidden="1" customHeight="1" x14ac:dyDescent="0.25">
      <c r="A167" s="172">
        <v>800212422</v>
      </c>
      <c r="B167" s="83" t="s">
        <v>85</v>
      </c>
      <c r="C167" s="18" t="s">
        <v>11</v>
      </c>
      <c r="D167" s="18" t="s">
        <v>1243</v>
      </c>
      <c r="E167" s="18" t="s">
        <v>79</v>
      </c>
      <c r="F167" s="24">
        <v>594</v>
      </c>
      <c r="G167" s="18" t="s">
        <v>9</v>
      </c>
      <c r="H167" s="18" t="s">
        <v>430</v>
      </c>
      <c r="I167" s="104" t="s">
        <v>431</v>
      </c>
      <c r="J167" s="104" t="s">
        <v>431</v>
      </c>
      <c r="K167" s="18" t="s">
        <v>187</v>
      </c>
      <c r="L167" s="31" t="s">
        <v>283</v>
      </c>
      <c r="M167" s="6" t="s">
        <v>928</v>
      </c>
      <c r="N167" s="6">
        <v>1107530374</v>
      </c>
      <c r="O167" s="6" t="s">
        <v>799</v>
      </c>
      <c r="P167" s="6" t="s">
        <v>800</v>
      </c>
      <c r="Q167" s="72" t="s">
        <v>801</v>
      </c>
      <c r="R167" s="84" t="s">
        <v>1279</v>
      </c>
      <c r="S167" s="6"/>
      <c r="T167" s="6"/>
    </row>
    <row r="168" spans="1:20" s="17" customFormat="1" ht="39" hidden="1" customHeight="1" x14ac:dyDescent="0.25">
      <c r="A168" s="171">
        <v>900699086</v>
      </c>
      <c r="B168" s="50" t="s">
        <v>1127</v>
      </c>
      <c r="C168" s="9" t="s">
        <v>11</v>
      </c>
      <c r="D168" s="9" t="s">
        <v>1243</v>
      </c>
      <c r="E168" s="9" t="s">
        <v>140</v>
      </c>
      <c r="F168" s="15">
        <v>509</v>
      </c>
      <c r="G168" s="9" t="s">
        <v>9</v>
      </c>
      <c r="H168" s="9" t="s">
        <v>1186</v>
      </c>
      <c r="I168" s="85" t="s">
        <v>431</v>
      </c>
      <c r="J168" s="85" t="s">
        <v>431</v>
      </c>
      <c r="K168" s="18" t="s">
        <v>187</v>
      </c>
      <c r="L168" s="19" t="s">
        <v>186</v>
      </c>
      <c r="M168" s="6" t="s">
        <v>802</v>
      </c>
      <c r="N168" s="20">
        <v>29118875</v>
      </c>
      <c r="O168" s="6" t="s">
        <v>803</v>
      </c>
      <c r="P168" s="6">
        <v>3147404054</v>
      </c>
      <c r="Q168" s="72" t="s">
        <v>86</v>
      </c>
      <c r="R168" s="84" t="s">
        <v>1279</v>
      </c>
      <c r="S168" s="6"/>
      <c r="T168" s="6"/>
    </row>
    <row r="169" spans="1:20" s="17" customFormat="1" ht="39" hidden="1" customHeight="1" x14ac:dyDescent="0.25">
      <c r="A169" s="360">
        <v>900363673</v>
      </c>
      <c r="B169" s="287" t="s">
        <v>847</v>
      </c>
      <c r="C169" s="205" t="s">
        <v>11</v>
      </c>
      <c r="D169" s="205" t="s">
        <v>1243</v>
      </c>
      <c r="E169" s="205" t="s">
        <v>140</v>
      </c>
      <c r="F169" s="221">
        <v>283</v>
      </c>
      <c r="G169" s="205" t="s">
        <v>9</v>
      </c>
      <c r="H169" s="205" t="s">
        <v>443</v>
      </c>
      <c r="I169" s="103" t="s">
        <v>444</v>
      </c>
      <c r="J169" s="103" t="s">
        <v>444</v>
      </c>
      <c r="K169" s="18" t="s">
        <v>187</v>
      </c>
      <c r="L169" s="51" t="s">
        <v>283</v>
      </c>
      <c r="M169" s="6" t="s">
        <v>804</v>
      </c>
      <c r="N169" s="6">
        <v>29177288</v>
      </c>
      <c r="O169" s="6" t="s">
        <v>805</v>
      </c>
      <c r="P169" s="6">
        <v>3137592718</v>
      </c>
      <c r="Q169" s="72" t="s">
        <v>806</v>
      </c>
      <c r="R169" s="253" t="s">
        <v>1279</v>
      </c>
      <c r="S169" s="6"/>
      <c r="T169" s="6"/>
    </row>
    <row r="170" spans="1:20" s="17" customFormat="1" ht="39" hidden="1" customHeight="1" x14ac:dyDescent="0.25">
      <c r="A170" s="361"/>
      <c r="B170" s="288"/>
      <c r="C170" s="232"/>
      <c r="D170" s="232"/>
      <c r="E170" s="232"/>
      <c r="F170" s="233"/>
      <c r="G170" s="232"/>
      <c r="H170" s="239"/>
      <c r="I170" s="14" t="s">
        <v>1123</v>
      </c>
      <c r="J170" s="14" t="s">
        <v>1123</v>
      </c>
      <c r="K170" s="18"/>
      <c r="L170" s="51" t="s">
        <v>283</v>
      </c>
      <c r="M170" s="6" t="s">
        <v>807</v>
      </c>
      <c r="N170" s="6">
        <v>1144096255</v>
      </c>
      <c r="O170" s="6" t="s">
        <v>808</v>
      </c>
      <c r="P170" s="6">
        <v>3142326501</v>
      </c>
      <c r="Q170" s="72" t="s">
        <v>809</v>
      </c>
      <c r="R170" s="289"/>
      <c r="S170" s="7"/>
      <c r="T170" s="6"/>
    </row>
    <row r="171" spans="1:20" s="17" customFormat="1" ht="19.5" hidden="1" customHeight="1" x14ac:dyDescent="0.25">
      <c r="A171" s="217">
        <v>805001157</v>
      </c>
      <c r="B171" s="280" t="s">
        <v>114</v>
      </c>
      <c r="C171" s="205" t="s">
        <v>11</v>
      </c>
      <c r="D171" s="205" t="s">
        <v>764</v>
      </c>
      <c r="E171" s="205" t="s">
        <v>33</v>
      </c>
      <c r="F171" s="221">
        <v>1131</v>
      </c>
      <c r="G171" s="205" t="s">
        <v>9</v>
      </c>
      <c r="H171" s="205" t="s">
        <v>445</v>
      </c>
      <c r="I171" s="103" t="s">
        <v>400</v>
      </c>
      <c r="J171" s="103" t="s">
        <v>433</v>
      </c>
      <c r="K171" s="18" t="s">
        <v>187</v>
      </c>
      <c r="L171" s="19" t="s">
        <v>186</v>
      </c>
      <c r="M171" s="6" t="s">
        <v>765</v>
      </c>
      <c r="N171" s="6">
        <v>1143841636</v>
      </c>
      <c r="O171" s="6" t="s">
        <v>766</v>
      </c>
      <c r="P171" s="6" t="s">
        <v>767</v>
      </c>
      <c r="Q171" s="72" t="s">
        <v>768</v>
      </c>
      <c r="R171" s="277" t="s">
        <v>1668</v>
      </c>
      <c r="S171" s="7"/>
      <c r="T171" s="6"/>
    </row>
    <row r="172" spans="1:20" s="17" customFormat="1" ht="19.5" hidden="1" customHeight="1" x14ac:dyDescent="0.25">
      <c r="A172" s="218"/>
      <c r="B172" s="298"/>
      <c r="C172" s="214"/>
      <c r="D172" s="214"/>
      <c r="E172" s="214"/>
      <c r="F172" s="222"/>
      <c r="G172" s="214"/>
      <c r="H172" s="206"/>
      <c r="I172" s="109"/>
      <c r="J172" s="110"/>
      <c r="K172" s="18"/>
      <c r="L172" s="19" t="s">
        <v>186</v>
      </c>
      <c r="M172" s="6" t="s">
        <v>769</v>
      </c>
      <c r="N172" s="16">
        <v>66968447</v>
      </c>
      <c r="O172" s="6" t="s">
        <v>770</v>
      </c>
      <c r="P172" s="6">
        <v>3108459628</v>
      </c>
      <c r="Q172" s="72" t="s">
        <v>115</v>
      </c>
      <c r="R172" s="321"/>
      <c r="S172" s="7"/>
      <c r="T172" s="20"/>
    </row>
    <row r="173" spans="1:20" s="17" customFormat="1" ht="19.5" hidden="1" customHeight="1" x14ac:dyDescent="0.25">
      <c r="A173" s="218"/>
      <c r="B173" s="298"/>
      <c r="C173" s="214"/>
      <c r="D173" s="214"/>
      <c r="E173" s="214"/>
      <c r="F173" s="222"/>
      <c r="G173" s="214"/>
      <c r="H173" s="206"/>
      <c r="I173" s="111"/>
      <c r="J173" s="112"/>
      <c r="K173" s="18"/>
      <c r="L173" s="19" t="s">
        <v>186</v>
      </c>
      <c r="M173" s="6" t="s">
        <v>1128</v>
      </c>
      <c r="N173" s="76"/>
      <c r="O173" s="6" t="s">
        <v>1129</v>
      </c>
      <c r="P173" s="29"/>
      <c r="Q173" s="72" t="s">
        <v>1130</v>
      </c>
      <c r="R173" s="321"/>
      <c r="S173" s="7"/>
      <c r="T173" s="6"/>
    </row>
    <row r="174" spans="1:20" s="17" customFormat="1" ht="19.5" hidden="1" customHeight="1" x14ac:dyDescent="0.25">
      <c r="A174" s="218"/>
      <c r="B174" s="298"/>
      <c r="C174" s="214"/>
      <c r="D174" s="214"/>
      <c r="E174" s="214"/>
      <c r="F174" s="222"/>
      <c r="G174" s="214"/>
      <c r="H174" s="206"/>
      <c r="I174" s="111"/>
      <c r="J174" s="112"/>
      <c r="K174" s="18"/>
      <c r="L174" s="19" t="s">
        <v>186</v>
      </c>
      <c r="M174" s="6" t="s">
        <v>771</v>
      </c>
      <c r="N174" s="6">
        <v>1144187247</v>
      </c>
      <c r="O174" s="6" t="s">
        <v>772</v>
      </c>
      <c r="P174" s="6">
        <v>3185674233</v>
      </c>
      <c r="Q174" s="72" t="s">
        <v>773</v>
      </c>
      <c r="R174" s="321"/>
      <c r="S174" s="6"/>
      <c r="T174" s="6"/>
    </row>
    <row r="175" spans="1:20" s="17" customFormat="1" ht="19.5" hidden="1" customHeight="1" x14ac:dyDescent="0.25">
      <c r="A175" s="218"/>
      <c r="B175" s="281"/>
      <c r="C175" s="232"/>
      <c r="D175" s="232"/>
      <c r="E175" s="232"/>
      <c r="F175" s="233"/>
      <c r="G175" s="232"/>
      <c r="H175" s="239"/>
      <c r="I175" s="113"/>
      <c r="J175" s="114"/>
      <c r="K175" s="18"/>
      <c r="L175" s="19" t="s">
        <v>186</v>
      </c>
      <c r="M175" s="6" t="s">
        <v>774</v>
      </c>
      <c r="N175" s="6">
        <v>1143830862</v>
      </c>
      <c r="O175" s="6" t="s">
        <v>775</v>
      </c>
      <c r="P175" s="6">
        <v>3008220158</v>
      </c>
      <c r="Q175" s="72" t="s">
        <v>776</v>
      </c>
      <c r="R175" s="322"/>
      <c r="S175" s="6"/>
      <c r="T175" s="6"/>
    </row>
    <row r="176" spans="1:20" s="17" customFormat="1" ht="42.75" hidden="1" customHeight="1" x14ac:dyDescent="0.25">
      <c r="A176" s="224">
        <v>805023423</v>
      </c>
      <c r="B176" s="225" t="s">
        <v>146</v>
      </c>
      <c r="C176" s="205" t="s">
        <v>11</v>
      </c>
      <c r="D176" s="205" t="s">
        <v>778</v>
      </c>
      <c r="E176" s="205" t="s">
        <v>79</v>
      </c>
      <c r="F176" s="221">
        <v>1065</v>
      </c>
      <c r="G176" s="205" t="s">
        <v>9</v>
      </c>
      <c r="H176" s="205" t="s">
        <v>446</v>
      </c>
      <c r="I176" s="85" t="s">
        <v>418</v>
      </c>
      <c r="J176" s="90" t="s">
        <v>1221</v>
      </c>
      <c r="K176" s="18" t="s">
        <v>187</v>
      </c>
      <c r="L176" s="19" t="s">
        <v>186</v>
      </c>
      <c r="M176" s="4" t="s">
        <v>1136</v>
      </c>
      <c r="N176" s="4">
        <v>1113514361</v>
      </c>
      <c r="O176" s="4" t="s">
        <v>1137</v>
      </c>
      <c r="P176" s="39">
        <v>3117024427</v>
      </c>
      <c r="Q176" s="72" t="s">
        <v>147</v>
      </c>
      <c r="R176" s="215" t="s">
        <v>1351</v>
      </c>
      <c r="S176" s="6"/>
      <c r="T176" s="6"/>
    </row>
    <row r="177" spans="1:22" s="17" customFormat="1" ht="42.75" hidden="1" customHeight="1" x14ac:dyDescent="0.25">
      <c r="A177" s="224"/>
      <c r="B177" s="226"/>
      <c r="C177" s="214"/>
      <c r="D177" s="214"/>
      <c r="E177" s="214"/>
      <c r="F177" s="222"/>
      <c r="G177" s="214"/>
      <c r="H177" s="214"/>
      <c r="I177" s="115"/>
      <c r="J177" s="170"/>
      <c r="K177" s="18"/>
      <c r="L177" s="19" t="s">
        <v>186</v>
      </c>
      <c r="M177" s="39" t="s">
        <v>1400</v>
      </c>
      <c r="N177" s="45"/>
      <c r="O177" s="4" t="s">
        <v>1401</v>
      </c>
      <c r="P177" s="173"/>
      <c r="Q177" s="72" t="s">
        <v>1402</v>
      </c>
      <c r="R177" s="216"/>
      <c r="S177" s="6"/>
      <c r="T177" s="6"/>
    </row>
    <row r="178" spans="1:22" s="17" customFormat="1" ht="42.75" hidden="1" customHeight="1" x14ac:dyDescent="0.25">
      <c r="A178" s="224"/>
      <c r="B178" s="226"/>
      <c r="C178" s="214"/>
      <c r="D178" s="214"/>
      <c r="E178" s="214"/>
      <c r="F178" s="222"/>
      <c r="G178" s="214"/>
      <c r="H178" s="214"/>
      <c r="I178" s="115"/>
      <c r="J178" s="170"/>
      <c r="K178" s="18"/>
      <c r="L178" s="19" t="s">
        <v>186</v>
      </c>
      <c r="M178" s="4" t="s">
        <v>1404</v>
      </c>
      <c r="N178" s="45"/>
      <c r="O178" s="4" t="s">
        <v>1405</v>
      </c>
      <c r="P178" s="173"/>
      <c r="Q178" s="72" t="s">
        <v>1403</v>
      </c>
      <c r="R178" s="216"/>
      <c r="S178" s="6"/>
      <c r="T178" s="6"/>
    </row>
    <row r="179" spans="1:22" s="17" customFormat="1" ht="50.25" hidden="1" customHeight="1" x14ac:dyDescent="0.25">
      <c r="A179" s="244"/>
      <c r="B179" s="245"/>
      <c r="C179" s="232"/>
      <c r="D179" s="232"/>
      <c r="E179" s="232"/>
      <c r="F179" s="233"/>
      <c r="G179" s="232"/>
      <c r="H179" s="232"/>
      <c r="I179" s="115"/>
      <c r="J179" s="102"/>
      <c r="K179" s="18"/>
      <c r="L179" s="19" t="s">
        <v>186</v>
      </c>
      <c r="M179" s="4" t="s">
        <v>1350</v>
      </c>
      <c r="N179" s="4">
        <v>1005873592</v>
      </c>
      <c r="O179" s="4" t="s">
        <v>714</v>
      </c>
      <c r="P179" s="39">
        <v>3046205950</v>
      </c>
      <c r="Q179" s="72" t="s">
        <v>1352</v>
      </c>
      <c r="R179" s="251"/>
      <c r="S179" s="6"/>
      <c r="T179" s="6"/>
    </row>
    <row r="180" spans="1:22" s="17" customFormat="1" ht="66.75" hidden="1" customHeight="1" x14ac:dyDescent="0.25">
      <c r="A180" s="171">
        <v>805009741</v>
      </c>
      <c r="B180" s="50" t="s">
        <v>94</v>
      </c>
      <c r="C180" s="9" t="s">
        <v>11</v>
      </c>
      <c r="D180" s="9" t="s">
        <v>678</v>
      </c>
      <c r="E180" s="9" t="s">
        <v>95</v>
      </c>
      <c r="F180" s="15">
        <v>1229</v>
      </c>
      <c r="G180" s="9" t="s">
        <v>9</v>
      </c>
      <c r="H180" s="9" t="s">
        <v>448</v>
      </c>
      <c r="I180" s="79" t="s">
        <v>391</v>
      </c>
      <c r="J180" s="79" t="s">
        <v>1426</v>
      </c>
      <c r="K180" s="18" t="s">
        <v>187</v>
      </c>
      <c r="L180" s="19" t="s">
        <v>186</v>
      </c>
      <c r="M180" s="178" t="s">
        <v>687</v>
      </c>
      <c r="N180" s="180">
        <v>1112485278</v>
      </c>
      <c r="O180" s="178" t="s">
        <v>688</v>
      </c>
      <c r="P180" s="178">
        <v>3164358368</v>
      </c>
      <c r="Q180" s="72" t="s">
        <v>689</v>
      </c>
      <c r="R180" s="175" t="s">
        <v>1443</v>
      </c>
      <c r="S180" s="6"/>
      <c r="T180" s="6"/>
    </row>
    <row r="181" spans="1:22" s="17" customFormat="1" ht="21" hidden="1" customHeight="1" x14ac:dyDescent="0.25">
      <c r="A181" s="262">
        <v>890300625</v>
      </c>
      <c r="B181" s="225" t="s">
        <v>99</v>
      </c>
      <c r="C181" s="259" t="s">
        <v>11</v>
      </c>
      <c r="D181" s="205" t="s">
        <v>678</v>
      </c>
      <c r="E181" s="259" t="s">
        <v>97</v>
      </c>
      <c r="F181" s="268">
        <v>1917</v>
      </c>
      <c r="G181" s="259" t="s">
        <v>9</v>
      </c>
      <c r="H181" s="205" t="s">
        <v>450</v>
      </c>
      <c r="I181" s="69" t="s">
        <v>1425</v>
      </c>
      <c r="J181" s="69" t="s">
        <v>1444</v>
      </c>
      <c r="K181" s="14" t="s">
        <v>187</v>
      </c>
      <c r="L181" s="19" t="s">
        <v>186</v>
      </c>
      <c r="M181" s="4" t="s">
        <v>690</v>
      </c>
      <c r="N181" s="5">
        <v>1193482053</v>
      </c>
      <c r="O181" s="6" t="s">
        <v>691</v>
      </c>
      <c r="P181" s="4">
        <v>3122486421</v>
      </c>
      <c r="Q181" s="72" t="s">
        <v>692</v>
      </c>
      <c r="R181" s="237" t="s">
        <v>1443</v>
      </c>
      <c r="S181" s="6"/>
      <c r="T181" s="6"/>
    </row>
    <row r="182" spans="1:22" s="17" customFormat="1" ht="21" hidden="1" customHeight="1" x14ac:dyDescent="0.25">
      <c r="A182" s="263"/>
      <c r="B182" s="226"/>
      <c r="C182" s="260"/>
      <c r="D182" s="214"/>
      <c r="E182" s="260"/>
      <c r="F182" s="269"/>
      <c r="G182" s="260"/>
      <c r="H182" s="206"/>
      <c r="I182" s="14" t="s">
        <v>1123</v>
      </c>
      <c r="J182" s="14" t="s">
        <v>1123</v>
      </c>
      <c r="K182" s="14"/>
      <c r="L182" s="19" t="s">
        <v>186</v>
      </c>
      <c r="M182" s="4" t="s">
        <v>693</v>
      </c>
      <c r="N182" s="5">
        <v>1017190034</v>
      </c>
      <c r="O182" s="6" t="s">
        <v>694</v>
      </c>
      <c r="P182" s="4">
        <v>3127740025</v>
      </c>
      <c r="Q182" s="72" t="s">
        <v>695</v>
      </c>
      <c r="R182" s="238"/>
      <c r="S182" s="7"/>
      <c r="T182" s="20"/>
    </row>
    <row r="183" spans="1:22" s="17" customFormat="1" ht="21" hidden="1" customHeight="1" x14ac:dyDescent="0.25">
      <c r="A183" s="263"/>
      <c r="B183" s="226"/>
      <c r="C183" s="260"/>
      <c r="D183" s="214"/>
      <c r="E183" s="260"/>
      <c r="F183" s="269"/>
      <c r="G183" s="260"/>
      <c r="H183" s="206"/>
      <c r="I183" s="14" t="s">
        <v>1123</v>
      </c>
      <c r="J183" s="14" t="s">
        <v>1123</v>
      </c>
      <c r="K183" s="14"/>
      <c r="L183" s="19" t="s">
        <v>186</v>
      </c>
      <c r="M183" s="178" t="s">
        <v>1080</v>
      </c>
      <c r="N183" s="180">
        <v>1144081865</v>
      </c>
      <c r="O183" s="181" t="s">
        <v>1082</v>
      </c>
      <c r="P183" s="178">
        <v>3166260698</v>
      </c>
      <c r="Q183" s="72" t="s">
        <v>1081</v>
      </c>
      <c r="R183" s="238"/>
      <c r="S183" s="6"/>
      <c r="T183" s="6"/>
    </row>
    <row r="184" spans="1:22" s="17" customFormat="1" ht="21" hidden="1" customHeight="1" x14ac:dyDescent="0.25">
      <c r="A184" s="263"/>
      <c r="B184" s="226"/>
      <c r="C184" s="260"/>
      <c r="D184" s="214"/>
      <c r="E184" s="260"/>
      <c r="F184" s="269"/>
      <c r="G184" s="260"/>
      <c r="H184" s="206"/>
      <c r="I184" s="14" t="s">
        <v>1123</v>
      </c>
      <c r="J184" s="14" t="s">
        <v>1123</v>
      </c>
      <c r="K184" s="14"/>
      <c r="L184" s="19" t="s">
        <v>186</v>
      </c>
      <c r="M184" s="4" t="s">
        <v>696</v>
      </c>
      <c r="N184" s="5">
        <v>1037643577</v>
      </c>
      <c r="O184" s="6" t="s">
        <v>697</v>
      </c>
      <c r="P184" s="4">
        <v>3106765741</v>
      </c>
      <c r="Q184" s="72" t="s">
        <v>698</v>
      </c>
      <c r="R184" s="238"/>
      <c r="S184" s="6"/>
      <c r="T184" s="6"/>
    </row>
    <row r="185" spans="1:22" s="13" customFormat="1" ht="21" hidden="1" customHeight="1" x14ac:dyDescent="0.25">
      <c r="A185" s="264"/>
      <c r="B185" s="245"/>
      <c r="C185" s="261"/>
      <c r="D185" s="232"/>
      <c r="E185" s="261"/>
      <c r="F185" s="270"/>
      <c r="G185" s="261"/>
      <c r="H185" s="239"/>
      <c r="I185" s="14" t="s">
        <v>1123</v>
      </c>
      <c r="J185" s="14" t="s">
        <v>1123</v>
      </c>
      <c r="K185" s="14"/>
      <c r="L185" s="19" t="s">
        <v>186</v>
      </c>
      <c r="M185" s="4" t="s">
        <v>553</v>
      </c>
      <c r="N185" s="5">
        <v>1144043499</v>
      </c>
      <c r="O185" s="4" t="s">
        <v>554</v>
      </c>
      <c r="P185" s="4">
        <v>3152138501</v>
      </c>
      <c r="Q185" s="77" t="s">
        <v>555</v>
      </c>
      <c r="R185" s="252"/>
      <c r="S185" s="7"/>
      <c r="T185" s="6"/>
    </row>
    <row r="186" spans="1:22" s="13" customFormat="1" ht="17.25" hidden="1" customHeight="1" x14ac:dyDescent="0.25">
      <c r="A186" s="262">
        <v>900406150</v>
      </c>
      <c r="B186" s="265" t="s">
        <v>45</v>
      </c>
      <c r="C186" s="259" t="s">
        <v>11</v>
      </c>
      <c r="D186" s="205" t="s">
        <v>678</v>
      </c>
      <c r="E186" s="259" t="s">
        <v>46</v>
      </c>
      <c r="F186" s="268">
        <v>1917</v>
      </c>
      <c r="G186" s="259" t="s">
        <v>9</v>
      </c>
      <c r="H186" s="205" t="s">
        <v>451</v>
      </c>
      <c r="I186" s="89" t="s">
        <v>292</v>
      </c>
      <c r="J186" s="89" t="s">
        <v>424</v>
      </c>
      <c r="K186" s="14" t="s">
        <v>187</v>
      </c>
      <c r="L186" s="19" t="s">
        <v>186</v>
      </c>
      <c r="M186" s="6" t="s">
        <v>679</v>
      </c>
      <c r="N186" s="7">
        <v>1037603735</v>
      </c>
      <c r="O186" s="6" t="s">
        <v>680</v>
      </c>
      <c r="P186" s="6">
        <v>3117127085</v>
      </c>
      <c r="Q186" s="72" t="s">
        <v>681</v>
      </c>
      <c r="R186" s="237" t="s">
        <v>1443</v>
      </c>
      <c r="S186" s="7"/>
      <c r="T186" s="6"/>
    </row>
    <row r="187" spans="1:22" s="13" customFormat="1" ht="17.25" hidden="1" customHeight="1" x14ac:dyDescent="0.25">
      <c r="A187" s="263"/>
      <c r="B187" s="266"/>
      <c r="C187" s="260"/>
      <c r="D187" s="214"/>
      <c r="E187" s="260"/>
      <c r="F187" s="269"/>
      <c r="G187" s="260"/>
      <c r="H187" s="206"/>
      <c r="I187" s="109"/>
      <c r="J187" s="110"/>
      <c r="K187" s="14"/>
      <c r="L187" s="19" t="s">
        <v>186</v>
      </c>
      <c r="M187" s="177" t="s">
        <v>1429</v>
      </c>
      <c r="N187" s="178">
        <v>1144087915</v>
      </c>
      <c r="O187" s="179" t="s">
        <v>1430</v>
      </c>
      <c r="P187" s="178">
        <v>3163978518</v>
      </c>
      <c r="Q187" s="72" t="s">
        <v>1431</v>
      </c>
      <c r="R187" s="238"/>
      <c r="S187" s="6"/>
      <c r="T187" s="6"/>
    </row>
    <row r="188" spans="1:22" s="13" customFormat="1" ht="17.25" hidden="1" customHeight="1" x14ac:dyDescent="0.25">
      <c r="A188" s="263"/>
      <c r="B188" s="266"/>
      <c r="C188" s="260"/>
      <c r="D188" s="214"/>
      <c r="E188" s="260"/>
      <c r="F188" s="269"/>
      <c r="G188" s="260"/>
      <c r="H188" s="206"/>
      <c r="I188" s="113"/>
      <c r="J188" s="114"/>
      <c r="K188" s="14"/>
      <c r="L188" s="19" t="s">
        <v>186</v>
      </c>
      <c r="M188" s="176" t="s">
        <v>1432</v>
      </c>
      <c r="N188" s="4">
        <v>1140874710</v>
      </c>
      <c r="O188" s="4" t="s">
        <v>838</v>
      </c>
      <c r="P188" s="4">
        <v>3160440121</v>
      </c>
      <c r="Q188" s="72" t="s">
        <v>1433</v>
      </c>
      <c r="R188" s="238"/>
      <c r="S188" s="7"/>
      <c r="T188" s="20"/>
    </row>
    <row r="189" spans="1:22" s="17" customFormat="1" ht="22.5" hidden="1" customHeight="1" x14ac:dyDescent="0.25">
      <c r="A189" s="223">
        <v>890300279</v>
      </c>
      <c r="B189" s="225" t="s">
        <v>48</v>
      </c>
      <c r="C189" s="205" t="s">
        <v>11</v>
      </c>
      <c r="D189" s="205" t="s">
        <v>677</v>
      </c>
      <c r="E189" s="205" t="s">
        <v>46</v>
      </c>
      <c r="F189" s="221">
        <v>6862</v>
      </c>
      <c r="G189" s="205" t="s">
        <v>9</v>
      </c>
      <c r="H189" s="205" t="s">
        <v>428</v>
      </c>
      <c r="I189" s="103" t="s">
        <v>1235</v>
      </c>
      <c r="J189" s="103" t="s">
        <v>1236</v>
      </c>
      <c r="K189" s="18" t="s">
        <v>187</v>
      </c>
      <c r="L189" s="51" t="s">
        <v>283</v>
      </c>
      <c r="M189" s="5" t="s">
        <v>641</v>
      </c>
      <c r="N189" s="5">
        <v>71764475</v>
      </c>
      <c r="O189" s="4" t="s">
        <v>642</v>
      </c>
      <c r="P189" s="4">
        <v>3154329347</v>
      </c>
      <c r="Q189" s="73" t="s">
        <v>643</v>
      </c>
      <c r="R189" s="215" t="s">
        <v>1504</v>
      </c>
      <c r="S189" s="7"/>
      <c r="T189" s="6"/>
    </row>
    <row r="190" spans="1:22" s="17" customFormat="1" ht="22.5" hidden="1" customHeight="1" x14ac:dyDescent="0.25">
      <c r="A190" s="224"/>
      <c r="B190" s="226"/>
      <c r="C190" s="214"/>
      <c r="D190" s="214"/>
      <c r="E190" s="214"/>
      <c r="F190" s="222"/>
      <c r="G190" s="214"/>
      <c r="H190" s="206"/>
      <c r="I190" s="109"/>
      <c r="J190" s="110"/>
      <c r="K190" s="18"/>
      <c r="L190" s="51" t="s">
        <v>283</v>
      </c>
      <c r="M190" s="4" t="s">
        <v>644</v>
      </c>
      <c r="N190" s="35">
        <v>1015450472</v>
      </c>
      <c r="O190" s="26" t="s">
        <v>645</v>
      </c>
      <c r="P190" s="4" t="s">
        <v>646</v>
      </c>
      <c r="Q190" s="73" t="s">
        <v>647</v>
      </c>
      <c r="R190" s="216"/>
      <c r="S190" s="6"/>
      <c r="T190" s="6"/>
      <c r="V190" s="52"/>
    </row>
    <row r="191" spans="1:22" s="17" customFormat="1" ht="22.5" hidden="1" customHeight="1" x14ac:dyDescent="0.25">
      <c r="A191" s="224"/>
      <c r="B191" s="226"/>
      <c r="C191" s="214"/>
      <c r="D191" s="214"/>
      <c r="E191" s="214"/>
      <c r="F191" s="222"/>
      <c r="G191" s="214"/>
      <c r="H191" s="206"/>
      <c r="I191" s="111"/>
      <c r="J191" s="112"/>
      <c r="K191" s="18"/>
      <c r="L191" s="51" t="s">
        <v>283</v>
      </c>
      <c r="M191" s="6" t="s">
        <v>648</v>
      </c>
      <c r="N191" s="7">
        <v>11440064405</v>
      </c>
      <c r="O191" s="17" t="s">
        <v>649</v>
      </c>
      <c r="P191" s="6">
        <v>3165377699</v>
      </c>
      <c r="Q191" s="73" t="s">
        <v>650</v>
      </c>
      <c r="R191" s="216"/>
      <c r="S191" s="6"/>
      <c r="T191" s="6"/>
    </row>
    <row r="192" spans="1:22" s="17" customFormat="1" ht="22.5" hidden="1" customHeight="1" x14ac:dyDescent="0.25">
      <c r="A192" s="224"/>
      <c r="B192" s="226"/>
      <c r="C192" s="214"/>
      <c r="D192" s="214"/>
      <c r="E192" s="214"/>
      <c r="F192" s="222"/>
      <c r="G192" s="214"/>
      <c r="H192" s="206"/>
      <c r="I192" s="111"/>
      <c r="J192" s="112"/>
      <c r="K192" s="18"/>
      <c r="L192" s="51" t="s">
        <v>283</v>
      </c>
      <c r="M192" s="6" t="s">
        <v>651</v>
      </c>
      <c r="N192" s="7">
        <v>1144197568</v>
      </c>
      <c r="O192" s="6" t="s">
        <v>652</v>
      </c>
      <c r="P192" s="6">
        <v>3186967405</v>
      </c>
      <c r="Q192" s="72" t="s">
        <v>653</v>
      </c>
      <c r="R192" s="216"/>
      <c r="S192" s="6"/>
      <c r="T192" s="6"/>
    </row>
    <row r="193" spans="1:20" s="17" customFormat="1" ht="22.5" hidden="1" customHeight="1" x14ac:dyDescent="0.25">
      <c r="A193" s="224"/>
      <c r="B193" s="226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187" t="s">
        <v>1496</v>
      </c>
      <c r="N193" s="188">
        <v>1143829267</v>
      </c>
      <c r="O193" s="187" t="s">
        <v>1498</v>
      </c>
      <c r="P193" s="187">
        <v>3173883663</v>
      </c>
      <c r="Q193" s="72" t="s">
        <v>1497</v>
      </c>
      <c r="R193" s="216"/>
      <c r="S193" s="6"/>
      <c r="T193" s="6"/>
    </row>
    <row r="194" spans="1:20" s="17" customFormat="1" ht="22.5" hidden="1" customHeight="1" x14ac:dyDescent="0.25">
      <c r="A194" s="224"/>
      <c r="B194" s="226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6" t="s">
        <v>1341</v>
      </c>
      <c r="N194" s="7">
        <v>1144193641</v>
      </c>
      <c r="O194" s="6" t="s">
        <v>891</v>
      </c>
      <c r="P194" s="6">
        <v>3132061843</v>
      </c>
      <c r="Q194" s="72" t="s">
        <v>1342</v>
      </c>
      <c r="R194" s="216"/>
      <c r="S194" s="6"/>
      <c r="T194" s="6"/>
    </row>
    <row r="195" spans="1:20" s="17" customFormat="1" ht="22.5" hidden="1" customHeight="1" x14ac:dyDescent="0.25">
      <c r="A195" s="224"/>
      <c r="B195" s="226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187" t="s">
        <v>654</v>
      </c>
      <c r="N195" s="7">
        <v>1014296671</v>
      </c>
      <c r="O195" s="6" t="s">
        <v>655</v>
      </c>
      <c r="P195" s="6">
        <v>3196832552</v>
      </c>
      <c r="Q195" s="72" t="s">
        <v>656</v>
      </c>
      <c r="R195" s="216"/>
      <c r="S195" s="7"/>
      <c r="T195" s="6"/>
    </row>
    <row r="196" spans="1:20" s="17" customFormat="1" ht="22.5" hidden="1" customHeight="1" x14ac:dyDescent="0.25">
      <c r="A196" s="224"/>
      <c r="B196" s="226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4" t="s">
        <v>657</v>
      </c>
      <c r="N196" s="5">
        <v>1112490039</v>
      </c>
      <c r="O196" s="4" t="s">
        <v>658</v>
      </c>
      <c r="P196" s="4">
        <v>3137481869</v>
      </c>
      <c r="Q196" s="72" t="s">
        <v>659</v>
      </c>
      <c r="R196" s="216"/>
      <c r="S196" s="6"/>
      <c r="T196" s="6"/>
    </row>
    <row r="197" spans="1:20" s="17" customFormat="1" ht="22.5" hidden="1" customHeight="1" x14ac:dyDescent="0.25">
      <c r="A197" s="224"/>
      <c r="B197" s="226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4" t="s">
        <v>660</v>
      </c>
      <c r="N197" s="5">
        <v>1130683325</v>
      </c>
      <c r="O197" s="4" t="s">
        <v>597</v>
      </c>
      <c r="P197" s="4">
        <v>3022881702</v>
      </c>
      <c r="Q197" s="72" t="s">
        <v>661</v>
      </c>
      <c r="R197" s="216"/>
      <c r="S197" s="6"/>
      <c r="T197" s="6"/>
    </row>
    <row r="198" spans="1:20" s="17" customFormat="1" ht="22.5" hidden="1" customHeight="1" x14ac:dyDescent="0.25">
      <c r="A198" s="224"/>
      <c r="B198" s="226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189" t="s">
        <v>662</v>
      </c>
      <c r="N198" s="5">
        <v>1151938391</v>
      </c>
      <c r="O198" s="4" t="s">
        <v>663</v>
      </c>
      <c r="P198" s="4">
        <v>3166984366</v>
      </c>
      <c r="Q198" s="72" t="s">
        <v>664</v>
      </c>
      <c r="R198" s="216"/>
      <c r="S198" s="6"/>
      <c r="T198" s="6"/>
    </row>
    <row r="199" spans="1:20" s="17" customFormat="1" ht="22.5" hidden="1" customHeight="1" x14ac:dyDescent="0.25">
      <c r="A199" s="224"/>
      <c r="B199" s="226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4" t="s">
        <v>665</v>
      </c>
      <c r="N199" s="5">
        <v>1144188642</v>
      </c>
      <c r="O199" s="4" t="s">
        <v>663</v>
      </c>
      <c r="P199" s="4">
        <v>3188682156</v>
      </c>
      <c r="Q199" s="72" t="s">
        <v>666</v>
      </c>
      <c r="R199" s="216"/>
      <c r="S199" s="6"/>
      <c r="T199" s="6"/>
    </row>
    <row r="200" spans="1:20" s="17" customFormat="1" ht="22.5" hidden="1" customHeight="1" x14ac:dyDescent="0.25">
      <c r="A200" s="224"/>
      <c r="B200" s="226"/>
      <c r="C200" s="214"/>
      <c r="D200" s="214"/>
      <c r="E200" s="214"/>
      <c r="F200" s="222"/>
      <c r="G200" s="214"/>
      <c r="H200" s="206"/>
      <c r="I200" s="111"/>
      <c r="J200" s="112"/>
      <c r="K200" s="18"/>
      <c r="L200" s="51" t="s">
        <v>283</v>
      </c>
      <c r="M200" s="4" t="s">
        <v>667</v>
      </c>
      <c r="N200" s="35">
        <v>67010362</v>
      </c>
      <c r="O200" s="4" t="s">
        <v>668</v>
      </c>
      <c r="P200" s="4">
        <v>3117098393</v>
      </c>
      <c r="Q200" s="72" t="s">
        <v>669</v>
      </c>
      <c r="R200" s="216"/>
      <c r="S200" s="6"/>
      <c r="T200" s="6"/>
    </row>
    <row r="201" spans="1:20" s="17" customFormat="1" ht="22.5" hidden="1" customHeight="1" x14ac:dyDescent="0.25">
      <c r="A201" s="224"/>
      <c r="B201" s="226"/>
      <c r="C201" s="214"/>
      <c r="D201" s="214"/>
      <c r="E201" s="214"/>
      <c r="F201" s="222"/>
      <c r="G201" s="214"/>
      <c r="H201" s="206"/>
      <c r="I201" s="111"/>
      <c r="J201" s="112"/>
      <c r="K201" s="18"/>
      <c r="L201" s="51" t="s">
        <v>283</v>
      </c>
      <c r="M201" s="189" t="s">
        <v>1499</v>
      </c>
      <c r="N201" s="190">
        <v>1232401976</v>
      </c>
      <c r="O201" s="189" t="s">
        <v>1500</v>
      </c>
      <c r="P201" s="189">
        <v>3184558690</v>
      </c>
      <c r="Q201" s="72" t="s">
        <v>1501</v>
      </c>
      <c r="R201" s="216"/>
      <c r="S201" s="6"/>
      <c r="T201" s="6"/>
    </row>
    <row r="202" spans="1:20" s="17" customFormat="1" ht="22.5" hidden="1" customHeight="1" x14ac:dyDescent="0.25">
      <c r="A202" s="244"/>
      <c r="B202" s="245"/>
      <c r="C202" s="232"/>
      <c r="D202" s="232"/>
      <c r="E202" s="232"/>
      <c r="F202" s="233"/>
      <c r="G202" s="232"/>
      <c r="H202" s="239"/>
      <c r="I202" s="113"/>
      <c r="J202" s="114"/>
      <c r="K202" s="18"/>
      <c r="L202" s="51" t="s">
        <v>283</v>
      </c>
      <c r="M202" s="6" t="s">
        <v>673</v>
      </c>
      <c r="N202" s="7">
        <v>1148956256</v>
      </c>
      <c r="O202" s="6" t="s">
        <v>674</v>
      </c>
      <c r="P202" s="6" t="s">
        <v>675</v>
      </c>
      <c r="Q202" s="72" t="s">
        <v>676</v>
      </c>
      <c r="R202" s="251"/>
      <c r="S202" s="6"/>
      <c r="T202" s="6"/>
    </row>
    <row r="203" spans="1:20" s="17" customFormat="1" ht="28.5" hidden="1" customHeight="1" x14ac:dyDescent="0.25">
      <c r="A203" s="223">
        <v>900378212</v>
      </c>
      <c r="B203" s="225" t="s">
        <v>1153</v>
      </c>
      <c r="C203" s="205" t="s">
        <v>11</v>
      </c>
      <c r="D203" s="205" t="s">
        <v>639</v>
      </c>
      <c r="E203" s="205" t="s">
        <v>46</v>
      </c>
      <c r="F203" s="221">
        <v>2052</v>
      </c>
      <c r="G203" s="205" t="s">
        <v>9</v>
      </c>
      <c r="H203" s="205" t="s">
        <v>950</v>
      </c>
      <c r="I203" s="103" t="s">
        <v>1115</v>
      </c>
      <c r="J203" s="103" t="s">
        <v>1219</v>
      </c>
      <c r="K203" s="86" t="s">
        <v>202</v>
      </c>
      <c r="L203" s="19" t="s">
        <v>186</v>
      </c>
      <c r="M203" s="6" t="s">
        <v>504</v>
      </c>
      <c r="N203" s="6">
        <v>55248830</v>
      </c>
      <c r="O203" s="6" t="s">
        <v>505</v>
      </c>
      <c r="P203" s="6" t="s">
        <v>506</v>
      </c>
      <c r="Q203" s="72" t="s">
        <v>507</v>
      </c>
      <c r="R203" s="215" t="s">
        <v>1388</v>
      </c>
      <c r="S203" s="6"/>
      <c r="T203" s="6"/>
    </row>
    <row r="204" spans="1:20" s="17" customFormat="1" ht="28.5" hidden="1" customHeight="1" x14ac:dyDescent="0.25">
      <c r="A204" s="224"/>
      <c r="B204" s="226"/>
      <c r="C204" s="214"/>
      <c r="D204" s="214"/>
      <c r="E204" s="214"/>
      <c r="F204" s="222"/>
      <c r="G204" s="214"/>
      <c r="H204" s="206"/>
      <c r="I204" s="109"/>
      <c r="J204" s="110"/>
      <c r="K204" s="18"/>
      <c r="L204" s="19" t="s">
        <v>186</v>
      </c>
      <c r="M204" s="4" t="s">
        <v>508</v>
      </c>
      <c r="N204" s="4">
        <v>1143869669</v>
      </c>
      <c r="O204" s="4" t="s">
        <v>509</v>
      </c>
      <c r="P204" s="26">
        <v>3045227390</v>
      </c>
      <c r="Q204" s="72" t="s">
        <v>510</v>
      </c>
      <c r="R204" s="216"/>
      <c r="S204" s="6"/>
      <c r="T204" s="6"/>
    </row>
    <row r="205" spans="1:20" s="17" customFormat="1" ht="28.5" hidden="1" customHeight="1" x14ac:dyDescent="0.25">
      <c r="A205" s="224"/>
      <c r="B205" s="226"/>
      <c r="C205" s="214"/>
      <c r="D205" s="214"/>
      <c r="E205" s="214"/>
      <c r="F205" s="222"/>
      <c r="G205" s="214"/>
      <c r="H205" s="206"/>
      <c r="I205" s="111"/>
      <c r="J205" s="112"/>
      <c r="K205" s="18"/>
      <c r="L205" s="19" t="s">
        <v>186</v>
      </c>
      <c r="M205" s="6" t="s">
        <v>511</v>
      </c>
      <c r="N205" s="6">
        <v>31483108</v>
      </c>
      <c r="O205" s="6" t="s">
        <v>512</v>
      </c>
      <c r="P205" s="6">
        <v>3016172204</v>
      </c>
      <c r="Q205" s="72" t="s">
        <v>513</v>
      </c>
      <c r="R205" s="216"/>
      <c r="S205" s="6"/>
      <c r="T205" s="6"/>
    </row>
    <row r="206" spans="1:20" s="17" customFormat="1" ht="28.5" hidden="1" customHeight="1" x14ac:dyDescent="0.25">
      <c r="A206" s="224"/>
      <c r="B206" s="226"/>
      <c r="C206" s="214"/>
      <c r="D206" s="214"/>
      <c r="E206" s="214"/>
      <c r="F206" s="222"/>
      <c r="G206" s="214"/>
      <c r="H206" s="206"/>
      <c r="I206" s="111"/>
      <c r="J206" s="112"/>
      <c r="K206" s="18"/>
      <c r="L206" s="19" t="s">
        <v>186</v>
      </c>
      <c r="M206" s="6" t="s">
        <v>951</v>
      </c>
      <c r="N206" s="6">
        <v>31322644</v>
      </c>
      <c r="O206" s="6" t="s">
        <v>953</v>
      </c>
      <c r="P206" s="6">
        <v>3165186763</v>
      </c>
      <c r="Q206" s="72" t="s">
        <v>952</v>
      </c>
      <c r="R206" s="216"/>
      <c r="S206" s="6"/>
      <c r="T206" s="6"/>
    </row>
    <row r="207" spans="1:20" s="17" customFormat="1" ht="28.5" hidden="1" customHeight="1" x14ac:dyDescent="0.25">
      <c r="A207" s="224"/>
      <c r="B207" s="226"/>
      <c r="C207" s="214"/>
      <c r="D207" s="214"/>
      <c r="E207" s="214"/>
      <c r="F207" s="222"/>
      <c r="G207" s="214"/>
      <c r="H207" s="206"/>
      <c r="I207" s="111"/>
      <c r="J207" s="112"/>
      <c r="K207" s="18"/>
      <c r="L207" s="19" t="s">
        <v>186</v>
      </c>
      <c r="M207" s="6" t="s">
        <v>514</v>
      </c>
      <c r="N207" s="6">
        <v>1061791504</v>
      </c>
      <c r="O207" s="6" t="s">
        <v>246</v>
      </c>
      <c r="P207" s="6">
        <v>3212546041</v>
      </c>
      <c r="Q207" s="72" t="s">
        <v>515</v>
      </c>
      <c r="R207" s="216"/>
      <c r="S207" s="6"/>
      <c r="T207" s="6"/>
    </row>
    <row r="208" spans="1:20" s="17" customFormat="1" ht="28.5" hidden="1" customHeight="1" x14ac:dyDescent="0.25">
      <c r="A208" s="244"/>
      <c r="B208" s="245"/>
      <c r="C208" s="232"/>
      <c r="D208" s="232"/>
      <c r="E208" s="232"/>
      <c r="F208" s="233"/>
      <c r="G208" s="232"/>
      <c r="H208" s="239"/>
      <c r="I208" s="113"/>
      <c r="J208" s="114"/>
      <c r="K208" s="18"/>
      <c r="L208" s="19" t="s">
        <v>186</v>
      </c>
      <c r="M208" s="4" t="s">
        <v>1384</v>
      </c>
      <c r="N208" s="4">
        <v>1144131212</v>
      </c>
      <c r="O208" s="4" t="s">
        <v>516</v>
      </c>
      <c r="P208" s="4">
        <v>3155042988</v>
      </c>
      <c r="Q208" s="72" t="s">
        <v>1385</v>
      </c>
      <c r="R208" s="251"/>
      <c r="S208" s="6"/>
      <c r="T208" s="6"/>
    </row>
    <row r="209" spans="1:21" s="17" customFormat="1" ht="38.25" hidden="1" customHeight="1" x14ac:dyDescent="0.25">
      <c r="A209" s="217">
        <v>860006797</v>
      </c>
      <c r="B209" s="295" t="s">
        <v>125</v>
      </c>
      <c r="C209" s="205" t="s">
        <v>11</v>
      </c>
      <c r="D209" s="205" t="s">
        <v>640</v>
      </c>
      <c r="E209" s="205" t="s">
        <v>46</v>
      </c>
      <c r="F209" s="221">
        <v>1385</v>
      </c>
      <c r="G209" s="205" t="s">
        <v>9</v>
      </c>
      <c r="H209" s="205" t="s">
        <v>1035</v>
      </c>
      <c r="I209" s="104" t="s">
        <v>1036</v>
      </c>
      <c r="J209" s="104" t="s">
        <v>1214</v>
      </c>
      <c r="K209" s="86" t="s">
        <v>202</v>
      </c>
      <c r="L209" s="19" t="s">
        <v>186</v>
      </c>
      <c r="M209" s="6" t="s">
        <v>517</v>
      </c>
      <c r="N209" s="6">
        <v>29118322</v>
      </c>
      <c r="O209" s="6" t="s">
        <v>518</v>
      </c>
      <c r="P209" s="6">
        <v>3153165649</v>
      </c>
      <c r="Q209" s="65" t="s">
        <v>126</v>
      </c>
      <c r="R209" s="330"/>
      <c r="S209" s="6"/>
      <c r="T209" s="6"/>
      <c r="U209" s="279"/>
    </row>
    <row r="210" spans="1:21" s="17" customFormat="1" ht="38.25" hidden="1" customHeight="1" x14ac:dyDescent="0.25">
      <c r="A210" s="242"/>
      <c r="B210" s="296"/>
      <c r="C210" s="232"/>
      <c r="D210" s="232"/>
      <c r="E210" s="232"/>
      <c r="F210" s="233"/>
      <c r="G210" s="232"/>
      <c r="H210" s="232"/>
      <c r="I210" s="14" t="s">
        <v>1123</v>
      </c>
      <c r="J210" s="14" t="s">
        <v>1123</v>
      </c>
      <c r="K210" s="18"/>
      <c r="L210" s="19" t="s">
        <v>186</v>
      </c>
      <c r="M210" s="6" t="s">
        <v>519</v>
      </c>
      <c r="N210" s="6">
        <v>1144151873</v>
      </c>
      <c r="O210" s="6" t="s">
        <v>520</v>
      </c>
      <c r="P210" s="6">
        <v>3207746711</v>
      </c>
      <c r="Q210" s="65" t="s">
        <v>521</v>
      </c>
      <c r="R210" s="331"/>
      <c r="S210" s="6"/>
      <c r="T210" s="6"/>
      <c r="U210" s="279"/>
    </row>
    <row r="211" spans="1:21" s="17" customFormat="1" ht="60" hidden="1" x14ac:dyDescent="0.25">
      <c r="A211" s="223">
        <v>890312749</v>
      </c>
      <c r="B211" s="225" t="s">
        <v>143</v>
      </c>
      <c r="C211" s="205" t="s">
        <v>11</v>
      </c>
      <c r="D211" s="205" t="s">
        <v>452</v>
      </c>
      <c r="E211" s="205" t="s">
        <v>120</v>
      </c>
      <c r="F211" s="221">
        <v>9608</v>
      </c>
      <c r="G211" s="205" t="s">
        <v>9</v>
      </c>
      <c r="H211" s="205" t="s">
        <v>439</v>
      </c>
      <c r="I211" s="79" t="s">
        <v>1086</v>
      </c>
      <c r="J211" s="79" t="s">
        <v>1377</v>
      </c>
      <c r="K211" s="18" t="s">
        <v>187</v>
      </c>
      <c r="L211" s="19" t="s">
        <v>186</v>
      </c>
      <c r="M211" s="4" t="s">
        <v>453</v>
      </c>
      <c r="N211" s="33">
        <v>66785279</v>
      </c>
      <c r="O211" s="4" t="s">
        <v>454</v>
      </c>
      <c r="P211" s="4">
        <v>3172178341</v>
      </c>
      <c r="Q211" s="72" t="s">
        <v>455</v>
      </c>
      <c r="R211" s="237" t="s">
        <v>1175</v>
      </c>
      <c r="S211" s="6"/>
      <c r="T211" s="6"/>
    </row>
    <row r="212" spans="1:21" s="17" customFormat="1" ht="45" hidden="1" x14ac:dyDescent="0.25">
      <c r="A212" s="224"/>
      <c r="B212" s="226"/>
      <c r="C212" s="214"/>
      <c r="D212" s="214"/>
      <c r="E212" s="214"/>
      <c r="F212" s="222"/>
      <c r="G212" s="214"/>
      <c r="H212" s="206"/>
      <c r="I212" s="14" t="s">
        <v>1123</v>
      </c>
      <c r="J212" s="14" t="s">
        <v>1123</v>
      </c>
      <c r="K212" s="18"/>
      <c r="L212" s="19" t="s">
        <v>186</v>
      </c>
      <c r="M212" s="4" t="s">
        <v>456</v>
      </c>
      <c r="N212" s="4">
        <v>72008294</v>
      </c>
      <c r="O212" s="4" t="s">
        <v>457</v>
      </c>
      <c r="P212" s="4">
        <v>3104235877</v>
      </c>
      <c r="Q212" s="77" t="s">
        <v>458</v>
      </c>
      <c r="R212" s="240"/>
      <c r="S212" s="6"/>
      <c r="T212" s="6"/>
    </row>
    <row r="213" spans="1:21" s="17" customFormat="1" ht="45" hidden="1" x14ac:dyDescent="0.25">
      <c r="A213" s="244"/>
      <c r="B213" s="245"/>
      <c r="C213" s="232"/>
      <c r="D213" s="232"/>
      <c r="E213" s="232"/>
      <c r="F213" s="233"/>
      <c r="G213" s="232"/>
      <c r="H213" s="239"/>
      <c r="I213" s="14" t="s">
        <v>1123</v>
      </c>
      <c r="J213" s="14" t="s">
        <v>1123</v>
      </c>
      <c r="K213" s="18"/>
      <c r="L213" s="19" t="s">
        <v>186</v>
      </c>
      <c r="M213" s="6" t="s">
        <v>459</v>
      </c>
      <c r="N213" s="6">
        <v>1077858523</v>
      </c>
      <c r="O213" s="6" t="s">
        <v>367</v>
      </c>
      <c r="P213" s="6">
        <v>3160182595</v>
      </c>
      <c r="Q213" s="72" t="s">
        <v>460</v>
      </c>
      <c r="R213" s="241"/>
      <c r="S213" s="7"/>
      <c r="T213" s="6"/>
    </row>
    <row r="214" spans="1:21" s="17" customFormat="1" ht="27" hidden="1" customHeight="1" x14ac:dyDescent="0.25">
      <c r="A214" s="217">
        <v>860046201</v>
      </c>
      <c r="B214" s="219" t="s">
        <v>119</v>
      </c>
      <c r="C214" s="205" t="s">
        <v>11</v>
      </c>
      <c r="D214" s="205" t="s">
        <v>894</v>
      </c>
      <c r="E214" s="205" t="s">
        <v>120</v>
      </c>
      <c r="F214" s="221">
        <v>10324</v>
      </c>
      <c r="G214" s="205" t="s">
        <v>9</v>
      </c>
      <c r="H214" s="205" t="s">
        <v>437</v>
      </c>
      <c r="I214" s="103" t="s">
        <v>438</v>
      </c>
      <c r="J214" s="103" t="s">
        <v>280</v>
      </c>
      <c r="K214" s="18" t="s">
        <v>187</v>
      </c>
      <c r="L214" s="51" t="s">
        <v>283</v>
      </c>
      <c r="M214" s="6" t="s">
        <v>703</v>
      </c>
      <c r="N214" s="6">
        <v>1072431750</v>
      </c>
      <c r="O214" s="6" t="s">
        <v>704</v>
      </c>
      <c r="P214" s="6">
        <v>3112539666</v>
      </c>
      <c r="Q214" s="72" t="s">
        <v>705</v>
      </c>
      <c r="R214" s="351" t="s">
        <v>1645</v>
      </c>
      <c r="S214" s="7"/>
      <c r="T214" s="6"/>
    </row>
    <row r="215" spans="1:21" s="17" customFormat="1" ht="27" hidden="1" customHeight="1" x14ac:dyDescent="0.25">
      <c r="A215" s="218"/>
      <c r="B215" s="220"/>
      <c r="C215" s="214"/>
      <c r="D215" s="214"/>
      <c r="E215" s="214"/>
      <c r="F215" s="222"/>
      <c r="G215" s="214"/>
      <c r="H215" s="206"/>
      <c r="I215" s="109"/>
      <c r="J215" s="110"/>
      <c r="K215" s="18"/>
      <c r="L215" s="51" t="s">
        <v>283</v>
      </c>
      <c r="M215" s="6" t="s">
        <v>900</v>
      </c>
      <c r="N215" s="6">
        <v>31569393</v>
      </c>
      <c r="O215" s="6" t="s">
        <v>714</v>
      </c>
      <c r="P215" s="6">
        <v>3153241463</v>
      </c>
      <c r="Q215" s="72" t="s">
        <v>901</v>
      </c>
      <c r="R215" s="356"/>
      <c r="S215" s="7"/>
      <c r="T215" s="6"/>
    </row>
    <row r="216" spans="1:21" s="17" customFormat="1" ht="27" hidden="1" customHeight="1" x14ac:dyDescent="0.25">
      <c r="A216" s="218"/>
      <c r="B216" s="220"/>
      <c r="C216" s="214"/>
      <c r="D216" s="214"/>
      <c r="E216" s="214"/>
      <c r="F216" s="222"/>
      <c r="G216" s="214"/>
      <c r="H216" s="206"/>
      <c r="I216" s="111"/>
      <c r="J216" s="112"/>
      <c r="K216" s="18"/>
      <c r="L216" s="51" t="s">
        <v>283</v>
      </c>
      <c r="M216" s="6" t="s">
        <v>903</v>
      </c>
      <c r="N216" s="29"/>
      <c r="O216" s="6" t="s">
        <v>902</v>
      </c>
      <c r="P216" s="29"/>
      <c r="Q216" s="72" t="s">
        <v>904</v>
      </c>
      <c r="R216" s="356"/>
      <c r="S216" s="6"/>
      <c r="T216" s="6"/>
    </row>
    <row r="217" spans="1:21" s="17" customFormat="1" ht="27" hidden="1" customHeight="1" x14ac:dyDescent="0.25">
      <c r="A217" s="218"/>
      <c r="B217" s="220"/>
      <c r="C217" s="214"/>
      <c r="D217" s="214"/>
      <c r="E217" s="214"/>
      <c r="F217" s="222"/>
      <c r="G217" s="214"/>
      <c r="H217" s="206"/>
      <c r="I217" s="111"/>
      <c r="J217" s="112"/>
      <c r="K217" s="18"/>
      <c r="L217" s="51" t="s">
        <v>283</v>
      </c>
      <c r="M217" s="6" t="s">
        <v>998</v>
      </c>
      <c r="N217" s="6">
        <v>34609823</v>
      </c>
      <c r="O217" s="6" t="s">
        <v>999</v>
      </c>
      <c r="P217" s="6">
        <v>3188694433</v>
      </c>
      <c r="Q217" s="72" t="s">
        <v>1000</v>
      </c>
      <c r="R217" s="356"/>
      <c r="S217" s="7"/>
      <c r="T217" s="6"/>
    </row>
    <row r="218" spans="1:21" s="17" customFormat="1" ht="27" hidden="1" customHeight="1" x14ac:dyDescent="0.25">
      <c r="A218" s="218"/>
      <c r="B218" s="220"/>
      <c r="C218" s="214"/>
      <c r="D218" s="214"/>
      <c r="E218" s="214"/>
      <c r="F218" s="222"/>
      <c r="G218" s="214"/>
      <c r="H218" s="206"/>
      <c r="I218" s="111"/>
      <c r="J218" s="112"/>
      <c r="K218" s="18"/>
      <c r="L218" s="51" t="s">
        <v>283</v>
      </c>
      <c r="M218" s="6" t="s">
        <v>1038</v>
      </c>
      <c r="N218" s="29"/>
      <c r="O218" s="6" t="s">
        <v>1039</v>
      </c>
      <c r="P218" s="6">
        <v>3118439552</v>
      </c>
      <c r="Q218" s="72" t="s">
        <v>1037</v>
      </c>
      <c r="R218" s="356"/>
      <c r="S218" s="7"/>
      <c r="T218" s="6"/>
    </row>
    <row r="219" spans="1:21" s="17" customFormat="1" ht="27" hidden="1" customHeight="1" x14ac:dyDescent="0.25">
      <c r="A219" s="242"/>
      <c r="B219" s="243"/>
      <c r="C219" s="232"/>
      <c r="D219" s="232"/>
      <c r="E219" s="232"/>
      <c r="F219" s="233"/>
      <c r="G219" s="232"/>
      <c r="H219" s="239"/>
      <c r="I219" s="113"/>
      <c r="J219" s="114"/>
      <c r="K219" s="18"/>
      <c r="L219" s="51" t="s">
        <v>283</v>
      </c>
      <c r="M219" s="20" t="s">
        <v>706</v>
      </c>
      <c r="N219" s="20">
        <v>1130659869</v>
      </c>
      <c r="O219" s="6" t="s">
        <v>707</v>
      </c>
      <c r="P219" s="20" t="s">
        <v>708</v>
      </c>
      <c r="Q219" s="72" t="s">
        <v>709</v>
      </c>
      <c r="R219" s="357"/>
      <c r="S219" s="6"/>
      <c r="T219" s="6"/>
    </row>
    <row r="220" spans="1:21" s="17" customFormat="1" ht="36" hidden="1" customHeight="1" x14ac:dyDescent="0.25">
      <c r="A220" s="223">
        <v>805025631</v>
      </c>
      <c r="B220" s="225" t="s">
        <v>109</v>
      </c>
      <c r="C220" s="205" t="s">
        <v>11</v>
      </c>
      <c r="D220" s="205" t="s">
        <v>479</v>
      </c>
      <c r="E220" s="205" t="s">
        <v>110</v>
      </c>
      <c r="F220" s="221">
        <v>478</v>
      </c>
      <c r="G220" s="205" t="s">
        <v>9</v>
      </c>
      <c r="H220" s="205" t="s">
        <v>436</v>
      </c>
      <c r="I220" s="103" t="s">
        <v>426</v>
      </c>
      <c r="J220" s="103" t="s">
        <v>426</v>
      </c>
      <c r="K220" s="18" t="s">
        <v>187</v>
      </c>
      <c r="L220" s="19" t="s">
        <v>186</v>
      </c>
      <c r="M220" s="4" t="s">
        <v>1101</v>
      </c>
      <c r="N220" s="4">
        <v>1030603798</v>
      </c>
      <c r="O220" s="4" t="s">
        <v>1102</v>
      </c>
      <c r="P220" s="4">
        <v>3114770474</v>
      </c>
      <c r="Q220" s="72" t="s">
        <v>1103</v>
      </c>
      <c r="R220" s="237" t="s">
        <v>1161</v>
      </c>
      <c r="S220" s="6"/>
      <c r="T220" s="6"/>
    </row>
    <row r="221" spans="1:21" s="17" customFormat="1" ht="36" hidden="1" customHeight="1" x14ac:dyDescent="0.25">
      <c r="A221" s="224"/>
      <c r="B221" s="226"/>
      <c r="C221" s="214"/>
      <c r="D221" s="214"/>
      <c r="E221" s="214"/>
      <c r="F221" s="222"/>
      <c r="G221" s="214"/>
      <c r="H221" s="206"/>
      <c r="I221" s="14" t="s">
        <v>1123</v>
      </c>
      <c r="J221" s="14" t="s">
        <v>1123</v>
      </c>
      <c r="K221" s="18"/>
      <c r="L221" s="19" t="s">
        <v>186</v>
      </c>
      <c r="M221" s="6" t="s">
        <v>480</v>
      </c>
      <c r="N221" s="6">
        <v>1113636753</v>
      </c>
      <c r="O221" s="6" t="s">
        <v>481</v>
      </c>
      <c r="P221" s="6" t="s">
        <v>482</v>
      </c>
      <c r="Q221" s="72" t="s">
        <v>111</v>
      </c>
      <c r="R221" s="238"/>
      <c r="S221" s="6"/>
      <c r="T221" s="6"/>
    </row>
    <row r="222" spans="1:21" s="17" customFormat="1" ht="36" hidden="1" customHeight="1" x14ac:dyDescent="0.25">
      <c r="A222" s="224"/>
      <c r="B222" s="226"/>
      <c r="C222" s="214"/>
      <c r="D222" s="214"/>
      <c r="E222" s="214"/>
      <c r="F222" s="222"/>
      <c r="G222" s="214"/>
      <c r="H222" s="206"/>
      <c r="I222" s="14" t="s">
        <v>1123</v>
      </c>
      <c r="J222" s="14" t="s">
        <v>1123</v>
      </c>
      <c r="K222" s="18"/>
      <c r="L222" s="19" t="s">
        <v>186</v>
      </c>
      <c r="M222" s="6" t="s">
        <v>1253</v>
      </c>
      <c r="N222" s="6">
        <v>16377255</v>
      </c>
      <c r="O222" s="6" t="s">
        <v>1254</v>
      </c>
      <c r="P222" s="6">
        <v>3122425724</v>
      </c>
      <c r="Q222" s="72" t="s">
        <v>1255</v>
      </c>
      <c r="R222" s="238"/>
      <c r="S222" s="6"/>
      <c r="T222" s="6"/>
    </row>
    <row r="223" spans="1:21" s="17" customFormat="1" ht="36" hidden="1" customHeight="1" x14ac:dyDescent="0.25">
      <c r="A223" s="224"/>
      <c r="B223" s="226"/>
      <c r="C223" s="214"/>
      <c r="D223" s="214"/>
      <c r="E223" s="214"/>
      <c r="F223" s="222"/>
      <c r="G223" s="214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1158</v>
      </c>
      <c r="N223" s="6">
        <v>1144107753</v>
      </c>
      <c r="O223" s="6" t="s">
        <v>1159</v>
      </c>
      <c r="P223" s="6">
        <v>3114770474</v>
      </c>
      <c r="Q223" s="72" t="s">
        <v>1160</v>
      </c>
      <c r="R223" s="238"/>
      <c r="S223" s="6"/>
      <c r="T223" s="6"/>
    </row>
    <row r="224" spans="1:21" s="17" customFormat="1" ht="36" hidden="1" customHeight="1" x14ac:dyDescent="0.25">
      <c r="A224" s="244"/>
      <c r="B224" s="245"/>
      <c r="C224" s="232"/>
      <c r="D224" s="232"/>
      <c r="E224" s="232"/>
      <c r="F224" s="233"/>
      <c r="G224" s="232"/>
      <c r="H224" s="239"/>
      <c r="I224" s="14" t="s">
        <v>1123</v>
      </c>
      <c r="J224" s="14" t="s">
        <v>1123</v>
      </c>
      <c r="K224" s="18"/>
      <c r="L224" s="19" t="s">
        <v>186</v>
      </c>
      <c r="M224" s="6" t="s">
        <v>483</v>
      </c>
      <c r="N224" s="6">
        <v>38563274</v>
      </c>
      <c r="O224" s="6" t="s">
        <v>484</v>
      </c>
      <c r="P224" s="6" t="s">
        <v>485</v>
      </c>
      <c r="Q224" s="72" t="s">
        <v>486</v>
      </c>
      <c r="R224" s="252"/>
      <c r="S224" s="6"/>
      <c r="T224" s="6"/>
    </row>
    <row r="225" spans="1:20" s="17" customFormat="1" ht="28.5" hidden="1" customHeight="1" x14ac:dyDescent="0.25">
      <c r="A225" s="223">
        <v>805003626</v>
      </c>
      <c r="B225" s="225" t="s">
        <v>148</v>
      </c>
      <c r="C225" s="205" t="s">
        <v>7</v>
      </c>
      <c r="D225" s="205" t="s">
        <v>538</v>
      </c>
      <c r="E225" s="205" t="s">
        <v>149</v>
      </c>
      <c r="F225" s="221">
        <v>3111</v>
      </c>
      <c r="G225" s="205" t="s">
        <v>9</v>
      </c>
      <c r="H225" s="205" t="s">
        <v>435</v>
      </c>
      <c r="I225" s="103" t="s">
        <v>1107</v>
      </c>
      <c r="J225" s="103" t="s">
        <v>1378</v>
      </c>
      <c r="K225" s="18" t="s">
        <v>187</v>
      </c>
      <c r="L225" s="19" t="s">
        <v>186</v>
      </c>
      <c r="M225" s="6" t="s">
        <v>532</v>
      </c>
      <c r="N225" s="7">
        <v>59856418</v>
      </c>
      <c r="O225" s="6" t="s">
        <v>533</v>
      </c>
      <c r="P225" s="6">
        <v>3217496359</v>
      </c>
      <c r="Q225" s="99" t="s">
        <v>534</v>
      </c>
      <c r="R225" s="215" t="s">
        <v>1233</v>
      </c>
      <c r="S225" s="6"/>
      <c r="T225" s="6"/>
    </row>
    <row r="226" spans="1:20" s="17" customFormat="1" ht="28.5" hidden="1" customHeight="1" x14ac:dyDescent="0.25">
      <c r="A226" s="271"/>
      <c r="B226" s="273"/>
      <c r="C226" s="214"/>
      <c r="D226" s="214"/>
      <c r="E226" s="214"/>
      <c r="F226" s="222"/>
      <c r="G226" s="214"/>
      <c r="H226" s="206"/>
      <c r="I226" s="14" t="s">
        <v>1123</v>
      </c>
      <c r="J226" s="14" t="s">
        <v>1123</v>
      </c>
      <c r="K226" s="18"/>
      <c r="L226" s="19" t="s">
        <v>186</v>
      </c>
      <c r="M226" s="39" t="s">
        <v>535</v>
      </c>
      <c r="N226" s="5">
        <v>1130627959</v>
      </c>
      <c r="O226" s="4" t="s">
        <v>536</v>
      </c>
      <c r="P226" s="4">
        <v>3173046023</v>
      </c>
      <c r="Q226" s="72" t="s">
        <v>150</v>
      </c>
      <c r="R226" s="216"/>
      <c r="S226" s="6"/>
      <c r="T226" s="6"/>
    </row>
    <row r="227" spans="1:20" s="17" customFormat="1" ht="28.5" hidden="1" customHeight="1" x14ac:dyDescent="0.25">
      <c r="A227" s="271"/>
      <c r="B227" s="273"/>
      <c r="C227" s="214"/>
      <c r="D227" s="214"/>
      <c r="E227" s="214"/>
      <c r="F227" s="222"/>
      <c r="G227" s="214"/>
      <c r="H227" s="206"/>
      <c r="I227" s="14" t="s">
        <v>1123</v>
      </c>
      <c r="J227" s="14" t="s">
        <v>1123</v>
      </c>
      <c r="K227" s="18"/>
      <c r="L227" s="19" t="s">
        <v>186</v>
      </c>
      <c r="M227" s="6" t="s">
        <v>981</v>
      </c>
      <c r="N227" s="7">
        <v>1193211748</v>
      </c>
      <c r="O227" s="6" t="s">
        <v>501</v>
      </c>
      <c r="P227" s="6">
        <v>3182559026</v>
      </c>
      <c r="Q227" s="72" t="s">
        <v>982</v>
      </c>
      <c r="R227" s="216"/>
      <c r="S227" s="6"/>
      <c r="T227" s="6"/>
    </row>
    <row r="228" spans="1:20" s="17" customFormat="1" ht="28.5" hidden="1" customHeight="1" x14ac:dyDescent="0.25">
      <c r="A228" s="271"/>
      <c r="B228" s="273"/>
      <c r="C228" s="214"/>
      <c r="D228" s="214"/>
      <c r="E228" s="214"/>
      <c r="F228" s="222"/>
      <c r="G228" s="214"/>
      <c r="H228" s="206"/>
      <c r="I228" s="14" t="s">
        <v>1123</v>
      </c>
      <c r="J228" s="14" t="s">
        <v>1123</v>
      </c>
      <c r="K228" s="18"/>
      <c r="L228" s="19" t="s">
        <v>186</v>
      </c>
      <c r="M228" s="6" t="s">
        <v>1065</v>
      </c>
      <c r="N228" s="7">
        <v>1144184275</v>
      </c>
      <c r="O228" s="6" t="s">
        <v>1010</v>
      </c>
      <c r="P228" s="6">
        <v>3005110389</v>
      </c>
      <c r="Q228" s="72" t="s">
        <v>1232</v>
      </c>
      <c r="R228" s="216"/>
      <c r="S228" s="6"/>
      <c r="T228" s="6"/>
    </row>
    <row r="229" spans="1:20" s="17" customFormat="1" ht="28.5" hidden="1" customHeight="1" x14ac:dyDescent="0.25">
      <c r="A229" s="271"/>
      <c r="B229" s="273"/>
      <c r="C229" s="214"/>
      <c r="D229" s="214"/>
      <c r="E229" s="214"/>
      <c r="F229" s="222"/>
      <c r="G229" s="214"/>
      <c r="H229" s="206"/>
      <c r="I229" s="14" t="s">
        <v>1123</v>
      </c>
      <c r="J229" s="14" t="s">
        <v>1123</v>
      </c>
      <c r="K229" s="18"/>
      <c r="L229" s="19" t="s">
        <v>186</v>
      </c>
      <c r="M229" s="4" t="s">
        <v>1155</v>
      </c>
      <c r="N229" s="5">
        <v>1130642768</v>
      </c>
      <c r="O229" s="4" t="s">
        <v>1231</v>
      </c>
      <c r="P229" s="4">
        <v>3172244713</v>
      </c>
      <c r="Q229" s="77" t="s">
        <v>1154</v>
      </c>
      <c r="R229" s="216"/>
      <c r="S229" s="6"/>
      <c r="T229" s="6"/>
    </row>
    <row r="230" spans="1:20" s="17" customFormat="1" ht="28.5" hidden="1" customHeight="1" x14ac:dyDescent="0.25">
      <c r="A230" s="272"/>
      <c r="B230" s="274"/>
      <c r="C230" s="232"/>
      <c r="D230" s="232"/>
      <c r="E230" s="232"/>
      <c r="F230" s="233"/>
      <c r="G230" s="232"/>
      <c r="H230" s="239"/>
      <c r="I230" s="14" t="s">
        <v>1123</v>
      </c>
      <c r="J230" s="14" t="s">
        <v>1123</v>
      </c>
      <c r="K230" s="18"/>
      <c r="L230" s="19" t="s">
        <v>186</v>
      </c>
      <c r="M230" s="6" t="s">
        <v>1229</v>
      </c>
      <c r="N230" s="7">
        <v>1006015876</v>
      </c>
      <c r="O230" s="6" t="s">
        <v>1230</v>
      </c>
      <c r="P230" s="6">
        <v>3005477878</v>
      </c>
      <c r="Q230" s="72" t="s">
        <v>1052</v>
      </c>
      <c r="R230" s="251"/>
      <c r="S230" s="6"/>
      <c r="T230" s="6"/>
    </row>
    <row r="231" spans="1:20" s="17" customFormat="1" ht="27" hidden="1" customHeight="1" x14ac:dyDescent="0.25">
      <c r="A231" s="262">
        <v>900091175</v>
      </c>
      <c r="B231" s="265" t="s">
        <v>127</v>
      </c>
      <c r="C231" s="259" t="s">
        <v>11</v>
      </c>
      <c r="D231" s="205" t="s">
        <v>862</v>
      </c>
      <c r="E231" s="205" t="s">
        <v>128</v>
      </c>
      <c r="F231" s="268">
        <v>668</v>
      </c>
      <c r="G231" s="259" t="s">
        <v>9</v>
      </c>
      <c r="H231" s="205" t="s">
        <v>434</v>
      </c>
      <c r="I231" s="89" t="s">
        <v>201</v>
      </c>
      <c r="J231" s="89" t="s">
        <v>1086</v>
      </c>
      <c r="K231" s="14" t="s">
        <v>187</v>
      </c>
      <c r="L231" s="19" t="s">
        <v>186</v>
      </c>
      <c r="M231" s="6" t="s">
        <v>543</v>
      </c>
      <c r="N231" s="7">
        <v>1107088042</v>
      </c>
      <c r="O231" s="6" t="s">
        <v>544</v>
      </c>
      <c r="P231" s="6">
        <v>3108936989</v>
      </c>
      <c r="Q231" s="73" t="s">
        <v>545</v>
      </c>
      <c r="R231" s="237" t="s">
        <v>1260</v>
      </c>
      <c r="S231" s="6" t="s">
        <v>1288</v>
      </c>
      <c r="T231" s="6" t="s">
        <v>1673</v>
      </c>
    </row>
    <row r="232" spans="1:20" s="17" customFormat="1" ht="27" hidden="1" customHeight="1" x14ac:dyDescent="0.25">
      <c r="A232" s="263"/>
      <c r="B232" s="266"/>
      <c r="C232" s="260"/>
      <c r="D232" s="214"/>
      <c r="E232" s="214"/>
      <c r="F232" s="269"/>
      <c r="G232" s="260"/>
      <c r="H232" s="206"/>
      <c r="I232" s="14" t="s">
        <v>1123</v>
      </c>
      <c r="J232" s="14" t="s">
        <v>1123</v>
      </c>
      <c r="K232" s="14"/>
      <c r="L232" s="19" t="s">
        <v>186</v>
      </c>
      <c r="M232" s="4" t="s">
        <v>867</v>
      </c>
      <c r="N232" s="5">
        <v>1193100237</v>
      </c>
      <c r="O232" s="4" t="s">
        <v>544</v>
      </c>
      <c r="P232" s="4">
        <v>3147942411</v>
      </c>
      <c r="Q232" s="72" t="s">
        <v>547</v>
      </c>
      <c r="R232" s="240"/>
      <c r="S232" s="6"/>
      <c r="T232" s="6"/>
    </row>
    <row r="233" spans="1:20" s="17" customFormat="1" ht="27" hidden="1" customHeight="1" x14ac:dyDescent="0.25">
      <c r="A233" s="263"/>
      <c r="B233" s="266"/>
      <c r="C233" s="260"/>
      <c r="D233" s="214"/>
      <c r="E233" s="214"/>
      <c r="F233" s="269"/>
      <c r="G233" s="260"/>
      <c r="H233" s="206"/>
      <c r="I233" s="14" t="s">
        <v>1123</v>
      </c>
      <c r="J233" s="14" t="s">
        <v>1123</v>
      </c>
      <c r="K233" s="14"/>
      <c r="L233" s="19" t="s">
        <v>186</v>
      </c>
      <c r="M233" s="4" t="s">
        <v>1258</v>
      </c>
      <c r="N233" s="5">
        <v>1143825012</v>
      </c>
      <c r="O233" s="4" t="s">
        <v>714</v>
      </c>
      <c r="P233" s="4">
        <v>3147942411</v>
      </c>
      <c r="Q233" s="72" t="s">
        <v>547</v>
      </c>
      <c r="R233" s="240"/>
      <c r="S233" s="6"/>
      <c r="T233" s="6"/>
    </row>
    <row r="234" spans="1:20" s="3" customFormat="1" ht="27" hidden="1" customHeight="1" x14ac:dyDescent="0.25">
      <c r="A234" s="264"/>
      <c r="B234" s="267"/>
      <c r="C234" s="261"/>
      <c r="D234" s="232"/>
      <c r="E234" s="232"/>
      <c r="F234" s="270"/>
      <c r="G234" s="261"/>
      <c r="H234" s="239"/>
      <c r="I234" s="14" t="s">
        <v>1123</v>
      </c>
      <c r="J234" s="14" t="s">
        <v>1123</v>
      </c>
      <c r="K234" s="14"/>
      <c r="L234" s="19" t="s">
        <v>186</v>
      </c>
      <c r="M234" s="6" t="s">
        <v>548</v>
      </c>
      <c r="N234" s="11">
        <v>31577613</v>
      </c>
      <c r="O234" s="6" t="s">
        <v>549</v>
      </c>
      <c r="P234" s="6" t="s">
        <v>550</v>
      </c>
      <c r="Q234" s="72" t="s">
        <v>129</v>
      </c>
      <c r="R234" s="241"/>
      <c r="S234" s="6"/>
      <c r="T234" s="6"/>
    </row>
    <row r="235" spans="1:20" s="17" customFormat="1" ht="31.5" hidden="1" customHeight="1" x14ac:dyDescent="0.25">
      <c r="A235" s="223">
        <v>800130149</v>
      </c>
      <c r="B235" s="225" t="s">
        <v>1117</v>
      </c>
      <c r="C235" s="205" t="s">
        <v>7</v>
      </c>
      <c r="D235" s="205" t="s">
        <v>638</v>
      </c>
      <c r="E235" s="205" t="s">
        <v>149</v>
      </c>
      <c r="F235" s="221">
        <v>1147</v>
      </c>
      <c r="G235" s="205" t="s">
        <v>9</v>
      </c>
      <c r="H235" s="205" t="s">
        <v>1033</v>
      </c>
      <c r="I235" s="103" t="s">
        <v>288</v>
      </c>
      <c r="J235" s="103" t="s">
        <v>400</v>
      </c>
      <c r="K235" s="18" t="s">
        <v>187</v>
      </c>
      <c r="L235" s="19" t="s">
        <v>186</v>
      </c>
      <c r="M235" s="6" t="s">
        <v>556</v>
      </c>
      <c r="N235" s="7">
        <v>1114452155</v>
      </c>
      <c r="O235" s="6" t="s">
        <v>557</v>
      </c>
      <c r="P235" s="6">
        <v>3187938934</v>
      </c>
      <c r="Q235" s="72" t="s">
        <v>558</v>
      </c>
      <c r="R235" s="215" t="s">
        <v>1185</v>
      </c>
      <c r="S235" s="6"/>
      <c r="T235" s="6"/>
    </row>
    <row r="236" spans="1:20" s="17" customFormat="1" ht="31.5" hidden="1" customHeight="1" x14ac:dyDescent="0.25">
      <c r="A236" s="224"/>
      <c r="B236" s="226"/>
      <c r="C236" s="214"/>
      <c r="D236" s="214"/>
      <c r="E236" s="214"/>
      <c r="F236" s="222"/>
      <c r="G236" s="214"/>
      <c r="H236" s="206"/>
      <c r="I236" s="14" t="s">
        <v>1123</v>
      </c>
      <c r="J236" s="14" t="s">
        <v>1123</v>
      </c>
      <c r="K236" s="18"/>
      <c r="L236" s="19" t="s">
        <v>186</v>
      </c>
      <c r="M236" s="6" t="s">
        <v>1183</v>
      </c>
      <c r="N236" s="7">
        <v>38602635</v>
      </c>
      <c r="O236" s="6" t="s">
        <v>331</v>
      </c>
      <c r="P236" s="6">
        <v>3108927668</v>
      </c>
      <c r="Q236" s="73" t="s">
        <v>1184</v>
      </c>
      <c r="R236" s="216"/>
      <c r="S236" s="6"/>
      <c r="T236" s="6"/>
    </row>
    <row r="237" spans="1:20" s="17" customFormat="1" ht="31.5" hidden="1" customHeight="1" x14ac:dyDescent="0.25">
      <c r="A237" s="224"/>
      <c r="B237" s="226"/>
      <c r="C237" s="214"/>
      <c r="D237" s="214"/>
      <c r="E237" s="214"/>
      <c r="F237" s="222"/>
      <c r="G237" s="214"/>
      <c r="H237" s="206"/>
      <c r="I237" s="14" t="s">
        <v>1123</v>
      </c>
      <c r="J237" s="14" t="s">
        <v>1123</v>
      </c>
      <c r="K237" s="18"/>
      <c r="L237" s="19" t="s">
        <v>186</v>
      </c>
      <c r="M237" s="6" t="s">
        <v>559</v>
      </c>
      <c r="N237" s="7">
        <v>1144124547</v>
      </c>
      <c r="O237" s="6" t="s">
        <v>560</v>
      </c>
      <c r="P237" s="6">
        <v>3174380342</v>
      </c>
      <c r="Q237" s="73" t="s">
        <v>561</v>
      </c>
      <c r="R237" s="216"/>
      <c r="S237" s="6"/>
      <c r="T237" s="6"/>
    </row>
    <row r="238" spans="1:20" s="17" customFormat="1" ht="21.75" hidden="1" customHeight="1" x14ac:dyDescent="0.25">
      <c r="A238" s="256">
        <v>890301753</v>
      </c>
      <c r="B238" s="225" t="s">
        <v>144</v>
      </c>
      <c r="C238" s="205" t="s">
        <v>11</v>
      </c>
      <c r="D238" s="205" t="s">
        <v>1578</v>
      </c>
      <c r="E238" s="205" t="s">
        <v>145</v>
      </c>
      <c r="F238" s="221">
        <v>611</v>
      </c>
      <c r="G238" s="205" t="s">
        <v>9</v>
      </c>
      <c r="H238" s="205" t="s">
        <v>432</v>
      </c>
      <c r="I238" s="103" t="s">
        <v>1072</v>
      </c>
      <c r="J238" s="103" t="s">
        <v>426</v>
      </c>
      <c r="K238" s="18" t="s">
        <v>187</v>
      </c>
      <c r="L238" s="51" t="s">
        <v>283</v>
      </c>
      <c r="M238" s="6" t="s">
        <v>829</v>
      </c>
      <c r="N238" s="6">
        <v>1140414329</v>
      </c>
      <c r="O238" s="6" t="s">
        <v>798</v>
      </c>
      <c r="P238" s="6">
        <v>3203598527</v>
      </c>
      <c r="Q238" s="72" t="s">
        <v>830</v>
      </c>
      <c r="R238" s="237" t="s">
        <v>1151</v>
      </c>
      <c r="S238" s="6"/>
      <c r="T238" s="6"/>
    </row>
    <row r="239" spans="1:20" s="17" customFormat="1" ht="21.75" hidden="1" customHeight="1" x14ac:dyDescent="0.25">
      <c r="A239" s="257"/>
      <c r="B239" s="226"/>
      <c r="C239" s="214"/>
      <c r="D239" s="214"/>
      <c r="E239" s="214"/>
      <c r="F239" s="222"/>
      <c r="G239" s="214"/>
      <c r="H239" s="206"/>
      <c r="I239" s="14" t="s">
        <v>1123</v>
      </c>
      <c r="J239" s="14" t="s">
        <v>1123</v>
      </c>
      <c r="K239" s="18"/>
      <c r="L239" s="51" t="s">
        <v>283</v>
      </c>
      <c r="M239" s="6" t="s">
        <v>831</v>
      </c>
      <c r="N239" s="6">
        <v>66777274</v>
      </c>
      <c r="O239" s="6" t="s">
        <v>539</v>
      </c>
      <c r="P239" s="6">
        <v>3174363008</v>
      </c>
      <c r="Q239" s="72" t="s">
        <v>832</v>
      </c>
      <c r="R239" s="238"/>
      <c r="S239" s="6"/>
      <c r="T239" s="6"/>
    </row>
    <row r="240" spans="1:20" s="17" customFormat="1" ht="21.75" hidden="1" customHeight="1" x14ac:dyDescent="0.25">
      <c r="A240" s="258"/>
      <c r="B240" s="245"/>
      <c r="C240" s="232"/>
      <c r="D240" s="232"/>
      <c r="E240" s="232"/>
      <c r="F240" s="233"/>
      <c r="G240" s="232"/>
      <c r="H240" s="239"/>
      <c r="I240" s="14" t="s">
        <v>1123</v>
      </c>
      <c r="J240" s="14" t="s">
        <v>1123</v>
      </c>
      <c r="K240" s="18"/>
      <c r="L240" s="51" t="s">
        <v>283</v>
      </c>
      <c r="M240" s="47" t="s">
        <v>540</v>
      </c>
      <c r="N240" s="17">
        <v>1144074821</v>
      </c>
      <c r="O240" s="47" t="s">
        <v>541</v>
      </c>
      <c r="P240" s="6">
        <v>3183715892</v>
      </c>
      <c r="Q240" s="72" t="s">
        <v>542</v>
      </c>
      <c r="R240" s="252"/>
      <c r="S240" s="6"/>
      <c r="T240" s="6"/>
    </row>
    <row r="241" spans="1:20" s="17" customFormat="1" ht="37.5" hidden="1" customHeight="1" x14ac:dyDescent="0.25">
      <c r="A241" s="223">
        <v>890304297</v>
      </c>
      <c r="B241" s="225" t="s">
        <v>29</v>
      </c>
      <c r="C241" s="205" t="s">
        <v>7</v>
      </c>
      <c r="D241" s="205" t="s">
        <v>1349</v>
      </c>
      <c r="E241" s="205" t="s">
        <v>30</v>
      </c>
      <c r="F241" s="221">
        <v>368</v>
      </c>
      <c r="G241" s="205" t="s">
        <v>9</v>
      </c>
      <c r="H241" s="205" t="s">
        <v>425</v>
      </c>
      <c r="I241" s="103" t="s">
        <v>426</v>
      </c>
      <c r="J241" s="103" t="s">
        <v>262</v>
      </c>
      <c r="K241" s="86" t="s">
        <v>202</v>
      </c>
      <c r="L241" s="51" t="s">
        <v>283</v>
      </c>
      <c r="M241" s="6" t="s">
        <v>934</v>
      </c>
      <c r="N241" s="6">
        <v>1144179356</v>
      </c>
      <c r="O241" s="6" t="s">
        <v>936</v>
      </c>
      <c r="P241" s="6">
        <v>3104893548</v>
      </c>
      <c r="Q241" s="72" t="s">
        <v>935</v>
      </c>
      <c r="R241" s="215" t="s">
        <v>1556</v>
      </c>
      <c r="S241" s="6"/>
      <c r="T241" s="6"/>
    </row>
    <row r="242" spans="1:20" s="17" customFormat="1" ht="45" hidden="1" x14ac:dyDescent="0.25">
      <c r="A242" s="224"/>
      <c r="B242" s="226"/>
      <c r="C242" s="214"/>
      <c r="D242" s="214"/>
      <c r="E242" s="214"/>
      <c r="F242" s="222"/>
      <c r="G242" s="214"/>
      <c r="H242" s="206"/>
      <c r="I242" s="109"/>
      <c r="J242" s="110"/>
      <c r="K242" s="18"/>
      <c r="L242" s="51" t="s">
        <v>283</v>
      </c>
      <c r="M242" s="6" t="s">
        <v>1171</v>
      </c>
      <c r="N242" s="29">
        <v>111213131</v>
      </c>
      <c r="O242" s="6" t="s">
        <v>1172</v>
      </c>
      <c r="P242" s="6">
        <v>3108227912</v>
      </c>
      <c r="Q242" s="72" t="s">
        <v>1170</v>
      </c>
      <c r="R242" s="216"/>
      <c r="S242" s="6"/>
      <c r="T242" s="6"/>
    </row>
    <row r="243" spans="1:20" s="17" customFormat="1" ht="45" hidden="1" x14ac:dyDescent="0.25">
      <c r="A243" s="224"/>
      <c r="B243" s="226"/>
      <c r="C243" s="214"/>
      <c r="D243" s="214"/>
      <c r="E243" s="214"/>
      <c r="F243" s="222"/>
      <c r="G243" s="214"/>
      <c r="H243" s="206"/>
      <c r="I243" s="111"/>
      <c r="J243" s="112"/>
      <c r="K243" s="18"/>
      <c r="L243" s="51" t="s">
        <v>283</v>
      </c>
      <c r="M243" s="6" t="s">
        <v>1552</v>
      </c>
      <c r="N243" s="6">
        <v>1143829140</v>
      </c>
      <c r="O243" s="6" t="s">
        <v>1554</v>
      </c>
      <c r="P243" s="16">
        <v>3108388416</v>
      </c>
      <c r="Q243" s="72" t="s">
        <v>1553</v>
      </c>
      <c r="R243" s="216"/>
      <c r="S243" s="6"/>
      <c r="T243" s="6"/>
    </row>
    <row r="244" spans="1:20" s="17" customFormat="1" ht="37.5" hidden="1" customHeight="1" x14ac:dyDescent="0.25">
      <c r="A244" s="244"/>
      <c r="B244" s="245"/>
      <c r="C244" s="232"/>
      <c r="D244" s="232"/>
      <c r="E244" s="232"/>
      <c r="F244" s="233"/>
      <c r="G244" s="232"/>
      <c r="H244" s="239"/>
      <c r="I244" s="113"/>
      <c r="J244" s="114"/>
      <c r="K244" s="18"/>
      <c r="L244" s="51" t="s">
        <v>283</v>
      </c>
      <c r="M244" s="16" t="s">
        <v>923</v>
      </c>
      <c r="N244" s="16">
        <v>1114821829</v>
      </c>
      <c r="O244" s="16" t="s">
        <v>924</v>
      </c>
      <c r="P244" s="16">
        <v>3108388416</v>
      </c>
      <c r="Q244" s="72" t="s">
        <v>925</v>
      </c>
      <c r="R244" s="251"/>
      <c r="S244" s="6"/>
      <c r="T244" s="6"/>
    </row>
    <row r="245" spans="1:20" s="17" customFormat="1" ht="35.25" hidden="1" customHeight="1" x14ac:dyDescent="0.25">
      <c r="A245" s="223">
        <v>901038167</v>
      </c>
      <c r="B245" s="225" t="s">
        <v>130</v>
      </c>
      <c r="C245" s="205" t="s">
        <v>1250</v>
      </c>
      <c r="D245" s="205" t="s">
        <v>322</v>
      </c>
      <c r="E245" s="205" t="s">
        <v>131</v>
      </c>
      <c r="F245" s="221">
        <v>827</v>
      </c>
      <c r="G245" s="205" t="s">
        <v>9</v>
      </c>
      <c r="H245" s="205" t="s">
        <v>423</v>
      </c>
      <c r="I245" s="103" t="s">
        <v>1221</v>
      </c>
      <c r="J245" s="103" t="s">
        <v>424</v>
      </c>
      <c r="K245" s="18" t="s">
        <v>187</v>
      </c>
      <c r="L245" s="19" t="s">
        <v>186</v>
      </c>
      <c r="M245" s="49" t="s">
        <v>327</v>
      </c>
      <c r="N245" s="49" t="s">
        <v>868</v>
      </c>
      <c r="O245" s="49" t="s">
        <v>326</v>
      </c>
      <c r="P245" s="49" t="s">
        <v>869</v>
      </c>
      <c r="Q245" s="72" t="s">
        <v>325</v>
      </c>
      <c r="R245" s="253" t="s">
        <v>1287</v>
      </c>
      <c r="S245" s="6"/>
      <c r="T245" s="6"/>
    </row>
    <row r="246" spans="1:20" s="17" customFormat="1" ht="35.25" hidden="1" customHeight="1" x14ac:dyDescent="0.25">
      <c r="A246" s="224"/>
      <c r="B246" s="226"/>
      <c r="C246" s="214"/>
      <c r="D246" s="214"/>
      <c r="E246" s="214"/>
      <c r="F246" s="222"/>
      <c r="G246" s="214"/>
      <c r="H246" s="206"/>
      <c r="I246" s="14" t="s">
        <v>1123</v>
      </c>
      <c r="J246" s="14" t="s">
        <v>1123</v>
      </c>
      <c r="K246" s="18"/>
      <c r="L246" s="19" t="s">
        <v>186</v>
      </c>
      <c r="M246" s="49" t="s">
        <v>1179</v>
      </c>
      <c r="N246" s="120" t="s">
        <v>1285</v>
      </c>
      <c r="O246" s="49" t="s">
        <v>1180</v>
      </c>
      <c r="P246" s="120" t="s">
        <v>1286</v>
      </c>
      <c r="Q246" s="119" t="s">
        <v>1178</v>
      </c>
      <c r="R246" s="238"/>
      <c r="S246" s="6"/>
      <c r="T246" s="6"/>
    </row>
    <row r="247" spans="1:20" s="17" customFormat="1" ht="35.25" hidden="1" customHeight="1" x14ac:dyDescent="0.25">
      <c r="A247" s="224"/>
      <c r="B247" s="226"/>
      <c r="C247" s="214"/>
      <c r="D247" s="214"/>
      <c r="E247" s="214"/>
      <c r="F247" s="222"/>
      <c r="G247" s="214"/>
      <c r="H247" s="206"/>
      <c r="I247" s="14" t="s">
        <v>1123</v>
      </c>
      <c r="J247" s="14" t="s">
        <v>1123</v>
      </c>
      <c r="K247" s="18"/>
      <c r="L247" s="19" t="s">
        <v>186</v>
      </c>
      <c r="M247" s="6" t="s">
        <v>323</v>
      </c>
      <c r="N247" s="6">
        <v>1144050948</v>
      </c>
      <c r="O247" s="6" t="s">
        <v>324</v>
      </c>
      <c r="P247" s="6">
        <v>3235852009</v>
      </c>
      <c r="Q247" s="72" t="s">
        <v>132</v>
      </c>
      <c r="R247" s="240"/>
      <c r="S247" s="6"/>
      <c r="T247" s="6"/>
    </row>
    <row r="248" spans="1:20" s="17" customFormat="1" ht="32.25" hidden="1" customHeight="1" x14ac:dyDescent="0.25">
      <c r="A248" s="223">
        <v>890301886</v>
      </c>
      <c r="B248" s="225" t="s">
        <v>1565</v>
      </c>
      <c r="C248" s="205" t="s">
        <v>7</v>
      </c>
      <c r="D248" s="205" t="s">
        <v>338</v>
      </c>
      <c r="E248" s="205" t="s">
        <v>118</v>
      </c>
      <c r="F248" s="221">
        <v>1497</v>
      </c>
      <c r="G248" s="205" t="s">
        <v>9</v>
      </c>
      <c r="H248" s="205" t="s">
        <v>422</v>
      </c>
      <c r="I248" s="103" t="s">
        <v>441</v>
      </c>
      <c r="J248" s="103" t="s">
        <v>1087</v>
      </c>
      <c r="K248" s="86" t="s">
        <v>202</v>
      </c>
      <c r="L248" s="51" t="s">
        <v>283</v>
      </c>
      <c r="M248" s="16" t="s">
        <v>330</v>
      </c>
      <c r="N248" s="76"/>
      <c r="O248" s="16" t="s">
        <v>1561</v>
      </c>
      <c r="P248" s="16" t="s">
        <v>332</v>
      </c>
      <c r="Q248" s="119" t="s">
        <v>328</v>
      </c>
      <c r="R248" s="215" t="s">
        <v>1567</v>
      </c>
      <c r="S248" s="6"/>
      <c r="T248" s="6"/>
    </row>
    <row r="249" spans="1:20" s="17" customFormat="1" ht="32.25" hidden="1" customHeight="1" x14ac:dyDescent="0.25">
      <c r="A249" s="224"/>
      <c r="B249" s="226"/>
      <c r="C249" s="214"/>
      <c r="D249" s="214"/>
      <c r="E249" s="214"/>
      <c r="F249" s="222"/>
      <c r="G249" s="214"/>
      <c r="H249" s="206"/>
      <c r="I249" s="111"/>
      <c r="J249" s="112"/>
      <c r="K249" s="18"/>
      <c r="L249" s="51" t="s">
        <v>283</v>
      </c>
      <c r="M249" s="101" t="s">
        <v>339</v>
      </c>
      <c r="N249" s="16">
        <v>1113672678</v>
      </c>
      <c r="O249" s="16" t="s">
        <v>1345</v>
      </c>
      <c r="P249" s="16">
        <v>3233993237</v>
      </c>
      <c r="Q249" s="72" t="s">
        <v>340</v>
      </c>
      <c r="R249" s="254"/>
      <c r="S249" s="6"/>
      <c r="T249" s="6"/>
    </row>
    <row r="250" spans="1:20" s="17" customFormat="1" ht="32.25" hidden="1" customHeight="1" x14ac:dyDescent="0.25">
      <c r="A250" s="224"/>
      <c r="B250" s="226"/>
      <c r="C250" s="214"/>
      <c r="D250" s="214"/>
      <c r="E250" s="214"/>
      <c r="F250" s="222"/>
      <c r="G250" s="214"/>
      <c r="H250" s="206"/>
      <c r="I250" s="111"/>
      <c r="J250" s="112"/>
      <c r="K250" s="18"/>
      <c r="L250" s="51" t="s">
        <v>283</v>
      </c>
      <c r="M250" s="101" t="s">
        <v>1560</v>
      </c>
      <c r="N250" s="16">
        <v>1006108914</v>
      </c>
      <c r="O250" s="16" t="s">
        <v>1562</v>
      </c>
      <c r="P250" s="16" t="s">
        <v>1563</v>
      </c>
      <c r="Q250" s="72" t="s">
        <v>1564</v>
      </c>
      <c r="R250" s="254"/>
      <c r="S250" s="6"/>
      <c r="T250" s="6"/>
    </row>
    <row r="251" spans="1:20" s="17" customFormat="1" ht="32.25" hidden="1" customHeight="1" x14ac:dyDescent="0.25">
      <c r="A251" s="224"/>
      <c r="B251" s="226"/>
      <c r="C251" s="214"/>
      <c r="D251" s="214"/>
      <c r="E251" s="214"/>
      <c r="F251" s="222"/>
      <c r="G251" s="214"/>
      <c r="H251" s="206"/>
      <c r="I251" s="111"/>
      <c r="J251" s="112"/>
      <c r="K251" s="18"/>
      <c r="L251" s="51" t="s">
        <v>283</v>
      </c>
      <c r="M251" s="6" t="s">
        <v>334</v>
      </c>
      <c r="N251" s="6">
        <v>67045028</v>
      </c>
      <c r="O251" s="6" t="s">
        <v>335</v>
      </c>
      <c r="P251" s="6">
        <v>3215074502</v>
      </c>
      <c r="Q251" s="72" t="s">
        <v>329</v>
      </c>
      <c r="R251" s="254"/>
      <c r="S251" s="6"/>
      <c r="T251" s="6"/>
    </row>
    <row r="252" spans="1:20" s="17" customFormat="1" ht="32.25" hidden="1" customHeight="1" x14ac:dyDescent="0.25">
      <c r="A252" s="244"/>
      <c r="B252" s="245"/>
      <c r="C252" s="232"/>
      <c r="D252" s="232"/>
      <c r="E252" s="232"/>
      <c r="F252" s="233"/>
      <c r="G252" s="232"/>
      <c r="H252" s="239"/>
      <c r="I252" s="113"/>
      <c r="J252" s="114"/>
      <c r="K252" s="18"/>
      <c r="L252" s="51" t="s">
        <v>283</v>
      </c>
      <c r="M252" s="88" t="s">
        <v>336</v>
      </c>
      <c r="N252" s="6">
        <v>1144029456</v>
      </c>
      <c r="O252" s="6" t="s">
        <v>337</v>
      </c>
      <c r="P252" s="6">
        <v>3177797709</v>
      </c>
      <c r="Q252" s="72" t="s">
        <v>31</v>
      </c>
      <c r="R252" s="255"/>
      <c r="S252" s="6"/>
      <c r="T252" s="6"/>
    </row>
    <row r="253" spans="1:20" s="17" customFormat="1" ht="26.25" hidden="1" customHeight="1" x14ac:dyDescent="0.25">
      <c r="A253" s="223">
        <v>890303208</v>
      </c>
      <c r="B253" s="225" t="s">
        <v>32</v>
      </c>
      <c r="C253" s="205" t="s">
        <v>11</v>
      </c>
      <c r="D253" s="205" t="s">
        <v>315</v>
      </c>
      <c r="E253" s="205" t="s">
        <v>46</v>
      </c>
      <c r="F253" s="221">
        <v>3675</v>
      </c>
      <c r="G253" s="205" t="s">
        <v>9</v>
      </c>
      <c r="H253" s="205" t="s">
        <v>421</v>
      </c>
      <c r="I253" s="103" t="s">
        <v>1379</v>
      </c>
      <c r="J253" s="103" t="s">
        <v>1370</v>
      </c>
      <c r="K253" s="18" t="s">
        <v>187</v>
      </c>
      <c r="L253" s="19" t="s">
        <v>186</v>
      </c>
      <c r="M253" s="6" t="s">
        <v>1091</v>
      </c>
      <c r="N253" s="6">
        <v>1151961243</v>
      </c>
      <c r="O253" s="6" t="s">
        <v>1092</v>
      </c>
      <c r="P253" s="6">
        <v>3127729880</v>
      </c>
      <c r="Q253" s="72" t="s">
        <v>1093</v>
      </c>
      <c r="R253" s="237" t="s">
        <v>1234</v>
      </c>
      <c r="S253" s="6" t="s">
        <v>537</v>
      </c>
      <c r="T253" s="6" t="s">
        <v>1678</v>
      </c>
    </row>
    <row r="254" spans="1:20" s="17" customFormat="1" ht="26.25" hidden="1" customHeight="1" x14ac:dyDescent="0.25">
      <c r="A254" s="224"/>
      <c r="B254" s="226"/>
      <c r="C254" s="214"/>
      <c r="D254" s="214"/>
      <c r="E254" s="214"/>
      <c r="F254" s="222"/>
      <c r="G254" s="214"/>
      <c r="H254" s="206"/>
      <c r="I254" s="14" t="s">
        <v>1123</v>
      </c>
      <c r="J254" s="14" t="s">
        <v>1123</v>
      </c>
      <c r="K254" s="18"/>
      <c r="L254" s="19" t="s">
        <v>186</v>
      </c>
      <c r="M254" s="27" t="s">
        <v>316</v>
      </c>
      <c r="N254" s="6">
        <v>29114438</v>
      </c>
      <c r="O254" s="6" t="s">
        <v>317</v>
      </c>
      <c r="P254" s="6">
        <v>3155429553</v>
      </c>
      <c r="Q254" s="72" t="s">
        <v>318</v>
      </c>
      <c r="R254" s="238"/>
      <c r="S254" s="6"/>
      <c r="T254" s="6"/>
    </row>
    <row r="255" spans="1:20" s="17" customFormat="1" ht="26.25" hidden="1" customHeight="1" x14ac:dyDescent="0.25">
      <c r="A255" s="224"/>
      <c r="B255" s="226"/>
      <c r="C255" s="214"/>
      <c r="D255" s="214"/>
      <c r="E255" s="214"/>
      <c r="F255" s="222"/>
      <c r="G255" s="214"/>
      <c r="H255" s="206"/>
      <c r="I255" s="14" t="s">
        <v>1123</v>
      </c>
      <c r="J255" s="14" t="s">
        <v>1123</v>
      </c>
      <c r="K255" s="18"/>
      <c r="L255" s="19" t="s">
        <v>186</v>
      </c>
      <c r="M255" s="27" t="s">
        <v>1173</v>
      </c>
      <c r="N255" s="6">
        <v>1143854965</v>
      </c>
      <c r="O255" s="6" t="s">
        <v>714</v>
      </c>
      <c r="P255" s="6">
        <v>3163252075</v>
      </c>
      <c r="Q255" s="72" t="s">
        <v>1174</v>
      </c>
      <c r="R255" s="238"/>
      <c r="S255" s="6"/>
      <c r="T255" s="20"/>
    </row>
    <row r="256" spans="1:20" s="17" customFormat="1" ht="26.25" hidden="1" customHeight="1" x14ac:dyDescent="0.25">
      <c r="A256" s="224"/>
      <c r="B256" s="226"/>
      <c r="C256" s="214"/>
      <c r="D256" s="214"/>
      <c r="E256" s="214"/>
      <c r="F256" s="222"/>
      <c r="G256" s="214"/>
      <c r="H256" s="206"/>
      <c r="I256" s="14" t="s">
        <v>1123</v>
      </c>
      <c r="J256" s="14" t="s">
        <v>1123</v>
      </c>
      <c r="K256" s="18"/>
      <c r="L256" s="19" t="s">
        <v>186</v>
      </c>
      <c r="M256" s="27" t="s">
        <v>993</v>
      </c>
      <c r="N256" s="6">
        <v>76150032</v>
      </c>
      <c r="O256" s="16" t="s">
        <v>994</v>
      </c>
      <c r="P256" s="6">
        <v>3103719410</v>
      </c>
      <c r="Q256" s="72" t="s">
        <v>992</v>
      </c>
      <c r="R256" s="238"/>
      <c r="S256" s="6"/>
      <c r="T256" s="20"/>
    </row>
    <row r="257" spans="1:20" s="17" customFormat="1" ht="26.25" hidden="1" customHeight="1" x14ac:dyDescent="0.25">
      <c r="A257" s="244"/>
      <c r="B257" s="245"/>
      <c r="C257" s="232"/>
      <c r="D257" s="232"/>
      <c r="E257" s="232"/>
      <c r="F257" s="233"/>
      <c r="G257" s="232"/>
      <c r="H257" s="239"/>
      <c r="I257" s="14" t="s">
        <v>1123</v>
      </c>
      <c r="J257" s="14" t="s">
        <v>1123</v>
      </c>
      <c r="K257" s="18"/>
      <c r="L257" s="19" t="s">
        <v>186</v>
      </c>
      <c r="M257" s="4" t="s">
        <v>319</v>
      </c>
      <c r="N257" s="4">
        <v>31446539</v>
      </c>
      <c r="O257" s="4" t="s">
        <v>320</v>
      </c>
      <c r="P257" s="4">
        <v>3004236044</v>
      </c>
      <c r="Q257" s="72" t="s">
        <v>321</v>
      </c>
      <c r="R257" s="252"/>
      <c r="S257" s="6"/>
      <c r="T257" s="6"/>
    </row>
    <row r="258" spans="1:20" s="17" customFormat="1" ht="29.25" hidden="1" customHeight="1" x14ac:dyDescent="0.25">
      <c r="A258" s="217">
        <v>890300208</v>
      </c>
      <c r="B258" s="219" t="s">
        <v>36</v>
      </c>
      <c r="C258" s="205" t="s">
        <v>37</v>
      </c>
      <c r="D258" s="205" t="s">
        <v>779</v>
      </c>
      <c r="E258" s="205" t="s">
        <v>38</v>
      </c>
      <c r="F258" s="221">
        <v>206</v>
      </c>
      <c r="G258" s="205" t="s">
        <v>26</v>
      </c>
      <c r="H258" s="205" t="s">
        <v>420</v>
      </c>
      <c r="I258" s="103" t="s">
        <v>249</v>
      </c>
      <c r="J258" s="103" t="s">
        <v>1113</v>
      </c>
      <c r="K258" s="86" t="s">
        <v>202</v>
      </c>
      <c r="L258" s="19" t="s">
        <v>186</v>
      </c>
      <c r="M258" s="6" t="s">
        <v>780</v>
      </c>
      <c r="N258" s="6">
        <v>38669197</v>
      </c>
      <c r="O258" s="6" t="s">
        <v>781</v>
      </c>
      <c r="P258" s="6">
        <v>3128847311</v>
      </c>
      <c r="Q258" s="72" t="s">
        <v>782</v>
      </c>
      <c r="R258" s="366" t="s">
        <v>1640</v>
      </c>
      <c r="S258" s="6"/>
      <c r="T258" s="6"/>
    </row>
    <row r="259" spans="1:20" s="17" customFormat="1" ht="29.25" hidden="1" customHeight="1" x14ac:dyDescent="0.25">
      <c r="A259" s="218"/>
      <c r="B259" s="220"/>
      <c r="C259" s="214"/>
      <c r="D259" s="214"/>
      <c r="E259" s="214"/>
      <c r="F259" s="222"/>
      <c r="G259" s="214"/>
      <c r="H259" s="206"/>
      <c r="I259" s="14" t="s">
        <v>1123</v>
      </c>
      <c r="J259" s="14" t="s">
        <v>1123</v>
      </c>
      <c r="K259" s="18"/>
      <c r="L259" s="19" t="s">
        <v>186</v>
      </c>
      <c r="M259" s="6" t="s">
        <v>783</v>
      </c>
      <c r="N259" s="6">
        <v>1116553096</v>
      </c>
      <c r="O259" s="6" t="s">
        <v>784</v>
      </c>
      <c r="P259" s="6">
        <v>3202793616</v>
      </c>
      <c r="Q259" s="72" t="s">
        <v>785</v>
      </c>
      <c r="R259" s="341"/>
      <c r="S259" s="6"/>
      <c r="T259" s="6"/>
    </row>
    <row r="260" spans="1:20" s="17" customFormat="1" ht="29.25" hidden="1" customHeight="1" x14ac:dyDescent="0.25">
      <c r="A260" s="218"/>
      <c r="B260" s="220"/>
      <c r="C260" s="214"/>
      <c r="D260" s="214"/>
      <c r="E260" s="214"/>
      <c r="F260" s="222"/>
      <c r="G260" s="214"/>
      <c r="H260" s="206"/>
      <c r="I260" s="14" t="s">
        <v>1123</v>
      </c>
      <c r="J260" s="14" t="s">
        <v>1123</v>
      </c>
      <c r="K260" s="18"/>
      <c r="L260" s="19" t="s">
        <v>186</v>
      </c>
      <c r="M260" s="6" t="s">
        <v>917</v>
      </c>
      <c r="N260" s="6">
        <v>31536412</v>
      </c>
      <c r="O260" s="6" t="s">
        <v>918</v>
      </c>
      <c r="P260" s="6">
        <v>3206491784</v>
      </c>
      <c r="Q260" s="72" t="s">
        <v>919</v>
      </c>
      <c r="R260" s="341"/>
      <c r="S260" s="6"/>
      <c r="T260" s="6"/>
    </row>
    <row r="261" spans="1:20" s="17" customFormat="1" ht="29.25" hidden="1" customHeight="1" x14ac:dyDescent="0.25">
      <c r="A261" s="242"/>
      <c r="B261" s="243"/>
      <c r="C261" s="232"/>
      <c r="D261" s="232"/>
      <c r="E261" s="232"/>
      <c r="F261" s="233"/>
      <c r="G261" s="232"/>
      <c r="H261" s="239"/>
      <c r="I261" s="14" t="s">
        <v>1123</v>
      </c>
      <c r="J261" s="14" t="s">
        <v>1123</v>
      </c>
      <c r="K261" s="18"/>
      <c r="L261" s="19" t="s">
        <v>186</v>
      </c>
      <c r="M261" s="6" t="s">
        <v>786</v>
      </c>
      <c r="N261" s="6">
        <v>66759732</v>
      </c>
      <c r="O261" s="6" t="s">
        <v>476</v>
      </c>
      <c r="P261" s="6" t="s">
        <v>787</v>
      </c>
      <c r="Q261" s="72" t="s">
        <v>39</v>
      </c>
      <c r="R261" s="342"/>
      <c r="S261" s="6"/>
      <c r="T261" s="6"/>
    </row>
    <row r="262" spans="1:20" s="17" customFormat="1" ht="26.25" hidden="1" customHeight="1" x14ac:dyDescent="0.25">
      <c r="A262" s="223">
        <v>805004875</v>
      </c>
      <c r="B262" s="225" t="s">
        <v>54</v>
      </c>
      <c r="C262" s="205" t="s">
        <v>7</v>
      </c>
      <c r="D262" s="205" t="s">
        <v>381</v>
      </c>
      <c r="E262" s="205" t="s">
        <v>55</v>
      </c>
      <c r="F262" s="221">
        <v>580</v>
      </c>
      <c r="G262" s="205" t="s">
        <v>9</v>
      </c>
      <c r="H262" s="205" t="s">
        <v>419</v>
      </c>
      <c r="I262" s="103" t="s">
        <v>1108</v>
      </c>
      <c r="J262" s="103" t="s">
        <v>184</v>
      </c>
      <c r="K262" s="18" t="s">
        <v>187</v>
      </c>
      <c r="L262" s="19" t="s">
        <v>186</v>
      </c>
      <c r="M262" s="4" t="s">
        <v>370</v>
      </c>
      <c r="N262" s="4">
        <v>66684254</v>
      </c>
      <c r="O262" s="4" t="s">
        <v>371</v>
      </c>
      <c r="P262" s="4" t="s">
        <v>372</v>
      </c>
      <c r="Q262" s="72" t="s">
        <v>373</v>
      </c>
      <c r="R262" s="237" t="s">
        <v>1228</v>
      </c>
      <c r="S262" s="6"/>
      <c r="T262" s="6"/>
    </row>
    <row r="263" spans="1:20" s="17" customFormat="1" ht="26.25" hidden="1" customHeight="1" x14ac:dyDescent="0.25">
      <c r="A263" s="224"/>
      <c r="B263" s="226"/>
      <c r="C263" s="214"/>
      <c r="D263" s="214"/>
      <c r="E263" s="214"/>
      <c r="F263" s="222"/>
      <c r="G263" s="214"/>
      <c r="H263" s="206"/>
      <c r="I263" s="14" t="s">
        <v>1123</v>
      </c>
      <c r="J263" s="14" t="s">
        <v>1123</v>
      </c>
      <c r="K263" s="18"/>
      <c r="L263" s="19" t="s">
        <v>186</v>
      </c>
      <c r="M263" s="4" t="s">
        <v>874</v>
      </c>
      <c r="N263" s="45"/>
      <c r="O263" s="4" t="s">
        <v>875</v>
      </c>
      <c r="P263" s="4">
        <v>3116298851</v>
      </c>
      <c r="Q263" s="72" t="s">
        <v>873</v>
      </c>
      <c r="R263" s="240"/>
      <c r="S263" s="6"/>
      <c r="T263" s="6"/>
    </row>
    <row r="264" spans="1:20" s="17" customFormat="1" ht="26.25" hidden="1" customHeight="1" x14ac:dyDescent="0.25">
      <c r="A264" s="224"/>
      <c r="B264" s="226"/>
      <c r="C264" s="214"/>
      <c r="D264" s="214"/>
      <c r="E264" s="214"/>
      <c r="F264" s="222"/>
      <c r="G264" s="214"/>
      <c r="H264" s="206"/>
      <c r="I264" s="14" t="s">
        <v>1123</v>
      </c>
      <c r="J264" s="14" t="s">
        <v>1123</v>
      </c>
      <c r="K264" s="18"/>
      <c r="L264" s="19" t="s">
        <v>186</v>
      </c>
      <c r="M264" s="4" t="s">
        <v>882</v>
      </c>
      <c r="N264" s="4">
        <v>66996464</v>
      </c>
      <c r="O264" s="4" t="s">
        <v>883</v>
      </c>
      <c r="P264" s="4">
        <v>3003231572</v>
      </c>
      <c r="Q264" s="72" t="s">
        <v>884</v>
      </c>
      <c r="R264" s="240"/>
      <c r="S264" s="6"/>
      <c r="T264" s="6"/>
    </row>
    <row r="265" spans="1:20" s="17" customFormat="1" ht="26.25" hidden="1" customHeight="1" x14ac:dyDescent="0.25">
      <c r="A265" s="224"/>
      <c r="B265" s="226"/>
      <c r="C265" s="214"/>
      <c r="D265" s="214"/>
      <c r="E265" s="214"/>
      <c r="F265" s="222"/>
      <c r="G265" s="214"/>
      <c r="H265" s="206"/>
      <c r="I265" s="14" t="s">
        <v>1123</v>
      </c>
      <c r="J265" s="14" t="s">
        <v>1123</v>
      </c>
      <c r="K265" s="18"/>
      <c r="L265" s="19" t="s">
        <v>186</v>
      </c>
      <c r="M265" s="6" t="s">
        <v>374</v>
      </c>
      <c r="N265" s="6">
        <v>1113682105</v>
      </c>
      <c r="O265" s="6" t="s">
        <v>375</v>
      </c>
      <c r="P265" s="6">
        <v>3235948479</v>
      </c>
      <c r="Q265" s="72" t="s">
        <v>376</v>
      </c>
      <c r="R265" s="240"/>
      <c r="S265" s="6"/>
      <c r="T265" s="20"/>
    </row>
    <row r="266" spans="1:20" s="17" customFormat="1" ht="26.25" hidden="1" customHeight="1" x14ac:dyDescent="0.25">
      <c r="A266" s="244"/>
      <c r="B266" s="245"/>
      <c r="C266" s="232"/>
      <c r="D266" s="232"/>
      <c r="E266" s="232"/>
      <c r="F266" s="233"/>
      <c r="G266" s="232"/>
      <c r="H266" s="239"/>
      <c r="I266" s="14" t="s">
        <v>1123</v>
      </c>
      <c r="J266" s="14" t="s">
        <v>1123</v>
      </c>
      <c r="K266" s="18"/>
      <c r="L266" s="19" t="s">
        <v>186</v>
      </c>
      <c r="M266" s="6" t="s">
        <v>377</v>
      </c>
      <c r="N266" s="6">
        <v>16458420</v>
      </c>
      <c r="O266" s="6" t="s">
        <v>378</v>
      </c>
      <c r="P266" s="6" t="s">
        <v>379</v>
      </c>
      <c r="Q266" s="72" t="s">
        <v>380</v>
      </c>
      <c r="R266" s="241"/>
      <c r="S266" s="6"/>
      <c r="T266" s="6"/>
    </row>
    <row r="267" spans="1:20" s="17" customFormat="1" ht="28.5" hidden="1" customHeight="1" x14ac:dyDescent="0.25">
      <c r="A267" s="217">
        <v>890300225</v>
      </c>
      <c r="B267" s="219" t="s">
        <v>87</v>
      </c>
      <c r="C267" s="205" t="s">
        <v>11</v>
      </c>
      <c r="D267" s="205" t="s">
        <v>969</v>
      </c>
      <c r="E267" s="205" t="s">
        <v>88</v>
      </c>
      <c r="F267" s="221">
        <v>1182</v>
      </c>
      <c r="G267" s="205" t="s">
        <v>9</v>
      </c>
      <c r="H267" s="205" t="s">
        <v>417</v>
      </c>
      <c r="I267" s="103" t="s">
        <v>449</v>
      </c>
      <c r="J267" s="103" t="s">
        <v>296</v>
      </c>
      <c r="K267" s="86" t="s">
        <v>202</v>
      </c>
      <c r="L267" s="19" t="s">
        <v>186</v>
      </c>
      <c r="M267" s="4" t="s">
        <v>710</v>
      </c>
      <c r="N267" s="4">
        <v>1144188021</v>
      </c>
      <c r="O267" s="4" t="s">
        <v>711</v>
      </c>
      <c r="P267" s="4">
        <v>3206332026</v>
      </c>
      <c r="Q267" s="72" t="s">
        <v>712</v>
      </c>
      <c r="R267" s="351" t="s">
        <v>1644</v>
      </c>
      <c r="S267" s="6"/>
      <c r="T267" s="6"/>
    </row>
    <row r="268" spans="1:20" s="17" customFormat="1" ht="28.5" hidden="1" customHeight="1" x14ac:dyDescent="0.25">
      <c r="A268" s="218"/>
      <c r="B268" s="220"/>
      <c r="C268" s="214"/>
      <c r="D268" s="214"/>
      <c r="E268" s="214"/>
      <c r="F268" s="222"/>
      <c r="G268" s="214"/>
      <c r="H268" s="206"/>
      <c r="I268" s="14" t="s">
        <v>1123</v>
      </c>
      <c r="J268" s="14" t="s">
        <v>1123</v>
      </c>
      <c r="K268" s="18"/>
      <c r="L268" s="19" t="s">
        <v>186</v>
      </c>
      <c r="M268" s="4" t="s">
        <v>713</v>
      </c>
      <c r="N268" s="4">
        <v>1151966583</v>
      </c>
      <c r="O268" s="4" t="s">
        <v>714</v>
      </c>
      <c r="P268" s="4">
        <v>3235790544</v>
      </c>
      <c r="Q268" s="72" t="s">
        <v>715</v>
      </c>
      <c r="R268" s="352"/>
      <c r="S268" s="6"/>
      <c r="T268" s="6"/>
    </row>
    <row r="269" spans="1:20" s="17" customFormat="1" ht="28.5" hidden="1" customHeight="1" x14ac:dyDescent="0.25">
      <c r="A269" s="218"/>
      <c r="B269" s="220"/>
      <c r="C269" s="214"/>
      <c r="D269" s="214"/>
      <c r="E269" s="214"/>
      <c r="F269" s="222"/>
      <c r="G269" s="214"/>
      <c r="H269" s="206"/>
      <c r="I269" s="14" t="s">
        <v>1123</v>
      </c>
      <c r="J269" s="14" t="s">
        <v>1123</v>
      </c>
      <c r="K269" s="18"/>
      <c r="L269" s="19" t="s">
        <v>186</v>
      </c>
      <c r="M269" s="4" t="s">
        <v>716</v>
      </c>
      <c r="N269" s="4">
        <v>1144174340</v>
      </c>
      <c r="O269" s="4" t="s">
        <v>717</v>
      </c>
      <c r="P269" s="4">
        <v>3206323359</v>
      </c>
      <c r="Q269" s="72" t="s">
        <v>718</v>
      </c>
      <c r="R269" s="352"/>
      <c r="S269" s="6"/>
      <c r="T269" s="6"/>
    </row>
    <row r="270" spans="1:20" s="17" customFormat="1" ht="28.5" hidden="1" customHeight="1" x14ac:dyDescent="0.25">
      <c r="A270" s="218"/>
      <c r="B270" s="220"/>
      <c r="C270" s="214"/>
      <c r="D270" s="214"/>
      <c r="E270" s="214"/>
      <c r="F270" s="222"/>
      <c r="G270" s="214"/>
      <c r="H270" s="206"/>
      <c r="I270" s="14" t="s">
        <v>1123</v>
      </c>
      <c r="J270" s="14" t="s">
        <v>1123</v>
      </c>
      <c r="K270" s="18"/>
      <c r="L270" s="19" t="s">
        <v>186</v>
      </c>
      <c r="M270" s="4" t="s">
        <v>954</v>
      </c>
      <c r="N270" s="4">
        <v>1113532068</v>
      </c>
      <c r="O270" s="4" t="s">
        <v>955</v>
      </c>
      <c r="P270" s="4">
        <v>3105963201</v>
      </c>
      <c r="Q270" s="72" t="s">
        <v>956</v>
      </c>
      <c r="R270" s="352"/>
      <c r="S270" s="6"/>
      <c r="T270" s="6"/>
    </row>
    <row r="271" spans="1:20" s="17" customFormat="1" ht="28.5" hidden="1" customHeight="1" x14ac:dyDescent="0.25">
      <c r="A271" s="218"/>
      <c r="B271" s="220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957</v>
      </c>
      <c r="N271" s="4">
        <v>37392399</v>
      </c>
      <c r="O271" s="4" t="s">
        <v>958</v>
      </c>
      <c r="P271" s="4">
        <v>3117016499</v>
      </c>
      <c r="Q271" s="72" t="s">
        <v>959</v>
      </c>
      <c r="R271" s="352"/>
      <c r="S271" s="6"/>
      <c r="T271" s="6"/>
    </row>
    <row r="272" spans="1:20" s="17" customFormat="1" ht="28.5" hidden="1" customHeight="1" x14ac:dyDescent="0.25">
      <c r="A272" s="218"/>
      <c r="B272" s="220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1149</v>
      </c>
      <c r="N272" s="4">
        <v>1107049197</v>
      </c>
      <c r="O272" s="4" t="s">
        <v>1150</v>
      </c>
      <c r="P272" s="4">
        <v>3113744040</v>
      </c>
      <c r="Q272" s="72" t="s">
        <v>1148</v>
      </c>
      <c r="R272" s="352"/>
      <c r="S272" s="6"/>
      <c r="T272" s="6"/>
    </row>
    <row r="273" spans="1:20" s="17" customFormat="1" ht="28.5" hidden="1" customHeight="1" x14ac:dyDescent="0.25">
      <c r="A273" s="218"/>
      <c r="B273" s="220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1088</v>
      </c>
      <c r="N273" s="4">
        <v>1143843803</v>
      </c>
      <c r="O273" s="4" t="s">
        <v>1090</v>
      </c>
      <c r="P273" s="4">
        <v>3107275253</v>
      </c>
      <c r="Q273" s="72" t="s">
        <v>1089</v>
      </c>
      <c r="R273" s="352"/>
      <c r="S273" s="6"/>
      <c r="T273" s="6"/>
    </row>
    <row r="274" spans="1:20" s="17" customFormat="1" ht="28.5" hidden="1" customHeight="1" x14ac:dyDescent="0.25">
      <c r="A274" s="218"/>
      <c r="B274" s="220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344</v>
      </c>
      <c r="N274" s="4">
        <v>1022403479</v>
      </c>
      <c r="O274" s="4" t="s">
        <v>971</v>
      </c>
      <c r="P274" s="4">
        <v>3133877305</v>
      </c>
      <c r="Q274" s="72" t="s">
        <v>970</v>
      </c>
      <c r="R274" s="352"/>
      <c r="S274" s="6"/>
      <c r="T274" s="6"/>
    </row>
    <row r="275" spans="1:20" s="38" customFormat="1" ht="28.5" hidden="1" customHeight="1" x14ac:dyDescent="0.25">
      <c r="A275" s="242"/>
      <c r="B275" s="243"/>
      <c r="C275" s="232"/>
      <c r="D275" s="232"/>
      <c r="E275" s="232"/>
      <c r="F275" s="233"/>
      <c r="G275" s="232"/>
      <c r="H275" s="239"/>
      <c r="I275" s="14" t="s">
        <v>1123</v>
      </c>
      <c r="J275" s="14" t="s">
        <v>1123</v>
      </c>
      <c r="K275" s="18"/>
      <c r="L275" s="19" t="s">
        <v>186</v>
      </c>
      <c r="M275" s="4" t="s">
        <v>719</v>
      </c>
      <c r="N275" s="4">
        <v>1130678900</v>
      </c>
      <c r="O275" s="4" t="s">
        <v>972</v>
      </c>
      <c r="P275" s="4">
        <v>3145463621</v>
      </c>
      <c r="Q275" s="72" t="s">
        <v>720</v>
      </c>
      <c r="R275" s="353"/>
      <c r="S275" s="6"/>
      <c r="T275" s="6"/>
    </row>
    <row r="276" spans="1:20" s="17" customFormat="1" ht="24.75" hidden="1" customHeight="1" x14ac:dyDescent="0.25">
      <c r="A276" s="223">
        <v>890301884</v>
      </c>
      <c r="B276" s="225" t="s">
        <v>91</v>
      </c>
      <c r="C276" s="205" t="s">
        <v>11</v>
      </c>
      <c r="D276" s="205" t="s">
        <v>314</v>
      </c>
      <c r="E276" s="205" t="s">
        <v>92</v>
      </c>
      <c r="F276" s="221">
        <v>4802</v>
      </c>
      <c r="G276" s="205" t="s">
        <v>9</v>
      </c>
      <c r="H276" s="205" t="s">
        <v>416</v>
      </c>
      <c r="I276" s="103" t="s">
        <v>1215</v>
      </c>
      <c r="J276" s="103" t="s">
        <v>1210</v>
      </c>
      <c r="K276" s="86" t="s">
        <v>202</v>
      </c>
      <c r="L276" s="19" t="s">
        <v>186</v>
      </c>
      <c r="M276" s="6" t="s">
        <v>299</v>
      </c>
      <c r="N276" s="34">
        <v>1130653466</v>
      </c>
      <c r="O276" s="16" t="s">
        <v>300</v>
      </c>
      <c r="P276" s="6">
        <v>3137204965</v>
      </c>
      <c r="Q276" s="72" t="s">
        <v>301</v>
      </c>
      <c r="R276" s="237" t="s">
        <v>1343</v>
      </c>
      <c r="S276" s="6" t="s">
        <v>537</v>
      </c>
      <c r="T276" s="6" t="s">
        <v>1676</v>
      </c>
    </row>
    <row r="277" spans="1:20" s="17" customFormat="1" ht="24.75" hidden="1" customHeight="1" x14ac:dyDescent="0.25">
      <c r="A277" s="224"/>
      <c r="B277" s="226"/>
      <c r="C277" s="214"/>
      <c r="D277" s="214"/>
      <c r="E277" s="214"/>
      <c r="F277" s="222"/>
      <c r="G277" s="214"/>
      <c r="H277" s="206"/>
      <c r="I277" s="14" t="s">
        <v>1123</v>
      </c>
      <c r="J277" s="14" t="s">
        <v>1123</v>
      </c>
      <c r="K277" s="18"/>
      <c r="L277" s="19" t="s">
        <v>186</v>
      </c>
      <c r="M277" s="6" t="s">
        <v>302</v>
      </c>
      <c r="N277" s="6">
        <v>66777276</v>
      </c>
      <c r="O277" s="6" t="s">
        <v>303</v>
      </c>
      <c r="P277" s="6">
        <v>3103758767</v>
      </c>
      <c r="Q277" s="72" t="s">
        <v>93</v>
      </c>
      <c r="R277" s="238"/>
      <c r="S277" s="7"/>
      <c r="T277" s="6"/>
    </row>
    <row r="278" spans="1:20" s="17" customFormat="1" ht="24.75" hidden="1" customHeight="1" x14ac:dyDescent="0.25">
      <c r="A278" s="224"/>
      <c r="B278" s="226"/>
      <c r="C278" s="214"/>
      <c r="D278" s="214"/>
      <c r="E278" s="214"/>
      <c r="F278" s="222"/>
      <c r="G278" s="214"/>
      <c r="H278" s="206"/>
      <c r="I278" s="14" t="s">
        <v>1123</v>
      </c>
      <c r="J278" s="14" t="s">
        <v>1123</v>
      </c>
      <c r="K278" s="18"/>
      <c r="L278" s="19" t="s">
        <v>186</v>
      </c>
      <c r="M278" s="4" t="s">
        <v>304</v>
      </c>
      <c r="N278" s="4">
        <v>1144046320</v>
      </c>
      <c r="O278" s="4" t="s">
        <v>305</v>
      </c>
      <c r="P278" s="4">
        <v>3206732940</v>
      </c>
      <c r="Q278" s="72" t="s">
        <v>306</v>
      </c>
      <c r="R278" s="238"/>
      <c r="S278" s="6"/>
      <c r="T278" s="6"/>
    </row>
    <row r="279" spans="1:20" s="17" customFormat="1" ht="24.75" hidden="1" customHeight="1" x14ac:dyDescent="0.25">
      <c r="A279" s="224"/>
      <c r="B279" s="226"/>
      <c r="C279" s="214"/>
      <c r="D279" s="214"/>
      <c r="E279" s="214"/>
      <c r="F279" s="222"/>
      <c r="G279" s="214"/>
      <c r="H279" s="206"/>
      <c r="I279" s="14" t="s">
        <v>1123</v>
      </c>
      <c r="J279" s="14" t="s">
        <v>1123</v>
      </c>
      <c r="K279" s="18"/>
      <c r="L279" s="19" t="s">
        <v>186</v>
      </c>
      <c r="M279" s="4" t="s">
        <v>307</v>
      </c>
      <c r="N279" s="4">
        <v>1152438468</v>
      </c>
      <c r="O279" s="4" t="s">
        <v>308</v>
      </c>
      <c r="P279" s="4">
        <v>3116304405</v>
      </c>
      <c r="Q279" s="72" t="s">
        <v>309</v>
      </c>
      <c r="R279" s="238"/>
      <c r="S279" s="7"/>
      <c r="T279" s="6"/>
    </row>
    <row r="280" spans="1:20" s="17" customFormat="1" ht="24.75" hidden="1" customHeight="1" x14ac:dyDescent="0.25">
      <c r="A280" s="224"/>
      <c r="B280" s="226"/>
      <c r="C280" s="214"/>
      <c r="D280" s="214"/>
      <c r="E280" s="214"/>
      <c r="F280" s="222"/>
      <c r="G280" s="214"/>
      <c r="H280" s="206"/>
      <c r="I280" s="14" t="s">
        <v>1123</v>
      </c>
      <c r="J280" s="14" t="s">
        <v>1123</v>
      </c>
      <c r="K280" s="18"/>
      <c r="L280" s="19" t="s">
        <v>186</v>
      </c>
      <c r="M280" s="47" t="s">
        <v>310</v>
      </c>
      <c r="N280" s="47">
        <v>1026590344</v>
      </c>
      <c r="O280" s="47" t="s">
        <v>311</v>
      </c>
      <c r="P280" s="47" t="s">
        <v>312</v>
      </c>
      <c r="Q280" s="128" t="s">
        <v>313</v>
      </c>
      <c r="R280" s="238"/>
      <c r="S280" s="47"/>
      <c r="T280" s="47"/>
    </row>
    <row r="281" spans="1:20" s="17" customFormat="1" ht="83.25" hidden="1" customHeight="1" x14ac:dyDescent="0.25">
      <c r="A281" s="172">
        <v>890301163</v>
      </c>
      <c r="B281" s="83" t="s">
        <v>1001</v>
      </c>
      <c r="C281" s="18" t="s">
        <v>11</v>
      </c>
      <c r="D281" s="18" t="s">
        <v>314</v>
      </c>
      <c r="E281" s="18" t="s">
        <v>1002</v>
      </c>
      <c r="F281" s="24">
        <v>1674</v>
      </c>
      <c r="G281" s="18" t="s">
        <v>1003</v>
      </c>
      <c r="H281" s="18" t="s">
        <v>1004</v>
      </c>
      <c r="I281" s="104" t="s">
        <v>1218</v>
      </c>
      <c r="J281" s="104" t="s">
        <v>1176</v>
      </c>
      <c r="K281" s="86" t="s">
        <v>202</v>
      </c>
      <c r="L281" s="19" t="s">
        <v>186</v>
      </c>
      <c r="M281" s="4" t="s">
        <v>304</v>
      </c>
      <c r="N281" s="4">
        <v>1144046320</v>
      </c>
      <c r="O281" s="4" t="s">
        <v>305</v>
      </c>
      <c r="P281" s="4">
        <v>3206732940</v>
      </c>
      <c r="Q281" s="72" t="s">
        <v>306</v>
      </c>
      <c r="R281" s="84" t="s">
        <v>1343</v>
      </c>
      <c r="S281" s="7"/>
      <c r="T281" s="6"/>
    </row>
    <row r="282" spans="1:20" s="17" customFormat="1" ht="27" hidden="1" customHeight="1" x14ac:dyDescent="0.25">
      <c r="A282" s="227">
        <v>890301584</v>
      </c>
      <c r="B282" s="228" t="s">
        <v>101</v>
      </c>
      <c r="C282" s="211" t="s">
        <v>11</v>
      </c>
      <c r="D282" s="229" t="s">
        <v>788</v>
      </c>
      <c r="E282" s="205" t="s">
        <v>102</v>
      </c>
      <c r="F282" s="221">
        <v>1307</v>
      </c>
      <c r="G282" s="205" t="s">
        <v>9</v>
      </c>
      <c r="H282" s="211" t="s">
        <v>412</v>
      </c>
      <c r="I282" s="79" t="s">
        <v>1024</v>
      </c>
      <c r="J282" s="79" t="s">
        <v>447</v>
      </c>
      <c r="K282" s="86" t="s">
        <v>202</v>
      </c>
      <c r="L282" s="25" t="s">
        <v>186</v>
      </c>
      <c r="M282" s="4" t="s">
        <v>789</v>
      </c>
      <c r="N282" s="4">
        <v>1022346143</v>
      </c>
      <c r="O282" s="4" t="s">
        <v>790</v>
      </c>
      <c r="P282" s="4">
        <v>3142747515</v>
      </c>
      <c r="Q282" s="64" t="s">
        <v>103</v>
      </c>
      <c r="R282" s="234"/>
      <c r="S282" s="6"/>
      <c r="T282" s="6"/>
    </row>
    <row r="283" spans="1:20" s="17" customFormat="1" ht="27" hidden="1" customHeight="1" x14ac:dyDescent="0.25">
      <c r="A283" s="227"/>
      <c r="B283" s="228"/>
      <c r="C283" s="211"/>
      <c r="D283" s="230"/>
      <c r="E283" s="214"/>
      <c r="F283" s="222"/>
      <c r="G283" s="214"/>
      <c r="H283" s="213"/>
      <c r="I283" s="109"/>
      <c r="J283" s="110"/>
      <c r="K283" s="18"/>
      <c r="L283" s="25" t="s">
        <v>186</v>
      </c>
      <c r="M283" s="4" t="s">
        <v>791</v>
      </c>
      <c r="N283" s="4">
        <v>1016040601</v>
      </c>
      <c r="O283" s="39" t="s">
        <v>792</v>
      </c>
      <c r="P283" s="4">
        <v>3022281152</v>
      </c>
      <c r="Q283" s="67" t="s">
        <v>793</v>
      </c>
      <c r="R283" s="235"/>
      <c r="S283" s="6"/>
      <c r="T283" s="6"/>
    </row>
    <row r="284" spans="1:20" s="17" customFormat="1" ht="27" hidden="1" customHeight="1" x14ac:dyDescent="0.25">
      <c r="A284" s="227"/>
      <c r="B284" s="228"/>
      <c r="C284" s="211"/>
      <c r="D284" s="230"/>
      <c r="E284" s="214"/>
      <c r="F284" s="222"/>
      <c r="G284" s="214"/>
      <c r="H284" s="213"/>
      <c r="I284" s="111"/>
      <c r="J284" s="112"/>
      <c r="K284" s="18"/>
      <c r="L284" s="25" t="s">
        <v>186</v>
      </c>
      <c r="M284" s="4" t="s">
        <v>1018</v>
      </c>
      <c r="N284" s="4">
        <v>53176491</v>
      </c>
      <c r="O284" s="4" t="s">
        <v>1019</v>
      </c>
      <c r="P284" s="4">
        <v>3103239806</v>
      </c>
      <c r="Q284" s="64" t="s">
        <v>1020</v>
      </c>
      <c r="R284" s="235"/>
      <c r="S284" s="6"/>
      <c r="T284" s="6"/>
    </row>
    <row r="285" spans="1:20" s="17" customFormat="1" ht="27" hidden="1" customHeight="1" x14ac:dyDescent="0.25">
      <c r="A285" s="227"/>
      <c r="B285" s="228"/>
      <c r="C285" s="211"/>
      <c r="D285" s="231"/>
      <c r="E285" s="232"/>
      <c r="F285" s="233"/>
      <c r="G285" s="232"/>
      <c r="H285" s="213"/>
      <c r="I285" s="113"/>
      <c r="J285" s="114"/>
      <c r="K285" s="18"/>
      <c r="L285" s="25" t="s">
        <v>186</v>
      </c>
      <c r="M285" s="6" t="s">
        <v>794</v>
      </c>
      <c r="N285" s="6">
        <v>52533500</v>
      </c>
      <c r="O285" s="6" t="s">
        <v>795</v>
      </c>
      <c r="P285" s="6" t="s">
        <v>796</v>
      </c>
      <c r="Q285" s="64" t="s">
        <v>797</v>
      </c>
      <c r="R285" s="236"/>
      <c r="S285" s="6"/>
      <c r="T285" s="6"/>
    </row>
    <row r="286" spans="1:20" s="17" customFormat="1" ht="24" hidden="1" customHeight="1" x14ac:dyDescent="0.25">
      <c r="A286" s="223">
        <v>891300382</v>
      </c>
      <c r="B286" s="225" t="s">
        <v>133</v>
      </c>
      <c r="C286" s="205" t="s">
        <v>11</v>
      </c>
      <c r="D286" s="205" t="s">
        <v>1112</v>
      </c>
      <c r="E286" s="205" t="s">
        <v>38</v>
      </c>
      <c r="F286" s="221">
        <v>1333</v>
      </c>
      <c r="G286" s="205" t="s">
        <v>9</v>
      </c>
      <c r="H286" s="205" t="s">
        <v>413</v>
      </c>
      <c r="I286" s="103" t="s">
        <v>1220</v>
      </c>
      <c r="J286" s="103" t="s">
        <v>447</v>
      </c>
      <c r="K286" s="18" t="s">
        <v>187</v>
      </c>
      <c r="L286" s="19" t="s">
        <v>186</v>
      </c>
      <c r="M286" s="4" t="s">
        <v>721</v>
      </c>
      <c r="N286" s="4" t="s">
        <v>1094</v>
      </c>
      <c r="O286" s="4" t="s">
        <v>722</v>
      </c>
      <c r="P286" s="4">
        <v>3103893897</v>
      </c>
      <c r="Q286" s="72" t="s">
        <v>723</v>
      </c>
      <c r="R286" s="215" t="s">
        <v>1245</v>
      </c>
      <c r="S286" s="7"/>
      <c r="T286" s="6"/>
    </row>
    <row r="287" spans="1:20" s="17" customFormat="1" ht="24" hidden="1" customHeight="1" x14ac:dyDescent="0.25">
      <c r="A287" s="224"/>
      <c r="B287" s="226"/>
      <c r="C287" s="214"/>
      <c r="D287" s="214"/>
      <c r="E287" s="214"/>
      <c r="F287" s="222"/>
      <c r="G287" s="214"/>
      <c r="H287" s="206"/>
      <c r="I287" s="109"/>
      <c r="J287" s="110"/>
      <c r="K287" s="18"/>
      <c r="L287" s="19" t="s">
        <v>186</v>
      </c>
      <c r="M287" s="4" t="s">
        <v>724</v>
      </c>
      <c r="N287" s="4">
        <v>38552130</v>
      </c>
      <c r="O287" s="4" t="s">
        <v>1244</v>
      </c>
      <c r="P287" s="4">
        <v>3004795484</v>
      </c>
      <c r="Q287" s="72" t="s">
        <v>725</v>
      </c>
      <c r="R287" s="216"/>
      <c r="S287" s="6"/>
      <c r="T287" s="6"/>
    </row>
    <row r="288" spans="1:20" s="17" customFormat="1" ht="24" hidden="1" customHeight="1" x14ac:dyDescent="0.25">
      <c r="A288" s="224"/>
      <c r="B288" s="226"/>
      <c r="C288" s="214"/>
      <c r="D288" s="214"/>
      <c r="E288" s="214"/>
      <c r="F288" s="222"/>
      <c r="G288" s="214"/>
      <c r="H288" s="206"/>
      <c r="I288" s="111"/>
      <c r="J288" s="112"/>
      <c r="K288" s="18"/>
      <c r="L288" s="19" t="s">
        <v>186</v>
      </c>
      <c r="M288" s="4" t="s">
        <v>866</v>
      </c>
      <c r="N288" s="4">
        <v>1144080442</v>
      </c>
      <c r="O288" s="4" t="s">
        <v>726</v>
      </c>
      <c r="P288" s="4">
        <v>3157561467</v>
      </c>
      <c r="Q288" s="72" t="s">
        <v>727</v>
      </c>
      <c r="R288" s="216"/>
      <c r="S288" s="6"/>
      <c r="T288" s="6"/>
    </row>
    <row r="289" spans="1:20" s="17" customFormat="1" ht="24" hidden="1" customHeight="1" x14ac:dyDescent="0.25">
      <c r="A289" s="224"/>
      <c r="B289" s="226"/>
      <c r="C289" s="214"/>
      <c r="D289" s="214"/>
      <c r="E289" s="214"/>
      <c r="F289" s="222"/>
      <c r="G289" s="214"/>
      <c r="H289" s="206"/>
      <c r="I289" s="111"/>
      <c r="J289" s="112"/>
      <c r="K289" s="18"/>
      <c r="L289" s="19" t="s">
        <v>186</v>
      </c>
      <c r="M289" s="4" t="s">
        <v>1073</v>
      </c>
      <c r="N289" s="4">
        <v>1151967813</v>
      </c>
      <c r="O289" s="4" t="s">
        <v>624</v>
      </c>
      <c r="P289" s="4">
        <v>3157364166</v>
      </c>
      <c r="Q289" s="72" t="s">
        <v>1074</v>
      </c>
      <c r="R289" s="216"/>
      <c r="S289" s="6"/>
      <c r="T289" s="6"/>
    </row>
    <row r="290" spans="1:20" s="17" customFormat="1" ht="24" hidden="1" customHeight="1" x14ac:dyDescent="0.25">
      <c r="A290" s="224"/>
      <c r="B290" s="226"/>
      <c r="C290" s="214"/>
      <c r="D290" s="214"/>
      <c r="E290" s="214"/>
      <c r="F290" s="222"/>
      <c r="G290" s="214"/>
      <c r="H290" s="206"/>
      <c r="I290" s="111"/>
      <c r="J290" s="112"/>
      <c r="K290" s="18"/>
      <c r="L290" s="19" t="s">
        <v>186</v>
      </c>
      <c r="M290" s="4" t="s">
        <v>728</v>
      </c>
      <c r="N290" s="4">
        <v>1107098615</v>
      </c>
      <c r="O290" s="4" t="s">
        <v>501</v>
      </c>
      <c r="P290" s="4">
        <v>3206735391</v>
      </c>
      <c r="Q290" s="72" t="s">
        <v>729</v>
      </c>
      <c r="R290" s="216"/>
      <c r="S290" s="7"/>
      <c r="T290" s="6"/>
    </row>
    <row r="291" spans="1:20" s="17" customFormat="1" ht="24" hidden="1" customHeight="1" x14ac:dyDescent="0.25">
      <c r="A291" s="224"/>
      <c r="B291" s="226"/>
      <c r="C291" s="214"/>
      <c r="D291" s="214"/>
      <c r="E291" s="214"/>
      <c r="F291" s="222"/>
      <c r="G291" s="214"/>
      <c r="H291" s="206"/>
      <c r="I291" s="111"/>
      <c r="J291" s="112"/>
      <c r="K291" s="18"/>
      <c r="L291" s="19" t="s">
        <v>186</v>
      </c>
      <c r="M291" s="4" t="s">
        <v>1246</v>
      </c>
      <c r="N291" s="4">
        <v>1151968895</v>
      </c>
      <c r="O291" s="4" t="s">
        <v>734</v>
      </c>
      <c r="P291" s="4">
        <v>3206619882</v>
      </c>
      <c r="Q291" s="72" t="s">
        <v>1247</v>
      </c>
      <c r="R291" s="216"/>
      <c r="S291" s="7"/>
      <c r="T291" s="6"/>
    </row>
    <row r="292" spans="1:20" s="17" customFormat="1" ht="23.25" hidden="1" customHeight="1" x14ac:dyDescent="0.25">
      <c r="A292" s="224"/>
      <c r="B292" s="226"/>
      <c r="C292" s="214"/>
      <c r="D292" s="214"/>
      <c r="E292" s="214"/>
      <c r="F292" s="222"/>
      <c r="G292" s="214"/>
      <c r="H292" s="206"/>
      <c r="I292" s="111"/>
      <c r="J292" s="112"/>
      <c r="K292" s="18"/>
      <c r="L292" s="19" t="s">
        <v>186</v>
      </c>
      <c r="M292" s="4" t="s">
        <v>978</v>
      </c>
      <c r="N292" s="4">
        <v>1144078607</v>
      </c>
      <c r="O292" s="4" t="s">
        <v>979</v>
      </c>
      <c r="P292" s="4">
        <v>3167405310</v>
      </c>
      <c r="Q292" s="72" t="s">
        <v>980</v>
      </c>
      <c r="R292" s="216"/>
      <c r="S292" s="6"/>
      <c r="T292" s="6"/>
    </row>
    <row r="293" spans="1:20" s="17" customFormat="1" ht="24" hidden="1" customHeight="1" x14ac:dyDescent="0.25">
      <c r="A293" s="224"/>
      <c r="B293" s="226"/>
      <c r="C293" s="214"/>
      <c r="D293" s="214"/>
      <c r="E293" s="214"/>
      <c r="F293" s="222"/>
      <c r="G293" s="214"/>
      <c r="H293" s="206"/>
      <c r="I293" s="113"/>
      <c r="J293" s="114"/>
      <c r="K293" s="18"/>
      <c r="L293" s="19" t="s">
        <v>186</v>
      </c>
      <c r="M293" s="4" t="s">
        <v>730</v>
      </c>
      <c r="N293" s="4">
        <v>31642258</v>
      </c>
      <c r="O293" s="4" t="s">
        <v>731</v>
      </c>
      <c r="P293" s="4">
        <v>3113860221</v>
      </c>
      <c r="Q293" s="72" t="s">
        <v>732</v>
      </c>
      <c r="R293" s="216"/>
      <c r="S293" s="6"/>
      <c r="T293" s="6"/>
    </row>
    <row r="294" spans="1:20" s="17" customFormat="1" ht="21" hidden="1" customHeight="1" x14ac:dyDescent="0.25">
      <c r="A294" s="217">
        <v>890304099</v>
      </c>
      <c r="B294" s="219" t="s">
        <v>134</v>
      </c>
      <c r="C294" s="205" t="s">
        <v>11</v>
      </c>
      <c r="D294" s="205" t="s">
        <v>478</v>
      </c>
      <c r="E294" s="205" t="s">
        <v>135</v>
      </c>
      <c r="F294" s="221">
        <v>1952</v>
      </c>
      <c r="G294" s="205" t="s">
        <v>9</v>
      </c>
      <c r="H294" s="205" t="s">
        <v>1076</v>
      </c>
      <c r="I294" s="103" t="s">
        <v>1222</v>
      </c>
      <c r="J294" s="103" t="s">
        <v>414</v>
      </c>
      <c r="K294" s="18" t="s">
        <v>187</v>
      </c>
      <c r="L294" s="51" t="s">
        <v>283</v>
      </c>
      <c r="M294" s="6" t="s">
        <v>461</v>
      </c>
      <c r="N294" s="6">
        <v>1032373513</v>
      </c>
      <c r="O294" s="6" t="s">
        <v>462</v>
      </c>
      <c r="P294" s="6">
        <v>3184043317</v>
      </c>
      <c r="Q294" s="72" t="s">
        <v>463</v>
      </c>
      <c r="R294" s="368" t="s">
        <v>1642</v>
      </c>
      <c r="S294" s="6" t="s">
        <v>537</v>
      </c>
      <c r="T294" s="6" t="s">
        <v>1675</v>
      </c>
    </row>
    <row r="295" spans="1:20" s="17" customFormat="1" ht="21" hidden="1" customHeight="1" x14ac:dyDescent="0.25">
      <c r="A295" s="218"/>
      <c r="B295" s="220"/>
      <c r="C295" s="214"/>
      <c r="D295" s="214"/>
      <c r="E295" s="214"/>
      <c r="F295" s="222"/>
      <c r="G295" s="214"/>
      <c r="H295" s="206"/>
      <c r="I295" s="14"/>
      <c r="J295" s="14"/>
      <c r="K295" s="18"/>
      <c r="L295" s="51" t="s">
        <v>283</v>
      </c>
      <c r="M295" s="6" t="s">
        <v>464</v>
      </c>
      <c r="N295" s="6">
        <v>46450059</v>
      </c>
      <c r="O295" s="6" t="s">
        <v>465</v>
      </c>
      <c r="P295" s="6">
        <v>3174280220</v>
      </c>
      <c r="Q295" s="72" t="s">
        <v>466</v>
      </c>
      <c r="R295" s="368"/>
      <c r="S295" s="6"/>
      <c r="T295" s="6"/>
    </row>
    <row r="296" spans="1:20" s="17" customFormat="1" ht="21" hidden="1" customHeight="1" x14ac:dyDescent="0.25">
      <c r="A296" s="218"/>
      <c r="B296" s="220"/>
      <c r="C296" s="214"/>
      <c r="D296" s="214"/>
      <c r="E296" s="214"/>
      <c r="F296" s="222"/>
      <c r="G296" s="214"/>
      <c r="H296" s="206"/>
      <c r="I296" s="14"/>
      <c r="J296" s="14"/>
      <c r="K296" s="18"/>
      <c r="L296" s="51" t="s">
        <v>283</v>
      </c>
      <c r="M296" s="4" t="s">
        <v>467</v>
      </c>
      <c r="N296" s="4">
        <v>29177906</v>
      </c>
      <c r="O296" s="4" t="s">
        <v>468</v>
      </c>
      <c r="P296" s="4">
        <v>3168200418</v>
      </c>
      <c r="Q296" s="72" t="s">
        <v>469</v>
      </c>
      <c r="R296" s="368"/>
      <c r="S296" s="7"/>
      <c r="T296" s="6"/>
    </row>
    <row r="297" spans="1:20" s="17" customFormat="1" ht="21" hidden="1" customHeight="1" x14ac:dyDescent="0.25">
      <c r="A297" s="218"/>
      <c r="B297" s="220"/>
      <c r="C297" s="214"/>
      <c r="D297" s="214"/>
      <c r="E297" s="214"/>
      <c r="F297" s="222"/>
      <c r="G297" s="214"/>
      <c r="H297" s="206"/>
      <c r="I297" s="14"/>
      <c r="J297" s="14"/>
      <c r="K297" s="18"/>
      <c r="L297" s="51" t="s">
        <v>283</v>
      </c>
      <c r="M297" s="6" t="s">
        <v>470</v>
      </c>
      <c r="N297" s="6">
        <v>38877536</v>
      </c>
      <c r="O297" s="6" t="s">
        <v>1275</v>
      </c>
      <c r="P297" s="6">
        <v>3103972923</v>
      </c>
      <c r="Q297" s="72" t="s">
        <v>471</v>
      </c>
      <c r="R297" s="368"/>
      <c r="S297" s="6"/>
      <c r="T297" s="6"/>
    </row>
    <row r="298" spans="1:20" s="17" customFormat="1" ht="21" hidden="1" customHeight="1" x14ac:dyDescent="0.25">
      <c r="A298" s="218"/>
      <c r="B298" s="220"/>
      <c r="C298" s="214"/>
      <c r="D298" s="214"/>
      <c r="E298" s="214"/>
      <c r="F298" s="222"/>
      <c r="G298" s="214"/>
      <c r="H298" s="206"/>
      <c r="I298" s="14"/>
      <c r="J298" s="14"/>
      <c r="K298" s="18"/>
      <c r="L298" s="51" t="s">
        <v>283</v>
      </c>
      <c r="M298" s="6" t="s">
        <v>472</v>
      </c>
      <c r="N298" s="6">
        <v>1005182883</v>
      </c>
      <c r="O298" s="6" t="s">
        <v>473</v>
      </c>
      <c r="P298" s="6">
        <v>3176573098</v>
      </c>
      <c r="Q298" s="72" t="s">
        <v>474</v>
      </c>
      <c r="R298" s="368"/>
      <c r="S298" s="6"/>
      <c r="T298" s="6"/>
    </row>
    <row r="299" spans="1:20" s="17" customFormat="1" ht="21" hidden="1" customHeight="1" x14ac:dyDescent="0.25">
      <c r="A299" s="218"/>
      <c r="B299" s="220"/>
      <c r="C299" s="214"/>
      <c r="D299" s="214"/>
      <c r="E299" s="214"/>
      <c r="F299" s="222"/>
      <c r="G299" s="214"/>
      <c r="H299" s="206"/>
      <c r="I299" s="14"/>
      <c r="J299" s="14"/>
      <c r="K299" s="18"/>
      <c r="L299" s="51" t="s">
        <v>283</v>
      </c>
      <c r="M299" s="47" t="s">
        <v>475</v>
      </c>
      <c r="N299" s="47">
        <v>1053765172</v>
      </c>
      <c r="O299" s="47" t="s">
        <v>476</v>
      </c>
      <c r="P299" s="47">
        <v>3178553516</v>
      </c>
      <c r="Q299" s="128" t="s">
        <v>477</v>
      </c>
      <c r="R299" s="351"/>
      <c r="S299" s="47"/>
      <c r="T299" s="47"/>
    </row>
    <row r="300" spans="1:20" s="17" customFormat="1" ht="26.25" hidden="1" customHeight="1" x14ac:dyDescent="0.25">
      <c r="A300" s="209">
        <v>890303797</v>
      </c>
      <c r="B300" s="210" t="s">
        <v>157</v>
      </c>
      <c r="C300" s="211" t="s">
        <v>11</v>
      </c>
      <c r="D300" s="211" t="s">
        <v>699</v>
      </c>
      <c r="E300" s="211" t="s">
        <v>158</v>
      </c>
      <c r="F300" s="212">
        <v>1257</v>
      </c>
      <c r="G300" s="211" t="s">
        <v>9</v>
      </c>
      <c r="H300" s="211" t="s">
        <v>415</v>
      </c>
      <c r="I300" s="85" t="s">
        <v>298</v>
      </c>
      <c r="J300" s="85" t="s">
        <v>1309</v>
      </c>
      <c r="K300" s="86" t="s">
        <v>202</v>
      </c>
      <c r="L300" s="25" t="s">
        <v>186</v>
      </c>
      <c r="M300" s="6" t="s">
        <v>1281</v>
      </c>
      <c r="N300" s="7">
        <v>1143858786</v>
      </c>
      <c r="O300" s="6" t="s">
        <v>1282</v>
      </c>
      <c r="P300" s="6">
        <v>3163077832</v>
      </c>
      <c r="Q300" s="72" t="s">
        <v>159</v>
      </c>
      <c r="R300" s="204" t="s">
        <v>1310</v>
      </c>
      <c r="S300" s="6"/>
      <c r="T300" s="6"/>
    </row>
    <row r="301" spans="1:20" s="17" customFormat="1" ht="26.25" hidden="1" customHeight="1" x14ac:dyDescent="0.25">
      <c r="A301" s="209"/>
      <c r="B301" s="210"/>
      <c r="C301" s="211"/>
      <c r="D301" s="211"/>
      <c r="E301" s="211"/>
      <c r="F301" s="212"/>
      <c r="G301" s="211"/>
      <c r="H301" s="213"/>
      <c r="I301" s="14"/>
      <c r="J301" s="14"/>
      <c r="K301" s="18"/>
      <c r="L301" s="25" t="s">
        <v>186</v>
      </c>
      <c r="M301" s="4" t="s">
        <v>700</v>
      </c>
      <c r="N301" s="5">
        <v>1151950793</v>
      </c>
      <c r="O301" s="4" t="s">
        <v>701</v>
      </c>
      <c r="P301" s="4">
        <v>3155909548</v>
      </c>
      <c r="Q301" s="72" t="s">
        <v>702</v>
      </c>
      <c r="R301" s="204"/>
      <c r="S301" s="6"/>
      <c r="T301" s="6"/>
    </row>
    <row r="302" spans="1:20" x14ac:dyDescent="0.25">
      <c r="I302" s="106"/>
    </row>
    <row r="303" spans="1:20" x14ac:dyDescent="0.25">
      <c r="I303" s="106"/>
      <c r="J303" s="106"/>
    </row>
    <row r="304" spans="1:20" x14ac:dyDescent="0.25">
      <c r="Q304" s="40" t="s">
        <v>537</v>
      </c>
      <c r="R304" s="41">
        <v>8</v>
      </c>
    </row>
    <row r="305" spans="1:23" x14ac:dyDescent="0.25">
      <c r="Q305" s="40" t="s">
        <v>895</v>
      </c>
      <c r="R305" s="30"/>
    </row>
    <row r="306" spans="1:23" x14ac:dyDescent="0.25">
      <c r="Q306" s="40" t="s">
        <v>929</v>
      </c>
      <c r="R306" s="41">
        <v>3</v>
      </c>
    </row>
    <row r="307" spans="1:23" x14ac:dyDescent="0.25">
      <c r="Q307" s="40" t="s">
        <v>930</v>
      </c>
      <c r="R307" s="42">
        <v>1</v>
      </c>
    </row>
    <row r="308" spans="1:23" x14ac:dyDescent="0.25">
      <c r="Q308" s="40" t="s">
        <v>931</v>
      </c>
      <c r="R308" s="42"/>
    </row>
    <row r="309" spans="1:23" s="21" customFormat="1" ht="15.75" x14ac:dyDescent="0.25">
      <c r="A309"/>
      <c r="B309"/>
      <c r="C309"/>
      <c r="D309"/>
      <c r="E309"/>
      <c r="F309"/>
      <c r="G309"/>
      <c r="H309"/>
      <c r="I309" s="70"/>
      <c r="J309" s="70"/>
      <c r="K309"/>
      <c r="L309" s="22"/>
      <c r="M309"/>
      <c r="N309"/>
      <c r="O309" s="32"/>
      <c r="P309"/>
      <c r="Q309" s="43" t="s">
        <v>932</v>
      </c>
      <c r="R309" s="44">
        <f>SUM(R304:R308)</f>
        <v>12</v>
      </c>
      <c r="T309" s="22"/>
      <c r="U309"/>
      <c r="V309"/>
    </row>
    <row r="315" spans="1:23" x14ac:dyDescent="0.25">
      <c r="K315" s="55"/>
    </row>
    <row r="316" spans="1:23" s="22" customFormat="1" x14ac:dyDescent="0.25">
      <c r="A316"/>
      <c r="B316"/>
      <c r="C316"/>
      <c r="D316"/>
      <c r="E316"/>
      <c r="F316"/>
      <c r="G316"/>
      <c r="H316"/>
      <c r="I316" s="70"/>
      <c r="J316" s="70"/>
      <c r="K316" s="55"/>
      <c r="M316"/>
      <c r="N316"/>
      <c r="O316" s="32"/>
      <c r="P316"/>
      <c r="Q316" s="32"/>
      <c r="R316"/>
      <c r="S316" s="21"/>
      <c r="U316"/>
      <c r="V316"/>
      <c r="W316"/>
    </row>
  </sheetData>
  <autoFilter ref="A1:W301" xr:uid="{B991F57D-DAB6-48CB-81A9-4F82974B61C7}">
    <filterColumn colId="18">
      <filters>
        <filter val="OFICIO"/>
      </filters>
    </filterColumn>
  </autoFilter>
  <mergeCells count="569">
    <mergeCell ref="G300:G301"/>
    <mergeCell ref="H300:H301"/>
    <mergeCell ref="R300:R301"/>
    <mergeCell ref="A300:A301"/>
    <mergeCell ref="B300:B301"/>
    <mergeCell ref="C300:C301"/>
    <mergeCell ref="D300:D301"/>
    <mergeCell ref="E300:E301"/>
    <mergeCell ref="F300:F301"/>
    <mergeCell ref="A294:A299"/>
    <mergeCell ref="B294:B299"/>
    <mergeCell ref="C294:C299"/>
    <mergeCell ref="D294:D299"/>
    <mergeCell ref="E294:E299"/>
    <mergeCell ref="F294:F299"/>
    <mergeCell ref="G294:G299"/>
    <mergeCell ref="H294:H299"/>
    <mergeCell ref="R294:R299"/>
    <mergeCell ref="A286:A293"/>
    <mergeCell ref="B286:B293"/>
    <mergeCell ref="C286:C293"/>
    <mergeCell ref="D286:D293"/>
    <mergeCell ref="E286:E293"/>
    <mergeCell ref="F286:F293"/>
    <mergeCell ref="G286:G293"/>
    <mergeCell ref="H286:H293"/>
    <mergeCell ref="R286:R293"/>
    <mergeCell ref="G276:G280"/>
    <mergeCell ref="H276:H280"/>
    <mergeCell ref="R276:R280"/>
    <mergeCell ref="A282:A285"/>
    <mergeCell ref="B282:B285"/>
    <mergeCell ref="C282:C285"/>
    <mergeCell ref="D282:D285"/>
    <mergeCell ref="E282:E285"/>
    <mergeCell ref="F282:F285"/>
    <mergeCell ref="G282:G285"/>
    <mergeCell ref="A276:A280"/>
    <mergeCell ref="B276:B280"/>
    <mergeCell ref="C276:C280"/>
    <mergeCell ref="D276:D280"/>
    <mergeCell ref="E276:E280"/>
    <mergeCell ref="F276:F280"/>
    <mergeCell ref="H282:H285"/>
    <mergeCell ref="R282:R285"/>
    <mergeCell ref="A267:A275"/>
    <mergeCell ref="B267:B275"/>
    <mergeCell ref="C267:C275"/>
    <mergeCell ref="D267:D275"/>
    <mergeCell ref="E267:E275"/>
    <mergeCell ref="F267:F275"/>
    <mergeCell ref="G267:G275"/>
    <mergeCell ref="H267:H275"/>
    <mergeCell ref="R267:R275"/>
    <mergeCell ref="A262:A266"/>
    <mergeCell ref="B262:B266"/>
    <mergeCell ref="C262:C266"/>
    <mergeCell ref="D262:D266"/>
    <mergeCell ref="E262:E266"/>
    <mergeCell ref="F262:F266"/>
    <mergeCell ref="G262:G266"/>
    <mergeCell ref="H262:H266"/>
    <mergeCell ref="R262:R266"/>
    <mergeCell ref="G253:G257"/>
    <mergeCell ref="H253:H257"/>
    <mergeCell ref="R253:R257"/>
    <mergeCell ref="A258:A261"/>
    <mergeCell ref="B258:B261"/>
    <mergeCell ref="C258:C261"/>
    <mergeCell ref="D258:D261"/>
    <mergeCell ref="E258:E261"/>
    <mergeCell ref="F258:F261"/>
    <mergeCell ref="G258:G261"/>
    <mergeCell ref="A253:A257"/>
    <mergeCell ref="B253:B257"/>
    <mergeCell ref="C253:C257"/>
    <mergeCell ref="D253:D257"/>
    <mergeCell ref="E253:E257"/>
    <mergeCell ref="F253:F257"/>
    <mergeCell ref="H258:H261"/>
    <mergeCell ref="R258:R261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R248:R252"/>
    <mergeCell ref="A245:A247"/>
    <mergeCell ref="B245:B247"/>
    <mergeCell ref="C245:C247"/>
    <mergeCell ref="D245:D247"/>
    <mergeCell ref="E245:E247"/>
    <mergeCell ref="F245:F247"/>
    <mergeCell ref="G245:G247"/>
    <mergeCell ref="H245:H247"/>
    <mergeCell ref="R245:R247"/>
    <mergeCell ref="G238:G240"/>
    <mergeCell ref="H238:H240"/>
    <mergeCell ref="R238:R240"/>
    <mergeCell ref="A241:A244"/>
    <mergeCell ref="B241:B244"/>
    <mergeCell ref="C241:C244"/>
    <mergeCell ref="D241:D244"/>
    <mergeCell ref="E241:E244"/>
    <mergeCell ref="F241:F244"/>
    <mergeCell ref="G241:G244"/>
    <mergeCell ref="A238:A240"/>
    <mergeCell ref="B238:B240"/>
    <mergeCell ref="C238:C240"/>
    <mergeCell ref="D238:D240"/>
    <mergeCell ref="E238:E240"/>
    <mergeCell ref="F238:F240"/>
    <mergeCell ref="H241:H244"/>
    <mergeCell ref="R241:R244"/>
    <mergeCell ref="A235:A237"/>
    <mergeCell ref="B235:B237"/>
    <mergeCell ref="C235:C237"/>
    <mergeCell ref="D235:D237"/>
    <mergeCell ref="E235:E237"/>
    <mergeCell ref="F235:F237"/>
    <mergeCell ref="G235:G237"/>
    <mergeCell ref="H235:H237"/>
    <mergeCell ref="R235:R237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R231:R234"/>
    <mergeCell ref="G220:G224"/>
    <mergeCell ref="H220:H224"/>
    <mergeCell ref="R220:R224"/>
    <mergeCell ref="A225:A230"/>
    <mergeCell ref="B225:B230"/>
    <mergeCell ref="C225:C230"/>
    <mergeCell ref="D225:D230"/>
    <mergeCell ref="E225:E230"/>
    <mergeCell ref="F225:F230"/>
    <mergeCell ref="G225:G230"/>
    <mergeCell ref="A220:A224"/>
    <mergeCell ref="B220:B224"/>
    <mergeCell ref="C220:C224"/>
    <mergeCell ref="D220:D224"/>
    <mergeCell ref="E220:E224"/>
    <mergeCell ref="F220:F224"/>
    <mergeCell ref="H225:H230"/>
    <mergeCell ref="R225:R230"/>
    <mergeCell ref="A214:A219"/>
    <mergeCell ref="B214:B219"/>
    <mergeCell ref="C214:C219"/>
    <mergeCell ref="D214:D219"/>
    <mergeCell ref="E214:E219"/>
    <mergeCell ref="F214:F219"/>
    <mergeCell ref="G214:G219"/>
    <mergeCell ref="H214:H219"/>
    <mergeCell ref="R214:R219"/>
    <mergeCell ref="U209:U210"/>
    <mergeCell ref="A211:A213"/>
    <mergeCell ref="B211:B213"/>
    <mergeCell ref="C211:C213"/>
    <mergeCell ref="D211:D213"/>
    <mergeCell ref="E211:E213"/>
    <mergeCell ref="F211:F213"/>
    <mergeCell ref="G211:G213"/>
    <mergeCell ref="H211:H213"/>
    <mergeCell ref="R211:R213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R209:R210"/>
    <mergeCell ref="G189:G202"/>
    <mergeCell ref="H189:H202"/>
    <mergeCell ref="R189:R202"/>
    <mergeCell ref="A203:A208"/>
    <mergeCell ref="B203:B208"/>
    <mergeCell ref="C203:C208"/>
    <mergeCell ref="D203:D208"/>
    <mergeCell ref="E203:E208"/>
    <mergeCell ref="F203:F208"/>
    <mergeCell ref="G203:G208"/>
    <mergeCell ref="A189:A202"/>
    <mergeCell ref="B189:B202"/>
    <mergeCell ref="C189:C202"/>
    <mergeCell ref="D189:D202"/>
    <mergeCell ref="E189:E202"/>
    <mergeCell ref="F189:F202"/>
    <mergeCell ref="H203:H208"/>
    <mergeCell ref="R203:R208"/>
    <mergeCell ref="A186:A188"/>
    <mergeCell ref="B186:B188"/>
    <mergeCell ref="C186:C188"/>
    <mergeCell ref="D186:D188"/>
    <mergeCell ref="E186:E188"/>
    <mergeCell ref="F186:F188"/>
    <mergeCell ref="G186:G188"/>
    <mergeCell ref="H186:H188"/>
    <mergeCell ref="R186:R188"/>
    <mergeCell ref="A181:A185"/>
    <mergeCell ref="B181:B185"/>
    <mergeCell ref="C181:C185"/>
    <mergeCell ref="D181:D185"/>
    <mergeCell ref="E181:E185"/>
    <mergeCell ref="F181:F185"/>
    <mergeCell ref="G181:G185"/>
    <mergeCell ref="H181:H185"/>
    <mergeCell ref="R181:R185"/>
    <mergeCell ref="G171:G175"/>
    <mergeCell ref="H171:H175"/>
    <mergeCell ref="R171:R175"/>
    <mergeCell ref="A176:A179"/>
    <mergeCell ref="B176:B179"/>
    <mergeCell ref="C176:C179"/>
    <mergeCell ref="D176:D179"/>
    <mergeCell ref="E176:E179"/>
    <mergeCell ref="F176:F179"/>
    <mergeCell ref="G176:G179"/>
    <mergeCell ref="A171:A175"/>
    <mergeCell ref="B171:B175"/>
    <mergeCell ref="C171:C175"/>
    <mergeCell ref="D171:D175"/>
    <mergeCell ref="E171:E175"/>
    <mergeCell ref="F171:F175"/>
    <mergeCell ref="H176:H179"/>
    <mergeCell ref="R176:R179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R169:R170"/>
    <mergeCell ref="A164:A166"/>
    <mergeCell ref="B164:B166"/>
    <mergeCell ref="C164:C166"/>
    <mergeCell ref="D164:D166"/>
    <mergeCell ref="E164:E166"/>
    <mergeCell ref="F164:F166"/>
    <mergeCell ref="G164:G166"/>
    <mergeCell ref="H164:H166"/>
    <mergeCell ref="R164:R166"/>
    <mergeCell ref="G155:G157"/>
    <mergeCell ref="H155:H157"/>
    <mergeCell ref="R155:R157"/>
    <mergeCell ref="A158:A163"/>
    <mergeCell ref="B158:B163"/>
    <mergeCell ref="C158:C163"/>
    <mergeCell ref="D158:D163"/>
    <mergeCell ref="E158:E163"/>
    <mergeCell ref="F158:F163"/>
    <mergeCell ref="G158:G163"/>
    <mergeCell ref="A155:A157"/>
    <mergeCell ref="B155:B157"/>
    <mergeCell ref="C155:C157"/>
    <mergeCell ref="D155:D157"/>
    <mergeCell ref="E155:E157"/>
    <mergeCell ref="F155:F157"/>
    <mergeCell ref="H158:H163"/>
    <mergeCell ref="R158:R163"/>
    <mergeCell ref="A151:A154"/>
    <mergeCell ref="B151:B154"/>
    <mergeCell ref="C151:C154"/>
    <mergeCell ref="D151:D154"/>
    <mergeCell ref="E151:E154"/>
    <mergeCell ref="F151:F154"/>
    <mergeCell ref="G151:G154"/>
    <mergeCell ref="H151:H154"/>
    <mergeCell ref="R151:R154"/>
    <mergeCell ref="A147:A150"/>
    <mergeCell ref="B147:B150"/>
    <mergeCell ref="C147:C150"/>
    <mergeCell ref="D147:D150"/>
    <mergeCell ref="E147:E150"/>
    <mergeCell ref="F147:F150"/>
    <mergeCell ref="G147:G150"/>
    <mergeCell ref="H147:H150"/>
    <mergeCell ref="R147:R150"/>
    <mergeCell ref="U141:U142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R145:R146"/>
    <mergeCell ref="G138:G139"/>
    <mergeCell ref="H138:H139"/>
    <mergeCell ref="R138:R139"/>
    <mergeCell ref="A140:A142"/>
    <mergeCell ref="B140:B142"/>
    <mergeCell ref="C140:C142"/>
    <mergeCell ref="D140:D142"/>
    <mergeCell ref="E140:E142"/>
    <mergeCell ref="F140:F142"/>
    <mergeCell ref="G140:G142"/>
    <mergeCell ref="A138:A139"/>
    <mergeCell ref="B138:B139"/>
    <mergeCell ref="C138:C139"/>
    <mergeCell ref="D138:D139"/>
    <mergeCell ref="E138:E139"/>
    <mergeCell ref="F138:F139"/>
    <mergeCell ref="H140:H142"/>
    <mergeCell ref="R140:R142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A131:A134"/>
    <mergeCell ref="B131:B134"/>
    <mergeCell ref="C131:C134"/>
    <mergeCell ref="D131:D134"/>
    <mergeCell ref="E131:E134"/>
    <mergeCell ref="F131:F134"/>
    <mergeCell ref="G131:G134"/>
    <mergeCell ref="H131:H134"/>
    <mergeCell ref="R131:R134"/>
    <mergeCell ref="G121:G123"/>
    <mergeCell ref="H121:H123"/>
    <mergeCell ref="R121:R123"/>
    <mergeCell ref="A124:A130"/>
    <mergeCell ref="B124:B130"/>
    <mergeCell ref="C124:C130"/>
    <mergeCell ref="D124:D130"/>
    <mergeCell ref="E124:E130"/>
    <mergeCell ref="F124:F130"/>
    <mergeCell ref="G124:G130"/>
    <mergeCell ref="A121:A123"/>
    <mergeCell ref="B121:B123"/>
    <mergeCell ref="C121:C123"/>
    <mergeCell ref="D121:D123"/>
    <mergeCell ref="E121:E123"/>
    <mergeCell ref="F121:F123"/>
    <mergeCell ref="H124:H130"/>
    <mergeCell ref="R124:R130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R117:R120"/>
    <mergeCell ref="A107:A116"/>
    <mergeCell ref="B107:B116"/>
    <mergeCell ref="C107:C116"/>
    <mergeCell ref="D107:D116"/>
    <mergeCell ref="E107:E116"/>
    <mergeCell ref="F107:F116"/>
    <mergeCell ref="G107:G116"/>
    <mergeCell ref="H107:H116"/>
    <mergeCell ref="R107:R116"/>
    <mergeCell ref="G98:G102"/>
    <mergeCell ref="H98:H102"/>
    <mergeCell ref="R98:R102"/>
    <mergeCell ref="A103:A106"/>
    <mergeCell ref="B103:B106"/>
    <mergeCell ref="C103:C106"/>
    <mergeCell ref="D103:D106"/>
    <mergeCell ref="E103:E106"/>
    <mergeCell ref="F103:F106"/>
    <mergeCell ref="G103:G106"/>
    <mergeCell ref="A98:A102"/>
    <mergeCell ref="B98:B102"/>
    <mergeCell ref="C98:C102"/>
    <mergeCell ref="D98:D102"/>
    <mergeCell ref="E98:E102"/>
    <mergeCell ref="F98:F102"/>
    <mergeCell ref="H103:H106"/>
    <mergeCell ref="R103:R106"/>
    <mergeCell ref="A91:A97"/>
    <mergeCell ref="B91:B97"/>
    <mergeCell ref="C91:C97"/>
    <mergeCell ref="D91:D97"/>
    <mergeCell ref="E91:E97"/>
    <mergeCell ref="F91:F97"/>
    <mergeCell ref="G91:G97"/>
    <mergeCell ref="H91:H97"/>
    <mergeCell ref="R91:R97"/>
    <mergeCell ref="A85:A90"/>
    <mergeCell ref="B85:B90"/>
    <mergeCell ref="C85:C90"/>
    <mergeCell ref="D85:D90"/>
    <mergeCell ref="E85:E90"/>
    <mergeCell ref="F85:F90"/>
    <mergeCell ref="G85:G90"/>
    <mergeCell ref="H85:H90"/>
    <mergeCell ref="R85:R90"/>
    <mergeCell ref="G77:G79"/>
    <mergeCell ref="H77:H79"/>
    <mergeCell ref="R77:R79"/>
    <mergeCell ref="A83:A84"/>
    <mergeCell ref="B83:B84"/>
    <mergeCell ref="C83:C84"/>
    <mergeCell ref="D83:D84"/>
    <mergeCell ref="E83:E84"/>
    <mergeCell ref="F83:F84"/>
    <mergeCell ref="G83:G84"/>
    <mergeCell ref="A77:A79"/>
    <mergeCell ref="B77:B79"/>
    <mergeCell ref="C77:C79"/>
    <mergeCell ref="D77:D79"/>
    <mergeCell ref="E77:E79"/>
    <mergeCell ref="F77:F79"/>
    <mergeCell ref="H83:H84"/>
    <mergeCell ref="R83:R84"/>
    <mergeCell ref="A70:A74"/>
    <mergeCell ref="B70:B74"/>
    <mergeCell ref="C70:C74"/>
    <mergeCell ref="D70:D74"/>
    <mergeCell ref="E70:E74"/>
    <mergeCell ref="F70:F74"/>
    <mergeCell ref="G70:G74"/>
    <mergeCell ref="H70:H74"/>
    <mergeCell ref="R70:R74"/>
    <mergeCell ref="A64:A69"/>
    <mergeCell ref="B64:B69"/>
    <mergeCell ref="C64:C69"/>
    <mergeCell ref="D64:D69"/>
    <mergeCell ref="E64:E69"/>
    <mergeCell ref="F64:F69"/>
    <mergeCell ref="G64:G69"/>
    <mergeCell ref="H64:H69"/>
    <mergeCell ref="R64:R69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61:T161">
    <cfRule type="duplicateValues" dxfId="4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4:P166 P245:P246 P90 P136" xr:uid="{6DD8CE71-3F1D-4AD7-B2DA-1B0CE0A659F4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0 Q164:Q166 Q245:Q246" xr:uid="{AB08CC0A-C4F0-4808-B399-C4ADCBEEA580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80:A181 A245:A246 A36 A39 A80:A83 A238 A253 A276 A51:A52 A209 A211 A124 A225 A231 A235:A236 A70 A55 A64:A65 A85 A91 A98 A107 A117:A118 A203 A189 A186 A214:A218 A220 A267 A294 A171 A155:A156 A158 A300 A258 A262:A264 A282 A286 A151 A62 A75:A78 A164 A31 A169 A241:A243 A22 A41:A45 A131:A133 A135 A167 A27:A29 A137:A138 A140 A176:A178 A11:A16 A18:A20 A121:A122 A248:A251 A143:A149" xr:uid="{151957A1-876A-4543-9412-D30B9606080D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80:F181 F245:F246 F36 F39 F80:F83 F238 F253 F276 F51:F52 F209 F211 F124 F225 F231 F235:F236 F70 F55 F64:F65 F85 F91 F98 F107 F117:F118 F203 F189 F186 F214:F218 F220 F267 F294 F171 F155:F156 F158 F300 F258 F262:F264 F282 F286 F151 F62 F75:F78 F164 F31 F169 F241:F243 F22 F41:F45 F131:F133 F135 F167 F27:F29 F137:F138 F140 F176:F178 F11:F16 F18:F20 F121:F122 F248:F251 F143:F149" xr:uid="{A89ABBCA-1C05-4F1E-BF35-0CCEF2897EB2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80:C181 C241:D243 C36 C39 C80:D83 C294:D294 C253:D253 C238:D238 C276:D276 C51:C52 C209 C211:D211 C124 C225 C231 C235:C236 C70:D70 C55 C62 C64:D65 C85:D85 C91 C107 C98 C117:C118 C203:D203 C189:D189 C186:D186 C214:C218 C220:D220 C267 C171:D171 C155:C156 C158 C300:D300 D180 C258 C262:D264 C282 C286:D286 C151:D151 C75:D78 C164:D164 C31 C169:D169 C245:D246 C22 C41:D45 C135:D135 C131:D133 C167:D167 C27:C29 C137:D138 C140:D140 C176:C178 C11:C16 C18:C20 C121:D122 C248:C251 C143:D149" xr:uid="{EEC49007-A65F-4E9A-A186-CFE57FF5E29A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80:B181 B245:B246 B36 B39 B80:B83 B238 B253 B276 B51:B52 B209 B211 B124 B225 B231 B235:B236 B70 B55 B64:B65 B85 B91 B98 B107 B117:B118 B203 B189 B186 B214:B218 B220 B267 B294 B171 B155:B156 B158 B300 B258 B262:B264 B282 B286 B151 B62 B75:B78 B164 B31 B169 B241:B243 B22 B41:B45 B131:B133 B135 B167 B27:B29 B137:B138 B140 B176:B178 B11:B16 B18:B20 B121:B122 B248:B251 B143:B149" xr:uid="{DE828340-6B55-44CE-BCBE-B06A5C0A38DF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L152:L163 I235:J235 I2:K2 E36:G36 E39:G39 L254:L261 E253:L253 I245:J245 E267:L267 E209:K209 E124:L124 E231:K231 E225:K225 I214:J214 E55:L55 E62:L62 E91:L91 L90:O90 E107:L107 I75:J77 E203:L203 E189:L189 E186:L186 E211:K211 E276:L276 E294:L294 E151:L151 E171:L171 E258:K258 E286:L286 E282:L282 E300:L300 M164:O166 E70:K70 E164:L164 E169:L169 I241:J241 E22:G22 L277:L281 L283:L285 E220:K220 I155:J155 L187:L188 I117:J117 E98:K98 E85:L85 E80:K83 L86:L89 I51:J51 I64:J64 L190:L202 L31:L40 I147:J147 E158:K158 K170:L170 L244 E41:L45 E131:K133 E248:G251 L295:L299 L165:L168 L204:L240 E31:G31 E27:G29 K99:K102 E167:G167 L268:L275 H167:K168 I121:J121 K136:O136 E51:H52 E64:H65 K63:K65 E75:H78 K75:K78 E117:H118 E135:L135 K145:K149 L63:L84 E145:H149 K152:K156 I145:J145 E155:H156 E214:H218 E235:H236 K245:O246 E241:H243 K241:L243 E245:H246 K254:K257 H248:J248 K247:L248 E262:H264 K287:L293 I262:J262 K139:L139 K84 K125:K130 K301:L301 K262:L266 K259:K261 E238:J238 K232:K240 K226:K230 K221:K224 K212:K218 K165:K166 K159:K163 K46:L54 K56:L61 K92:K97 E140:H140 E137:L138 K108:L118 E180:K181 E176:I178 J179:K179 I139:J142 L140:L143 L92:L106 L172:L185 E11:G16 E18:G20 E143:K143 K140:K142 K121:K122 E121:H122 L119:L123 L249:L252 L125:L134 E144:L144 L145:L150" xr:uid="{FE2D5457-ED5D-487C-A171-BB9464AB4C2B}"/>
  </dataValidations>
  <hyperlinks>
    <hyperlink ref="Q26" r:id="rId1" xr:uid="{3A803DC7-E3CD-4F28-A206-971F0A033B5A}"/>
    <hyperlink ref="Q22" r:id="rId2" xr:uid="{9CDA5552-2A50-47A7-929A-6C7D734000A1}"/>
    <hyperlink ref="Q24" r:id="rId3" xr:uid="{2F84AB38-8C2B-4F57-961A-14C4BF3F01BD}"/>
    <hyperlink ref="Q23" r:id="rId4" xr:uid="{F9107CA8-E18F-49C7-9A84-34843C150194}"/>
    <hyperlink ref="Q32" r:id="rId5" xr:uid="{9E363942-BE96-4070-9919-324ACC4B5BC1}"/>
    <hyperlink ref="Q33" r:id="rId6" xr:uid="{EF938F6B-9043-4C20-887A-962EEF2F030C}"/>
    <hyperlink ref="Q35" r:id="rId7" xr:uid="{BA55902D-8F04-4B1C-B12A-18FE3A752163}"/>
    <hyperlink ref="Q31" r:id="rId8" xr:uid="{A2BD652F-0621-41A9-B20C-FA778019057C}"/>
    <hyperlink ref="Q36" r:id="rId9" xr:uid="{0518E271-E69C-4356-BF74-EE3F3E842DF2}"/>
    <hyperlink ref="Q37" r:id="rId10" xr:uid="{33903218-E26C-4470-AE22-8561912B0FEE}"/>
    <hyperlink ref="Q38" r:id="rId11" xr:uid="{214F830A-0478-4594-9415-AD402D54022C}"/>
    <hyperlink ref="Q40" r:id="rId12" xr:uid="{D4715CFF-5B5F-4058-ADE6-E5B7D9C8E3D6}"/>
    <hyperlink ref="Q39" r:id="rId13" xr:uid="{C49A5AC5-A571-4169-AAAD-84B8053AEEE7}"/>
    <hyperlink ref="Q42" r:id="rId14" xr:uid="{D8FF8C58-B8EC-458B-A2EB-EFA792D18E6C}"/>
    <hyperlink ref="Q44" r:id="rId15" xr:uid="{A536C0AA-25F4-4067-87DE-31FA2CD249FA}"/>
    <hyperlink ref="Q50" r:id="rId16" xr:uid="{2FB48EA9-2064-4600-B029-2DCEDF539B9C}"/>
    <hyperlink ref="Q46" r:id="rId17" xr:uid="{210C53F9-4F4D-4D1D-962C-17C4E3191361}"/>
    <hyperlink ref="Q45" r:id="rId18" xr:uid="{42BCD8E5-836C-4B41-B642-FE9B05676B8D}"/>
    <hyperlink ref="Q48" r:id="rId19" xr:uid="{55CC0234-C75C-49EA-9D2E-D742F8CAF2E6}"/>
    <hyperlink ref="Q111" r:id="rId20" xr:uid="{AF1B51F4-5667-44F8-A36F-748CD50137DF}"/>
    <hyperlink ref="Q108" r:id="rId21" xr:uid="{DF681AF7-01E9-4EEA-AD1A-3557A2FD1CC4}"/>
    <hyperlink ref="Q107" r:id="rId22" xr:uid="{FA760B39-1682-445E-AD76-3418B64C149D}"/>
    <hyperlink ref="Q114" r:id="rId23" xr:uid="{D104132B-B0F2-43B8-ACEE-C583F3735034}"/>
    <hyperlink ref="Q116" r:id="rId24" xr:uid="{261E552E-8EF9-4C06-A739-4B0F4706AE90}"/>
    <hyperlink ref="Q88" r:id="rId25" xr:uid="{0D92F5F4-7E86-4B58-AE8D-BDFE2E34C9E1}"/>
    <hyperlink ref="Q85" r:id="rId26" xr:uid="{A99ABF19-774D-4F1E-8380-D1DF95DB6977}"/>
    <hyperlink ref="Q87" r:id="rId27" xr:uid="{5B27741F-EC01-4462-9E20-032230EBA72C}"/>
    <hyperlink ref="Q86" r:id="rId28" xr:uid="{81DCAE52-F86C-43AB-B044-AC44AD90B2B4}"/>
    <hyperlink ref="Q90" r:id="rId29" xr:uid="{AE5E2F10-2D86-4B77-8CBD-6AEDD79E6C85}"/>
    <hyperlink ref="Q123" r:id="rId30" xr:uid="{788399BC-B5C1-4EBE-9DE6-7640AB32CFFD}"/>
    <hyperlink ref="Q73" r:id="rId31" xr:uid="{5BB1D521-87D4-4CA4-AD83-FA9F34980116}"/>
    <hyperlink ref="Q71" r:id="rId32" xr:uid="{57DDB62B-B224-4DAD-A308-FD9359987B65}"/>
    <hyperlink ref="Q74" r:id="rId33" xr:uid="{714C451B-15A7-4289-BEAC-D88066B1292A}"/>
    <hyperlink ref="Q70" r:id="rId34" xr:uid="{A20D2E2D-053D-46B0-BC7C-2A36BA71D8F2}"/>
    <hyperlink ref="Q80" r:id="rId35" xr:uid="{EF3560AD-E847-4CEA-9486-AF7C9D8ACC7E}"/>
    <hyperlink ref="Q54" r:id="rId36" xr:uid="{BFC77858-32A5-4364-89BF-284B9C38184D}"/>
    <hyperlink ref="Q125" r:id="rId37" xr:uid="{169F3328-58B4-450A-9228-37981ED61174}"/>
    <hyperlink ref="Q126" r:id="rId38" xr:uid="{B529AAA4-462F-495D-AB83-FDB57CDEEEE1}"/>
    <hyperlink ref="Q64" r:id="rId39" xr:uid="{CB537A11-44D1-4B55-B79E-5698C10C6EC6}"/>
    <hyperlink ref="Q69" r:id="rId40" xr:uid="{2449344A-AF45-4C6F-A0CC-5CF6655F8144}"/>
    <hyperlink ref="Q66" r:id="rId41" xr:uid="{2FBA429B-E375-4CBE-8C4D-ECFFE0A69333}"/>
    <hyperlink ref="Q56" r:id="rId42" xr:uid="{C0D7AB8D-DEE2-4629-9493-D8FFCBEE9606}"/>
    <hyperlink ref="Q63" r:id="rId43" xr:uid="{3A4F65CA-4022-419B-BF06-1A4A673066C5}"/>
    <hyperlink ref="Q75" r:id="rId44" xr:uid="{843CB56C-E80A-4FB1-BDE4-9C841759F3A5}"/>
    <hyperlink ref="Q77" r:id="rId45" xr:uid="{E6A5CA70-3A02-4F1F-B7B1-097593768EB4}"/>
    <hyperlink ref="Q79" r:id="rId46" xr:uid="{5845E9BC-DDDC-4822-8EBC-CD61B307D3CF}"/>
    <hyperlink ref="Q91" r:id="rId47" xr:uid="{7E86FF48-F3CA-4EC8-A0AC-DA5DA4D2608C}"/>
    <hyperlink ref="Q95" r:id="rId48" xr:uid="{59A138B5-DA22-4336-BECC-8BABCBF90B9B}"/>
    <hyperlink ref="Q92" r:id="rId49" xr:uid="{C5A0370E-7377-49B8-9C36-30953C2172FA}"/>
    <hyperlink ref="Q94" r:id="rId50" xr:uid="{FBE2C58C-96CD-4320-B17A-3A659B8547C7}"/>
    <hyperlink ref="Q96" r:id="rId51" xr:uid="{0219D7C7-8BB1-4F99-9A30-BCBB9F0DF673}"/>
    <hyperlink ref="Q98" r:id="rId52" xr:uid="{DA500AF6-0123-4C70-8C05-3D76C8B3B697}"/>
    <hyperlink ref="Q99" r:id="rId53" xr:uid="{472006C4-F3FE-45CC-BAD0-1BC3C132BF6C}"/>
    <hyperlink ref="Q100" r:id="rId54" xr:uid="{80BED4EA-B92C-41C1-BC96-CAFFB240CA54}"/>
    <hyperlink ref="Q120" r:id="rId55" xr:uid="{951FD6EF-FB07-496B-8EBA-4D22A6DC7174}"/>
    <hyperlink ref="Q117" r:id="rId56" xr:uid="{693D7541-17E3-456F-91E7-3F17800EDE28}"/>
    <hyperlink ref="Q119" r:id="rId57" xr:uid="{D09BDE9E-C561-4FB2-AA9E-9323921DB8AD}"/>
    <hyperlink ref="Q154" r:id="rId58" xr:uid="{3FA4386B-54A4-41DA-B439-2ED7EF3B653F}"/>
    <hyperlink ref="Q153" r:id="rId59" xr:uid="{1EBACD82-1F48-44CA-B3DD-944E444B0B45}"/>
    <hyperlink ref="Q152" r:id="rId60" xr:uid="{43C8C128-CACC-458D-9083-11D5C66FFB38}"/>
    <hyperlink ref="Q151" r:id="rId61" xr:uid="{361A19BA-7275-4D7C-AA5A-7327C3319194}"/>
    <hyperlink ref="Q147" r:id="rId62" xr:uid="{6F1C6DD8-A1D9-4D33-94B2-EC08F30A61FC}"/>
    <hyperlink ref="Q150" r:id="rId63" xr:uid="{3E236EED-599B-4729-B3FD-D7EC5BAEDFFF}"/>
    <hyperlink ref="Q145" r:id="rId64" xr:uid="{AE2519F3-E03B-4454-80D4-EF887CBEA161}"/>
    <hyperlink ref="Q141" r:id="rId65" xr:uid="{AA6F4EF3-4912-4F05-83BE-6ED66F712662}"/>
    <hyperlink ref="Q142" r:id="rId66" xr:uid="{447D236D-7FE3-4147-AB1A-6B6BC00884AA}"/>
    <hyperlink ref="Q134" r:id="rId67" xr:uid="{4461EECB-D2CB-4081-B884-B806358D826C}"/>
    <hyperlink ref="Q139" r:id="rId68" xr:uid="{5C96693D-CF47-4C6B-BB09-3B437030DEA4}"/>
    <hyperlink ref="Q148" r:id="rId69" xr:uid="{57D927F5-9A1B-4BF5-A40C-851299E68EC6}"/>
    <hyperlink ref="Q149" r:id="rId70" xr:uid="{B8079323-8214-4D02-87E3-10BFEF394964}"/>
    <hyperlink ref="Q65" r:id="rId71" xr:uid="{73760788-D65B-4987-8409-FCAAF07E9E21}"/>
    <hyperlink ref="Q130" r:id="rId72" xr:uid="{F5C21E60-A32E-47FE-81A0-38735938A68A}"/>
    <hyperlink ref="Q129" r:id="rId73" xr:uid="{D224EA3B-9413-4921-B86D-CCBC3F7E52A1}"/>
    <hyperlink ref="Q62" r:id="rId74" xr:uid="{AB79DFA1-A1FC-4CCF-BE6E-63C6FBDD676A}"/>
    <hyperlink ref="Q76" r:id="rId75" xr:uid="{137C6EB8-8110-43E0-992C-30B450303763}"/>
    <hyperlink ref="Q89" r:id="rId76" xr:uid="{BC58A2AD-27EA-4DE7-8A1B-2EA6763A8105}"/>
    <hyperlink ref="Q102" r:id="rId77" xr:uid="{E5EE58CD-35DF-45AD-8D27-424F335618D6}"/>
    <hyperlink ref="Q122" r:id="rId78" xr:uid="{2BB32BFA-BDFD-404D-988C-CC94992FF893}"/>
    <hyperlink ref="Q81" r:id="rId79" xr:uid="{99B109F9-22EC-4941-8CB3-616087661104}"/>
    <hyperlink ref="Q68" r:id="rId80" xr:uid="{B99ED6D9-6738-44B1-BF00-D50C55991E47}"/>
    <hyperlink ref="Q144" r:id="rId81" xr:uid="{00CA37F5-7A17-4A4D-AAEE-0C172FE569DE}"/>
    <hyperlink ref="Q146" r:id="rId82" xr:uid="{7490C228-CB4B-48E0-ADDB-5983585F4397}"/>
    <hyperlink ref="Q49" r:id="rId83" xr:uid="{570E9B6D-8F56-4A6A-B4CA-295F6B27B372}"/>
    <hyperlink ref="Q93" r:id="rId84" xr:uid="{894A2147-2BD6-46AE-A617-32262EABFFE9}"/>
    <hyperlink ref="Q34" r:id="rId85" xr:uid="{8C1D9C12-F2A4-48EA-9607-F55EDF3E224F}"/>
    <hyperlink ref="Q115" r:id="rId86" xr:uid="{3159E511-BC26-454C-A497-5B74796CEA74}"/>
    <hyperlink ref="Q82" r:id="rId87" xr:uid="{1259C659-CF62-45ED-B64A-63C0A0EC8DD4}"/>
    <hyperlink ref="Q53" r:id="rId88" xr:uid="{560703DD-851E-4E19-8E73-C692F8EEEA9E}"/>
    <hyperlink ref="Q43" r:id="rId89" xr:uid="{851F8BD4-D0B1-4774-A676-1635CC560129}"/>
    <hyperlink ref="Q30" r:id="rId90" xr:uid="{403B9DB3-39F4-496E-96E7-5BCC11635424}"/>
    <hyperlink ref="Q78" r:id="rId91" xr:uid="{3CC7289D-6A70-431F-BBEB-187A895B3AF8}"/>
    <hyperlink ref="Q131" r:id="rId92" xr:uid="{BBFAD812-CE72-4B1D-8552-4D55CBEBC53B}"/>
    <hyperlink ref="Q41" r:id="rId93" xr:uid="{832FF315-B514-45F3-8EBE-013903DE9A21}"/>
    <hyperlink ref="Q84" r:id="rId94" xr:uid="{62DA6C4B-E047-483D-8AB5-6E5E1D444C4F}"/>
    <hyperlink ref="Q83" r:id="rId95" xr:uid="{A40FA59C-9527-400E-8512-F02822308F65}"/>
    <hyperlink ref="Q110" r:id="rId96" xr:uid="{A0F7BD82-F54A-46E6-9E97-A4D090C4F705}"/>
    <hyperlink ref="Q97" r:id="rId97" xr:uid="{27BBA426-410B-48E1-98FB-DCA27CB4D97A}"/>
    <hyperlink ref="Q137" r:id="rId98" xr:uid="{A87FF47B-B402-4716-A5DE-091CCD46222B}"/>
    <hyperlink ref="Q124" r:id="rId99" xr:uid="{EA8DBFD9-A9F5-4474-B1FB-6F8011B0AA82}"/>
    <hyperlink ref="Q47" r:id="rId100" xr:uid="{228D5872-1A67-409E-B1A5-3B257ACFF1C8}"/>
    <hyperlink ref="Q27" r:id="rId101" xr:uid="{F8BD944B-0ABB-4F23-8F5B-29E315C49490}"/>
    <hyperlink ref="Q29" r:id="rId102" xr:uid="{E828993F-54C1-4461-BCF4-5316C8860133}"/>
    <hyperlink ref="Q118" r:id="rId103" xr:uid="{8497ADB4-359F-4653-A3F0-518B53C844D1}"/>
    <hyperlink ref="Q59" r:id="rId104" xr:uid="{FA4BD35C-D82D-4CB9-B9A3-8D4B1CE39BDB}"/>
    <hyperlink ref="Q60" r:id="rId105" xr:uid="{FF253D43-2CD2-4EE0-88F9-FF07BD037CEF}"/>
    <hyperlink ref="Q61" r:id="rId106" xr:uid="{7FE5288C-9954-488A-8F4D-4E36E9865E69}"/>
    <hyperlink ref="Q55" r:id="rId107" xr:uid="{D027E374-9A5F-4803-A392-8BB1E608CB84}"/>
    <hyperlink ref="Q58" r:id="rId108" xr:uid="{E34A2A10-F706-4F19-8884-390566B4C878}"/>
    <hyperlink ref="Q25" r:id="rId109" xr:uid="{E05D119A-BCE2-41FB-AB9F-30E70CAF9F77}"/>
    <hyperlink ref="Q128" r:id="rId110" xr:uid="{71A43DDF-AE68-47AD-8032-90E42F374B48}"/>
    <hyperlink ref="Q127" r:id="rId111" xr:uid="{04F1CBC2-F262-49C1-ACEC-8ED965333369}"/>
    <hyperlink ref="Q51" r:id="rId112" xr:uid="{059BABC9-A488-471A-92AB-B4A34B56155F}"/>
    <hyperlink ref="Q52" r:id="rId113" xr:uid="{D09EBE09-52A7-4C97-B484-3260EFF01D96}"/>
    <hyperlink ref="Q112" r:id="rId114" xr:uid="{A119CE04-EA86-4453-9CD1-BCFCFE33E13B}"/>
    <hyperlink ref="Q28" r:id="rId115" xr:uid="{27D84051-25A2-4CCB-A9A1-1B8119D40F7A}"/>
    <hyperlink ref="Q140" r:id="rId116" xr:uid="{75FB7EA8-8F9D-42A5-B277-80576FD6B915}"/>
    <hyperlink ref="Q136" r:id="rId117" xr:uid="{3EC0CDB5-255E-42B7-93BB-6146F188B5BC}"/>
    <hyperlink ref="Q109" r:id="rId118" xr:uid="{B1600F44-9EAD-4AF3-9A57-D1EDF64A4027}"/>
    <hyperlink ref="Q209" r:id="rId119" xr:uid="{E52A9613-9C4D-476B-9B0B-3DCC3CA1CC79}"/>
    <hyperlink ref="Q138" r:id="rId120" xr:uid="{214221F4-BE8D-4939-A197-1D45F40942B0}"/>
    <hyperlink ref="Q210" r:id="rId121" xr:uid="{0EB63878-7D6F-48B5-964D-07EB90FD276D}"/>
    <hyperlink ref="Q2" r:id="rId122" xr:uid="{3849B9FD-1A09-4BA5-B47E-8D935F7F4A6F}"/>
    <hyperlink ref="Q3" r:id="rId123" xr:uid="{4EC02BD0-63BE-4436-932F-1E4810D7CABE}"/>
    <hyperlink ref="Q4" r:id="rId124" xr:uid="{FA1EB0F4-3118-4A77-A6F1-78F926341210}"/>
    <hyperlink ref="Q11" r:id="rId125" xr:uid="{CF0EC599-2E2B-4AD5-B06F-13260B6033CA}"/>
    <hyperlink ref="Q17" r:id="rId126" xr:uid="{F492E430-F464-4823-8ECC-CBD89CC74A63}"/>
    <hyperlink ref="Q15" r:id="rId127" xr:uid="{B41922CD-09E5-4EF6-9DD9-350D26D680FE}"/>
    <hyperlink ref="Q12" r:id="rId128" xr:uid="{26E15628-DFA5-4A1D-92FE-333709AD9D3D}"/>
    <hyperlink ref="Q13" r:id="rId129" xr:uid="{0C307B98-AE66-4E82-9BE7-274227195323}"/>
    <hyperlink ref="Q14" r:id="rId130" xr:uid="{B8B8DB8D-DD8E-4927-BB0B-8C29DBCA06FF}"/>
    <hyperlink ref="Q21" r:id="rId131" xr:uid="{3AC78299-0BAC-48A3-8FF7-C99400E9D06E}"/>
    <hyperlink ref="Q18" r:id="rId132" xr:uid="{662B3923-DABC-465E-A0AA-2973C869C3C4}"/>
    <hyperlink ref="Q20" r:id="rId133" xr:uid="{93F96601-F9E2-49E9-86CF-8CCA9359CF3A}"/>
    <hyperlink ref="Q19" r:id="rId134" xr:uid="{3FD83949-8D59-4C22-A356-F6BDCBB81CBB}"/>
    <hyperlink ref="Q157" r:id="rId135" xr:uid="{B61D8619-C86A-4A1F-B53C-8C066E1CB2F0}"/>
    <hyperlink ref="Q155" r:id="rId136" xr:uid="{A89BE178-9AC8-4D69-84F2-C91CE1FC6A41}"/>
    <hyperlink ref="Q156" r:id="rId137" xr:uid="{D3A24FD9-84EC-46A6-B90B-E3B7DF317FA7}"/>
    <hyperlink ref="Q158" r:id="rId138" xr:uid="{B9879479-A41D-49BC-98A7-00382115E811}"/>
    <hyperlink ref="Q159" r:id="rId139" xr:uid="{8DE9FDE8-29DF-4B55-A00A-3A7FFC67C0BE}"/>
    <hyperlink ref="Q163" r:id="rId140" xr:uid="{F1DF722B-73AC-4547-8651-2DE2981828CE}"/>
    <hyperlink ref="Q162" r:id="rId141" xr:uid="{A8E69A37-93AA-425C-B2B7-41F08C21BDA8}"/>
    <hyperlink ref="Q160" r:id="rId142" xr:uid="{D9262A97-497F-445B-9553-09B46BB59F9F}"/>
    <hyperlink ref="Q161" r:id="rId143" xr:uid="{0A2FD3A3-4096-4F3B-9BB3-C1B760361D42}"/>
    <hyperlink ref="Q166" r:id="rId144" xr:uid="{84666AA3-0AB5-41FF-AB23-1A15EC7AC93A}"/>
    <hyperlink ref="Q164" r:id="rId145" xr:uid="{6A7B480B-B344-464E-9E80-9728D555CAD7}"/>
    <hyperlink ref="Q165" r:id="rId146" xr:uid="{6D189B86-1B91-4644-A9E4-D5E985C565E4}"/>
    <hyperlink ref="Q175" r:id="rId147" xr:uid="{CBA24565-5624-4BB9-B64B-3A24397C9BA1}"/>
    <hyperlink ref="Q171" r:id="rId148" xr:uid="{2267120C-B317-4C35-8A8C-78365374A13D}"/>
    <hyperlink ref="Q174" r:id="rId149" xr:uid="{EC31E07F-210A-4434-A02F-DABA365F628F}"/>
    <hyperlink ref="Q172" r:id="rId150" xr:uid="{B259FCCC-2E8E-4F55-A344-1AE4F3949072}"/>
    <hyperlink ref="Q167" r:id="rId151" xr:uid="{910DF073-27A1-4CAD-8F39-D0B95A2CBD8D}"/>
    <hyperlink ref="Q170" r:id="rId152" display="balopezn@tecnoquimicas.com" xr:uid="{44D2F218-7D37-4376-8DD4-E28B049EAD53}"/>
    <hyperlink ref="Q169" r:id="rId153" xr:uid="{85754531-D14A-422A-9761-17252BC28DC3}"/>
    <hyperlink ref="Q173" r:id="rId154" xr:uid="{4D4454A6-B227-4C5A-85AA-7E102360B602}"/>
    <hyperlink ref="Q168" r:id="rId155" xr:uid="{7079299E-D284-4F75-B909-23C88296227C}"/>
    <hyperlink ref="Q179" r:id="rId156" xr:uid="{48608375-8ACC-4BB9-B47E-A41A407F10A0}"/>
    <hyperlink ref="Q208" r:id="rId157" xr:uid="{481EA384-4462-4B94-BA2D-801B98928D58}"/>
    <hyperlink ref="Q203" r:id="rId158" xr:uid="{44C0DFD6-4545-4654-8DDA-F6247BC0C158}"/>
    <hyperlink ref="Q205" r:id="rId159" xr:uid="{011D0403-0D34-4D9C-BC12-2D003553DB39}"/>
    <hyperlink ref="Q207" r:id="rId160" xr:uid="{732A7C61-A550-4CB9-8D8A-FC1C232F5541}"/>
    <hyperlink ref="Q204" r:id="rId161" xr:uid="{92F25E52-82CF-4C27-872B-5480F12C1FA3}"/>
    <hyperlink ref="Q185" r:id="rId162" xr:uid="{BA56234D-DB31-4C53-A8FC-441772FA86FF}"/>
    <hyperlink ref="Q202" r:id="rId163" xr:uid="{20C2753F-80A5-4027-BC15-4594A76E02CF}"/>
    <hyperlink ref="Q192" r:id="rId164" xr:uid="{9BFDDD1C-8F72-4032-A9C7-2AA7A7DD7F20}"/>
    <hyperlink ref="Q191" r:id="rId165" xr:uid="{F4354E0F-A3B5-4C4E-A30E-05C3D70E3850}"/>
    <hyperlink ref="Q190" r:id="rId166" xr:uid="{8645CD6C-E87D-436A-8595-224AB3B95C6C}"/>
    <hyperlink ref="Q200" r:id="rId167" xr:uid="{9254BD67-D7E7-4340-9C07-FD8754074FE8}"/>
    <hyperlink ref="Q196" r:id="rId168" xr:uid="{4A59D028-04EE-41BF-8BD2-01207BE4146A}"/>
    <hyperlink ref="Q189" r:id="rId169" xr:uid="{E5D7BC21-A053-4703-8EA3-FB49010EF50B}"/>
    <hyperlink ref="Q195" r:id="rId170" xr:uid="{26562FD7-2532-4093-ADAA-954DAA48B73F}"/>
    <hyperlink ref="Q198" r:id="rId171" xr:uid="{8B1FB1CF-FE5C-4195-8E5D-181A59D2ED5C}"/>
    <hyperlink ref="Q199" r:id="rId172" xr:uid="{8F29BD6E-C580-46E8-A7F8-6F1113DB14D5}"/>
    <hyperlink ref="Q197" r:id="rId173" xr:uid="{98141CF2-AF2D-4200-8BB7-6B1205CCDEF8}"/>
    <hyperlink ref="Q201" r:id="rId174" xr:uid="{423BE765-2C59-4B5C-BE74-0E19D8D20CCC}"/>
    <hyperlink ref="Q187" r:id="rId175" xr:uid="{895ADCE9-040E-4743-967C-A8AB32E0C3F6}"/>
    <hyperlink ref="Q188" r:id="rId176" xr:uid="{742A1C5A-99C2-419C-953C-48F4882966F3}"/>
    <hyperlink ref="Q186" r:id="rId177" xr:uid="{282DB2B0-0F57-4577-BF4F-E53619DB2D0D}"/>
    <hyperlink ref="Q181" r:id="rId178" xr:uid="{4F7B8836-270D-48F6-9BB5-190DA1658EA1}"/>
    <hyperlink ref="Q182" r:id="rId179" xr:uid="{4E2D8A69-12F5-42B4-8EC6-93ED5FC74F2C}"/>
    <hyperlink ref="Q184" r:id="rId180" xr:uid="{14CA1F15-5A5B-4736-9536-6B0914CB6148}"/>
    <hyperlink ref="Q180" r:id="rId181" xr:uid="{9C68A0D6-4119-45E0-B122-6D2DA27975AE}"/>
    <hyperlink ref="Q206" r:id="rId182" xr:uid="{02DB9287-9A55-492A-92FA-8BEC6014CA54}"/>
    <hyperlink ref="Q193" r:id="rId183" xr:uid="{C31A04B4-FBD1-44BC-8F1B-80CBCC4FEB0E}"/>
    <hyperlink ref="Q183" r:id="rId184" xr:uid="{A53E3315-0C1F-451A-84DB-8AD701CCB0E3}"/>
    <hyperlink ref="Q277" r:id="rId185" xr:uid="{E2BBEDAD-E0A6-46E2-B6A2-BFD84BE141BA}"/>
    <hyperlink ref="Q278" r:id="rId186" xr:uid="{52D72CFC-18F4-4AE2-B019-B032115C61AF}"/>
    <hyperlink ref="Q280" r:id="rId187" xr:uid="{89C46584-5E9C-4091-B8E8-6DD2D3AA07B4}"/>
    <hyperlink ref="Q276" r:id="rId188" xr:uid="{71C96637-6E4B-4133-AE47-4FED916D9584}"/>
    <hyperlink ref="Q279" r:id="rId189" xr:uid="{80B6E535-DF60-4933-BDDF-A1A680179562}"/>
    <hyperlink ref="Q254" r:id="rId190" xr:uid="{D1662288-6022-4E9F-A3CE-01F29FE4C226}"/>
    <hyperlink ref="Q253" r:id="rId191" xr:uid="{0E1B1213-9B2C-4613-9065-BE2B44E34A4C}"/>
    <hyperlink ref="Q257" r:id="rId192" xr:uid="{78A4BD7F-0645-48CF-9FB0-79D309C28126}"/>
    <hyperlink ref="Q247" r:id="rId193" xr:uid="{D437A2AB-7630-4904-87D5-5A41190D087A}"/>
    <hyperlink ref="Q245" r:id="rId194" xr:uid="{47A16A3B-1534-4400-BFD9-5D9BFF1A8D38}"/>
    <hyperlink ref="Q252" r:id="rId195" xr:uid="{FB400841-6086-4008-A44D-DAC3934BB3D3}"/>
    <hyperlink ref="Q251" r:id="rId196" xr:uid="{E6070BB5-4903-4FB0-877C-333060420E5B}"/>
    <hyperlink ref="Q248" r:id="rId197" xr:uid="{2F98664B-28D6-4A88-9A35-FAE87E6C9679}"/>
    <hyperlink ref="Q266" r:id="rId198" xr:uid="{7F024962-3E55-4059-970F-B440F0E9FE7F}"/>
    <hyperlink ref="Q265" r:id="rId199" xr:uid="{91E4D1F0-0D59-4287-8B05-938838ACB39F}"/>
    <hyperlink ref="Q262" r:id="rId200" xr:uid="{84FC2AE9-945B-425E-BBC7-3F5348C611E2}"/>
    <hyperlink ref="Q213" r:id="rId201" xr:uid="{48CB7604-6352-4142-8DCD-15082669D059}"/>
    <hyperlink ref="Q211" r:id="rId202" xr:uid="{B2527568-7407-402F-97A2-B9781402DF3B}"/>
    <hyperlink ref="Q212" r:id="rId203" xr:uid="{A5D655C2-8A05-4524-8D4E-8C86B7064C74}"/>
    <hyperlink ref="Q298" r:id="rId204" xr:uid="{FDB79A16-7F5B-49B9-ABB1-8D721DFABBB0}"/>
    <hyperlink ref="Q297" r:id="rId205" xr:uid="{E53E6DFB-17E5-4251-A297-B88B21E678F5}"/>
    <hyperlink ref="Q294" r:id="rId206" xr:uid="{053DC0AA-8793-4D5F-9ABB-AD24DF5E103F}"/>
    <hyperlink ref="Q295" r:id="rId207" xr:uid="{B1E2A4A3-D463-491D-9630-B542986021FA}"/>
    <hyperlink ref="Q296" r:id="rId208" xr:uid="{75B4A1F7-20AC-4D29-B943-95DDF3637E8E}"/>
    <hyperlink ref="Q299" r:id="rId209" xr:uid="{89B5EE6C-2920-4E20-B158-88BB03EA0E1A}"/>
    <hyperlink ref="Q224" r:id="rId210" xr:uid="{14EAAFF1-741D-4F01-985D-E84288DE30BF}"/>
    <hyperlink ref="Q221" r:id="rId211" xr:uid="{E6843981-D329-4759-816D-8EDCA2CB2DE9}"/>
    <hyperlink ref="Q220" r:id="rId212" xr:uid="{BB3D85D9-F23B-4798-83FC-9795CB4DAF94}"/>
    <hyperlink ref="Q226" r:id="rId213" xr:uid="{A298605C-B8CE-41EA-8A87-7FEBD1B3CE0A}"/>
    <hyperlink ref="Q230" r:id="rId214" xr:uid="{5640F4FA-E210-4F42-9118-30EA92B25AB3}"/>
    <hyperlink ref="Q240" r:id="rId215" xr:uid="{0AE4D52E-BC4D-49E4-9A26-C87199C94130}"/>
    <hyperlink ref="Q232" r:id="rId216" xr:uid="{492E4F9D-0E97-43DD-8A39-2892AF3C469D}"/>
    <hyperlink ref="Q231" r:id="rId217" xr:uid="{9CA31194-43FB-4C7B-9548-C1B1B2727152}"/>
    <hyperlink ref="Q234" r:id="rId218" xr:uid="{ED9E006C-0B63-43D7-A6BE-5B109D9FC986}"/>
    <hyperlink ref="Q301" r:id="rId219" xr:uid="{783DF4F4-6EEA-4AB3-AFA5-32B2F8643C80}"/>
    <hyperlink ref="Q219" r:id="rId220" xr:uid="{458A29A6-DCFE-4395-900D-9D4F6BC05193}"/>
    <hyperlink ref="Q214" r:id="rId221" xr:uid="{CECE96B5-46FD-4AEE-ABD9-E000DAD9C962}"/>
    <hyperlink ref="Q267" r:id="rId222" xr:uid="{5DDEF4B0-DDFA-4F85-B822-8D7255285B50}"/>
    <hyperlink ref="Q268" r:id="rId223" xr:uid="{3048A063-1998-4211-A5BD-01AFF281A502}"/>
    <hyperlink ref="Q275" r:id="rId224" xr:uid="{51507279-AE72-4E24-8B7D-D50CE0D8E75B}"/>
    <hyperlink ref="Q269" r:id="rId225" xr:uid="{886527F4-4024-408D-8539-0A34C8DCFA6D}"/>
    <hyperlink ref="Q258" r:id="rId226" xr:uid="{01531078-04A7-4A6A-8742-D018CDD85782}"/>
    <hyperlink ref="Q259" r:id="rId227" xr:uid="{BFB2E6D7-C7C9-43B6-BF92-6CA8417FB83F}"/>
    <hyperlink ref="Q261" r:id="rId228" xr:uid="{6C33D9A6-0A36-459C-B36C-E3983CD461C2}"/>
    <hyperlink ref="Q282" r:id="rId229" xr:uid="{107D4C28-2DEC-4582-8B68-CAB78160B38E}"/>
    <hyperlink ref="Q283" r:id="rId230" xr:uid="{998B2446-9701-405B-98AC-C73738F80610}"/>
    <hyperlink ref="Q285" r:id="rId231" xr:uid="{BE6562C5-F2B9-43D6-B656-1043BD9E4E29}"/>
    <hyperlink ref="Q239" r:id="rId232" xr:uid="{D9041E67-C937-4E93-AF48-CAF9302067BE}"/>
    <hyperlink ref="Q290" r:id="rId233" xr:uid="{4D81B52D-9BFE-4379-87CA-566A2E9ACECB}"/>
    <hyperlink ref="Q289" r:id="rId234" xr:uid="{91281763-4DC8-4AA4-80F8-D41A17786248}"/>
    <hyperlink ref="Q288" r:id="rId235" display="sandra.ochoa@fvl.org.co" xr:uid="{9F3BE73F-08F3-4059-A091-F4C8FC1EB328}"/>
    <hyperlink ref="Q287" r:id="rId236" display="diana.benavides@fvl.org.co" xr:uid="{FAA8E65A-AB00-44D1-BA4A-0D81AA2C30C8}"/>
    <hyperlink ref="Q286" r:id="rId237" xr:uid="{892CE33E-40C5-4DD1-B02A-181FAF26E158}"/>
    <hyperlink ref="Q293" r:id="rId238" display="Paulo.Noguera@quironsalud.com" xr:uid="{CF32596B-16D4-4F23-9EDB-D86526F8CFD7}"/>
    <hyperlink ref="Q263" r:id="rId239" xr:uid="{B19B35DB-258F-43B9-910A-571B7258AF6C}"/>
    <hyperlink ref="Q264" r:id="rId240" xr:uid="{3D52EB84-A533-4950-BFD7-0A74D32A65B0}"/>
    <hyperlink ref="Q215" r:id="rId241" xr:uid="{A20C1E4D-55F1-4E75-8FB6-C95B510A72EC}"/>
    <hyperlink ref="Q216" r:id="rId242" xr:uid="{49FC6652-7954-4420-A503-2D4CD08CBB96}"/>
    <hyperlink ref="Q260" r:id="rId243" xr:uid="{F13A7C07-46A0-483C-A3FC-03E14D9DCF0C}"/>
    <hyperlink ref="Q249" r:id="rId244" xr:uid="{018A319A-AC6D-4E5B-B5BB-F99976C2B5C9}"/>
    <hyperlink ref="Q241" r:id="rId245" xr:uid="{3D56DBEF-8991-45E8-B345-82D5F65693DF}"/>
    <hyperlink ref="Q270" r:id="rId246" xr:uid="{9F55B579-C57F-43F6-8527-0C9D30FA0B1E}"/>
    <hyperlink ref="Q271" r:id="rId247" xr:uid="{9E09E97F-6C3C-4115-A351-4A4FE9DAF49C}"/>
    <hyperlink ref="Q274" r:id="rId248" xr:uid="{A06EFD67-C9F2-4F49-9A7E-52AF825B036C}"/>
    <hyperlink ref="Q292" r:id="rId249" xr:uid="{D7800D97-ADA6-4C00-92C9-CEA870F81CB2}"/>
    <hyperlink ref="Q227" r:id="rId250" xr:uid="{64CFA8F4-0E84-4EF3-8B11-0C5016CC5BC1}"/>
    <hyperlink ref="Q238" r:id="rId251" xr:uid="{0EBC76B5-F6D2-456C-B247-2E648D1E0241}"/>
    <hyperlink ref="Q256" r:id="rId252" xr:uid="{9170429B-C472-4653-9E91-1D625BFCF0CD}"/>
    <hyperlink ref="Q217" r:id="rId253" xr:uid="{266AF385-2CC4-4007-A525-5B3706C425C6}"/>
    <hyperlink ref="Q281" r:id="rId254" xr:uid="{AD9D9FF5-67F8-4CE9-9844-6A6CA9B0BB98}"/>
    <hyperlink ref="Q228" r:id="rId255" display="jennifer.vergara@studiof.com.co" xr:uid="{F12CDA17-E9A7-418A-BD2F-45E4419D9BB4}"/>
    <hyperlink ref="Q284" r:id="rId256" xr:uid="{6695A252-97C6-4A1A-B83F-036DC8A73EC2}"/>
    <hyperlink ref="Q218" r:id="rId257" xr:uid="{17DC43C7-BE01-4C97-88FC-CE9C27207460}"/>
    <hyperlink ref="Q237" r:id="rId258" xr:uid="{9507D9BE-1AF5-43DD-ACB5-C7454099CD17}"/>
    <hyperlink ref="Q235" r:id="rId259" display="ncastano@manuelita.com" xr:uid="{BB93E11E-CFE6-4080-BEC5-9E3D2F8EAAC0}"/>
    <hyperlink ref="Q273" r:id="rId260" xr:uid="{48BEBA14-05D1-4546-8C5B-5FF99C4C9E4F}"/>
    <hyperlink ref="Q272" r:id="rId261" xr:uid="{44CD2988-E5C4-49EA-BC80-97F2CE6C4DFC}"/>
    <hyperlink ref="Q229" r:id="rId262" xr:uid="{AF69C4AD-C101-4EE5-A3A1-70EFA93ECB50}"/>
    <hyperlink ref="Q223" r:id="rId263" xr:uid="{1466B15E-4AD7-4922-91FA-BC20FAC08014}"/>
    <hyperlink ref="Q242" r:id="rId264" xr:uid="{E646D722-D666-429D-96C3-95AA94F1F729}"/>
    <hyperlink ref="Q255" r:id="rId265" xr:uid="{CB4BD88E-A117-4777-BC3B-A1633651C46C}"/>
    <hyperlink ref="Q246" r:id="rId266" xr:uid="{7D64F49F-910E-4B34-B4F0-0A6A4B2C51D0}"/>
    <hyperlink ref="Q236" r:id="rId267" xr:uid="{1F3B0694-3A04-4F77-81E7-00CD5DE77093}"/>
    <hyperlink ref="Q225" r:id="rId268" xr:uid="{49999187-4884-47A6-88E3-A813F0A62EA8}"/>
    <hyperlink ref="Q291" r:id="rId269" xr:uid="{536615CA-DF08-479B-8472-1B437729EFDF}"/>
    <hyperlink ref="Q222" r:id="rId270" xr:uid="{9150634C-A45A-49FD-AECA-317CDF0084A3}"/>
    <hyperlink ref="Q233" r:id="rId271" xr:uid="{0CD6F2EF-B9D6-4D35-A143-2F6213483159}"/>
    <hyperlink ref="Q135" r:id="rId272" xr:uid="{78B8E972-92D0-4A37-ADFC-28459E0071C5}"/>
    <hyperlink ref="Q300" r:id="rId273" xr:uid="{0704CD7B-F780-491A-90B9-6BDDE07F7F30}"/>
    <hyperlink ref="Q113" r:id="rId274" xr:uid="{E6FB4D89-BDED-4DEB-B64D-F41F685EF58F}"/>
    <hyperlink ref="Q10" r:id="rId275" xr:uid="{974BDD08-9283-4814-A009-4F6CB592ACE3}"/>
    <hyperlink ref="Q9" r:id="rId276" xr:uid="{FFCD21C8-7130-4979-B275-EFF520CD07EF}"/>
    <hyperlink ref="Q6" r:id="rId277" xr:uid="{E5C860A7-F238-48D0-925B-7C7D5DB12777}"/>
    <hyperlink ref="Q5" r:id="rId278" xr:uid="{EBECF18B-C57C-4CBF-AD11-9A95656363D5}"/>
    <hyperlink ref="Q7" r:id="rId279" xr:uid="{9534A80F-876A-4DCC-B6DD-EE486B6CC103}"/>
    <hyperlink ref="Q8" r:id="rId280" xr:uid="{0B2564C2-2442-4C84-8276-265B30E7A1F7}"/>
    <hyperlink ref="Q194" r:id="rId281" xr:uid="{057DF5A9-8444-48D6-9DA2-94FF1FD2984E}"/>
    <hyperlink ref="Q176" r:id="rId282" xr:uid="{76F2524B-F3A8-4FFA-9348-D7C172EE89FF}"/>
    <hyperlink ref="Q104" r:id="rId283" xr:uid="{5C1F3F2A-3F1C-4BA6-9A53-BB4758CE599A}"/>
    <hyperlink ref="Q106" r:id="rId284" xr:uid="{C64F88A5-A760-4D14-9399-18807821C1E1}"/>
    <hyperlink ref="Q103" r:id="rId285" xr:uid="{27177831-E300-4C3C-99CE-21B2A0BB3A9A}"/>
    <hyperlink ref="Q177" r:id="rId286" xr:uid="{7B33DA67-EDA9-457F-AF2B-81C145608E6A}"/>
    <hyperlink ref="Q178" r:id="rId287" xr:uid="{F726C477-471D-4A18-8234-1323AA41B14E}"/>
    <hyperlink ref="Q16" r:id="rId288" xr:uid="{EC2E3163-1488-4B7A-9463-D21ECC6AA313}"/>
    <hyperlink ref="Q105" r:id="rId289" xr:uid="{8FABD6D7-1511-46E8-B3BD-D085A656D8D0}"/>
    <hyperlink ref="Q121" r:id="rId290" xr:uid="{380F9BC8-03D3-49A7-95F6-4361B4B97304}"/>
    <hyperlink ref="Q244" r:id="rId291" xr:uid="{88D7DD66-F4F1-4FB8-B089-8CA2D8596D4B}"/>
    <hyperlink ref="Q243" r:id="rId292" xr:uid="{A2915665-9BCB-476E-9BE7-21A039D29F52}"/>
    <hyperlink ref="Q250" r:id="rId293" xr:uid="{CE7234DC-7769-400D-92C3-8D67C9192E19}"/>
    <hyperlink ref="Q132" r:id="rId294" xr:uid="{3394122E-2A0F-4FA2-8841-F828CC84FB5C}"/>
    <hyperlink ref="Q133" r:id="rId295" xr:uid="{4A166BCD-C2CB-4A35-867C-64014B6BB7C6}"/>
    <hyperlink ref="Q143" r:id="rId296" xr:uid="{82782643-50C3-4AE4-BC6A-F4191AF781CA}"/>
  </hyperlinks>
  <pageMargins left="0.7" right="0.7" top="0.75" bottom="0.75" header="0.3" footer="0.3"/>
  <pageSetup orientation="portrait" r:id="rId297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50A65-9843-4CC4-91E4-C61F42ADE213}">
  <sheetPr filterMode="1"/>
  <dimension ref="A1:W314"/>
  <sheetViews>
    <sheetView topLeftCell="J122" zoomScale="90" zoomScaleNormal="90" workbookViewId="0">
      <selection activeCell="T307" sqref="T307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43.5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282">
        <v>890301463</v>
      </c>
      <c r="B11" s="225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59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6" t="s">
        <v>1471</v>
      </c>
      <c r="S11" s="163"/>
      <c r="T11" s="161"/>
    </row>
    <row r="12" spans="1:20" s="3" customFormat="1" ht="27" hidden="1" customHeight="1" x14ac:dyDescent="0.25">
      <c r="A12" s="283"/>
      <c r="B12" s="226"/>
      <c r="C12" s="214"/>
      <c r="D12" s="214"/>
      <c r="E12" s="311"/>
      <c r="F12" s="269"/>
      <c r="G12" s="260"/>
      <c r="H12" s="214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6"/>
      <c r="S12" s="6"/>
      <c r="T12" s="6"/>
    </row>
    <row r="13" spans="1:20" s="3" customFormat="1" ht="27" hidden="1" customHeight="1" x14ac:dyDescent="0.25">
      <c r="A13" s="283"/>
      <c r="B13" s="226"/>
      <c r="C13" s="214"/>
      <c r="D13" s="214"/>
      <c r="E13" s="311"/>
      <c r="F13" s="269"/>
      <c r="G13" s="260"/>
      <c r="H13" s="214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6"/>
      <c r="S13" s="6"/>
      <c r="T13" s="6"/>
    </row>
    <row r="14" spans="1:20" s="3" customFormat="1" ht="27" hidden="1" customHeight="1" x14ac:dyDescent="0.25">
      <c r="A14" s="283"/>
      <c r="B14" s="226"/>
      <c r="C14" s="214"/>
      <c r="D14" s="214"/>
      <c r="E14" s="311"/>
      <c r="F14" s="269"/>
      <c r="G14" s="260"/>
      <c r="H14" s="214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6"/>
      <c r="S14" s="6"/>
      <c r="T14" s="6"/>
    </row>
    <row r="15" spans="1:20" s="3" customFormat="1" ht="27" hidden="1" customHeight="1" x14ac:dyDescent="0.25">
      <c r="A15" s="283"/>
      <c r="B15" s="226"/>
      <c r="C15" s="214"/>
      <c r="D15" s="214"/>
      <c r="E15" s="311"/>
      <c r="F15" s="269"/>
      <c r="G15" s="261"/>
      <c r="H15" s="232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6"/>
      <c r="S15" s="7"/>
      <c r="T15" s="6"/>
    </row>
    <row r="16" spans="1:20" s="3" customFormat="1" ht="46.5" hidden="1" customHeight="1" x14ac:dyDescent="0.25">
      <c r="A16" s="282">
        <v>890300292</v>
      </c>
      <c r="B16" s="265" t="s">
        <v>1006</v>
      </c>
      <c r="C16" s="259" t="s">
        <v>11</v>
      </c>
      <c r="D16" s="205" t="s">
        <v>1474</v>
      </c>
      <c r="E16" s="205" t="s">
        <v>12</v>
      </c>
      <c r="F16" s="268">
        <v>1285</v>
      </c>
      <c r="G16" s="260" t="s">
        <v>9</v>
      </c>
      <c r="H16" s="214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7"/>
      <c r="T16" s="6"/>
    </row>
    <row r="17" spans="1:20" s="3" customFormat="1" ht="45" hidden="1" customHeight="1" x14ac:dyDescent="0.25">
      <c r="A17" s="284"/>
      <c r="B17" s="267"/>
      <c r="C17" s="261"/>
      <c r="D17" s="232"/>
      <c r="E17" s="232"/>
      <c r="F17" s="270"/>
      <c r="G17" s="261"/>
      <c r="H17" s="232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/>
      <c r="T17" s="6"/>
    </row>
    <row r="18" spans="1:20" s="3" customFormat="1" ht="33" hidden="1" customHeight="1" x14ac:dyDescent="0.25">
      <c r="A18" s="256">
        <v>805011262</v>
      </c>
      <c r="B18" s="225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15" t="s">
        <v>1486</v>
      </c>
      <c r="S18" s="6"/>
      <c r="T18" s="6"/>
    </row>
    <row r="19" spans="1:20" s="3" customFormat="1" ht="33" hidden="1" customHeight="1" x14ac:dyDescent="0.25">
      <c r="A19" s="257"/>
      <c r="B19" s="226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  <c r="R19" s="216"/>
      <c r="S19" s="6"/>
      <c r="T19" s="6"/>
    </row>
    <row r="20" spans="1:20" s="3" customFormat="1" ht="33" hidden="1" customHeight="1" x14ac:dyDescent="0.25">
      <c r="A20" s="257"/>
      <c r="B20" s="226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  <c r="R20" s="216"/>
      <c r="S20" s="6"/>
      <c r="T20" s="6"/>
    </row>
    <row r="21" spans="1:20" s="17" customFormat="1" ht="33" hidden="1" customHeight="1" x14ac:dyDescent="0.25">
      <c r="A21" s="258"/>
      <c r="B21" s="245"/>
      <c r="C21" s="232"/>
      <c r="D21" s="232"/>
      <c r="E21" s="232"/>
      <c r="F21" s="233"/>
      <c r="G21" s="232"/>
      <c r="H21" s="232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  <c r="R21" s="251"/>
      <c r="S21" s="7"/>
      <c r="T21" s="20"/>
    </row>
    <row r="22" spans="1:20" s="17" customFormat="1" ht="22.5" hidden="1" customHeight="1" x14ac:dyDescent="0.25">
      <c r="A22" s="256">
        <v>800118334</v>
      </c>
      <c r="B22" s="225" t="s">
        <v>49</v>
      </c>
      <c r="C22" s="205" t="s">
        <v>11</v>
      </c>
      <c r="D22" s="205" t="s">
        <v>208</v>
      </c>
      <c r="E22" s="205" t="s">
        <v>8</v>
      </c>
      <c r="F22" s="221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  <c r="R22" s="215" t="s">
        <v>1194</v>
      </c>
      <c r="S22" s="6"/>
      <c r="T22" s="6"/>
    </row>
    <row r="23" spans="1:20" s="17" customFormat="1" ht="22.5" hidden="1" customHeight="1" x14ac:dyDescent="0.25">
      <c r="A23" s="257"/>
      <c r="B23" s="226"/>
      <c r="C23" s="214"/>
      <c r="D23" s="214"/>
      <c r="E23" s="214"/>
      <c r="F23" s="222"/>
      <c r="G23" s="214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  <c r="R23" s="216"/>
      <c r="S23" s="6"/>
      <c r="T23" s="6"/>
    </row>
    <row r="24" spans="1:20" s="17" customFormat="1" ht="22.5" hidden="1" customHeight="1" x14ac:dyDescent="0.25">
      <c r="A24" s="257"/>
      <c r="B24" s="226"/>
      <c r="C24" s="214"/>
      <c r="D24" s="214"/>
      <c r="E24" s="214"/>
      <c r="F24" s="222"/>
      <c r="G24" s="214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  <c r="R24" s="216"/>
      <c r="S24" s="6"/>
      <c r="T24" s="6"/>
    </row>
    <row r="25" spans="1:20" s="17" customFormat="1" ht="22.5" hidden="1" customHeight="1" x14ac:dyDescent="0.25">
      <c r="A25" s="257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  <c r="R25" s="216"/>
      <c r="S25" s="6"/>
      <c r="T25" s="6"/>
    </row>
    <row r="26" spans="1:20" s="17" customFormat="1" ht="22.5" hidden="1" customHeight="1" x14ac:dyDescent="0.25">
      <c r="A26" s="258"/>
      <c r="B26" s="245"/>
      <c r="C26" s="232"/>
      <c r="D26" s="232"/>
      <c r="E26" s="232"/>
      <c r="F26" s="233"/>
      <c r="G26" s="232"/>
      <c r="H26" s="239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  <c r="R26" s="251"/>
      <c r="S26" s="6"/>
      <c r="T26" s="6"/>
    </row>
    <row r="27" spans="1:20" s="17" customFormat="1" ht="44.25" hidden="1" customHeight="1" x14ac:dyDescent="0.25">
      <c r="A27" s="282">
        <v>890300546</v>
      </c>
      <c r="B27" s="265" t="s">
        <v>89</v>
      </c>
      <c r="C27" s="259" t="s">
        <v>11</v>
      </c>
      <c r="D27" s="205" t="s">
        <v>219</v>
      </c>
      <c r="E27" s="205" t="s">
        <v>8</v>
      </c>
      <c r="F27" s="268">
        <v>1048</v>
      </c>
      <c r="G27" s="259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  <c r="R27" s="237" t="s">
        <v>1209</v>
      </c>
      <c r="S27" s="6"/>
      <c r="T27" s="6"/>
    </row>
    <row r="28" spans="1:20" s="17" customFormat="1" ht="44.25" hidden="1" customHeight="1" x14ac:dyDescent="0.25">
      <c r="A28" s="283"/>
      <c r="B28" s="266"/>
      <c r="C28" s="260"/>
      <c r="D28" s="214"/>
      <c r="E28" s="214"/>
      <c r="F28" s="269"/>
      <c r="G28" s="260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  <c r="R28" s="238"/>
      <c r="S28" s="6"/>
      <c r="T28" s="6"/>
    </row>
    <row r="29" spans="1:20" s="17" customFormat="1" ht="44.25" hidden="1" customHeight="1" x14ac:dyDescent="0.25">
      <c r="A29" s="283"/>
      <c r="B29" s="266"/>
      <c r="C29" s="260"/>
      <c r="D29" s="214"/>
      <c r="E29" s="214"/>
      <c r="F29" s="269"/>
      <c r="G29" s="260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  <c r="R29" s="238"/>
      <c r="S29" s="6"/>
      <c r="T29" s="6"/>
    </row>
    <row r="30" spans="1:20" s="17" customFormat="1" ht="47.25" hidden="1" customHeight="1" x14ac:dyDescent="0.25">
      <c r="A30" s="284"/>
      <c r="B30" s="267"/>
      <c r="C30" s="261"/>
      <c r="D30" s="232"/>
      <c r="E30" s="232"/>
      <c r="F30" s="270"/>
      <c r="G30" s="261"/>
      <c r="H30" s="239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  <c r="R30" s="252"/>
      <c r="S30" s="6"/>
      <c r="T30" s="6"/>
    </row>
    <row r="31" spans="1:20" s="3" customFormat="1" ht="42" hidden="1" customHeight="1" x14ac:dyDescent="0.25">
      <c r="A31" s="293">
        <v>890300466</v>
      </c>
      <c r="B31" s="299" t="s">
        <v>153</v>
      </c>
      <c r="C31" s="259" t="s">
        <v>11</v>
      </c>
      <c r="D31" s="205" t="s">
        <v>224</v>
      </c>
      <c r="E31" s="205" t="s">
        <v>52</v>
      </c>
      <c r="F31" s="268">
        <v>4384</v>
      </c>
      <c r="G31" s="259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  <c r="R31" s="351" t="s">
        <v>1393</v>
      </c>
      <c r="S31" s="6"/>
      <c r="T31" s="6"/>
    </row>
    <row r="32" spans="1:20" s="3" customFormat="1" ht="42" hidden="1" customHeight="1" x14ac:dyDescent="0.25">
      <c r="A32" s="306"/>
      <c r="B32" s="300"/>
      <c r="C32" s="260"/>
      <c r="D32" s="214"/>
      <c r="E32" s="214"/>
      <c r="F32" s="269"/>
      <c r="G32" s="260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  <c r="R32" s="352"/>
      <c r="S32" s="6"/>
      <c r="T32" s="6"/>
    </row>
    <row r="33" spans="1:20" s="3" customFormat="1" ht="42" hidden="1" customHeight="1" x14ac:dyDescent="0.25">
      <c r="A33" s="306"/>
      <c r="B33" s="300"/>
      <c r="C33" s="260"/>
      <c r="D33" s="214"/>
      <c r="E33" s="214"/>
      <c r="F33" s="269"/>
      <c r="G33" s="260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  <c r="R33" s="352"/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  <c r="R34" s="352"/>
      <c r="S34" s="6"/>
      <c r="T34" s="6"/>
    </row>
    <row r="35" spans="1:20" s="3" customFormat="1" ht="42" hidden="1" customHeight="1" x14ac:dyDescent="0.25">
      <c r="A35" s="294"/>
      <c r="B35" s="301"/>
      <c r="C35" s="261"/>
      <c r="D35" s="232"/>
      <c r="E35" s="232"/>
      <c r="F35" s="270"/>
      <c r="G35" s="261"/>
      <c r="H35" s="239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  <c r="R35" s="353"/>
      <c r="S35" s="6"/>
      <c r="T35" s="6"/>
    </row>
    <row r="36" spans="1:20" s="17" customFormat="1" ht="24" hidden="1" customHeight="1" x14ac:dyDescent="0.25">
      <c r="A36" s="217">
        <v>900041136</v>
      </c>
      <c r="B36" s="219" t="s">
        <v>160</v>
      </c>
      <c r="C36" s="205" t="s">
        <v>11</v>
      </c>
      <c r="D36" s="205" t="s">
        <v>238</v>
      </c>
      <c r="E36" s="205" t="s">
        <v>161</v>
      </c>
      <c r="F36" s="221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  <c r="R36" s="351" t="s">
        <v>1537</v>
      </c>
      <c r="S36" s="6"/>
      <c r="T36" s="6"/>
    </row>
    <row r="37" spans="1:20" s="17" customFormat="1" ht="24" hidden="1" customHeight="1" x14ac:dyDescent="0.25">
      <c r="A37" s="218"/>
      <c r="B37" s="220"/>
      <c r="C37" s="214"/>
      <c r="D37" s="214"/>
      <c r="E37" s="214"/>
      <c r="F37" s="222"/>
      <c r="G37" s="214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  <c r="R37" s="356"/>
      <c r="S37" s="6"/>
      <c r="T37" s="6"/>
    </row>
    <row r="38" spans="1:20" s="17" customFormat="1" ht="24" hidden="1" customHeight="1" x14ac:dyDescent="0.25">
      <c r="A38" s="242"/>
      <c r="B38" s="243"/>
      <c r="C38" s="232"/>
      <c r="D38" s="232"/>
      <c r="E38" s="232"/>
      <c r="F38" s="233"/>
      <c r="G38" s="232"/>
      <c r="H38" s="239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  <c r="R38" s="357"/>
      <c r="S38" s="6"/>
      <c r="T38" s="6"/>
    </row>
    <row r="39" spans="1:20" s="17" customFormat="1" ht="30" hidden="1" customHeight="1" x14ac:dyDescent="0.25">
      <c r="A39" s="293">
        <v>800106404</v>
      </c>
      <c r="B39" s="299" t="s">
        <v>25</v>
      </c>
      <c r="C39" s="259" t="s">
        <v>11</v>
      </c>
      <c r="D39" s="205" t="s">
        <v>251</v>
      </c>
      <c r="E39" s="259" t="s">
        <v>14</v>
      </c>
      <c r="F39" s="268">
        <v>155</v>
      </c>
      <c r="G39" s="259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  <c r="R39" s="367" t="s">
        <v>1539</v>
      </c>
      <c r="S39" s="6"/>
      <c r="T39" s="6"/>
    </row>
    <row r="40" spans="1:20" s="13" customFormat="1" ht="30" hidden="1" customHeight="1" x14ac:dyDescent="0.25">
      <c r="A40" s="294"/>
      <c r="B40" s="301"/>
      <c r="C40" s="261"/>
      <c r="D40" s="232"/>
      <c r="E40" s="261"/>
      <c r="F40" s="270"/>
      <c r="G40" s="261"/>
      <c r="H40" s="239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  <c r="R40" s="353"/>
      <c r="S40" s="7"/>
      <c r="T40" s="6"/>
    </row>
    <row r="41" spans="1:20" s="17" customFormat="1" ht="70.5" hidden="1" customHeight="1" x14ac:dyDescent="0.25">
      <c r="A41" s="199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1502</v>
      </c>
      <c r="R41" s="84" t="s">
        <v>1168</v>
      </c>
      <c r="S41" s="6"/>
      <c r="T41" s="6"/>
    </row>
    <row r="42" spans="1:20" s="17" customFormat="1" ht="71.25" hidden="1" customHeight="1" x14ac:dyDescent="0.25">
      <c r="A42" s="198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  <c r="R42" s="84" t="s">
        <v>1168</v>
      </c>
      <c r="S42" s="6"/>
      <c r="T42" s="6"/>
    </row>
    <row r="43" spans="1:20" s="17" customFormat="1" ht="75" hidden="1" customHeight="1" x14ac:dyDescent="0.25">
      <c r="A43" s="198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  <c r="R43" s="84" t="s">
        <v>1168</v>
      </c>
      <c r="S43" s="6"/>
      <c r="T43" s="6"/>
    </row>
    <row r="44" spans="1:20" s="13" customFormat="1" ht="75" hidden="1" x14ac:dyDescent="0.25">
      <c r="A44" s="200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  <c r="R44" s="136" t="s">
        <v>1291</v>
      </c>
      <c r="S44" s="6"/>
      <c r="T44" s="6"/>
    </row>
    <row r="45" spans="1:20" s="17" customFormat="1" ht="27.75" hidden="1" customHeight="1" x14ac:dyDescent="0.25">
      <c r="A45" s="256">
        <v>800137960</v>
      </c>
      <c r="B45" s="225" t="s">
        <v>107</v>
      </c>
      <c r="C45" s="205" t="s">
        <v>11</v>
      </c>
      <c r="D45" s="205" t="s">
        <v>272</v>
      </c>
      <c r="E45" s="205" t="s">
        <v>108</v>
      </c>
      <c r="F45" s="221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  <c r="R45" s="215" t="s">
        <v>1291</v>
      </c>
      <c r="S45" s="6"/>
      <c r="T45" s="6"/>
    </row>
    <row r="46" spans="1:20" s="17" customFormat="1" ht="27.75" hidden="1" customHeight="1" x14ac:dyDescent="0.25">
      <c r="A46" s="257"/>
      <c r="B46" s="226"/>
      <c r="C46" s="214"/>
      <c r="D46" s="214"/>
      <c r="E46" s="214"/>
      <c r="F46" s="222"/>
      <c r="G46" s="214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  <c r="R46" s="216"/>
      <c r="S46" s="6"/>
      <c r="T46" s="6"/>
    </row>
    <row r="47" spans="1:20" s="17" customFormat="1" ht="27.75" hidden="1" customHeight="1" x14ac:dyDescent="0.25">
      <c r="A47" s="257"/>
      <c r="B47" s="226"/>
      <c r="C47" s="214"/>
      <c r="D47" s="214"/>
      <c r="E47" s="214"/>
      <c r="F47" s="222"/>
      <c r="G47" s="214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  <c r="R47" s="216"/>
      <c r="S47" s="6"/>
      <c r="T47" s="6"/>
    </row>
    <row r="48" spans="1:20" s="17" customFormat="1" ht="27.75" hidden="1" customHeight="1" x14ac:dyDescent="0.25">
      <c r="A48" s="257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  <c r="R48" s="216"/>
      <c r="S48" s="6"/>
      <c r="T48" s="6"/>
    </row>
    <row r="49" spans="1:20" s="17" customFormat="1" ht="27.75" hidden="1" customHeight="1" x14ac:dyDescent="0.25">
      <c r="A49" s="257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  <c r="R49" s="216"/>
      <c r="S49" s="6"/>
      <c r="T49" s="6"/>
    </row>
    <row r="50" spans="1:20" s="17" customFormat="1" ht="27.75" hidden="1" customHeight="1" x14ac:dyDescent="0.25">
      <c r="A50" s="258"/>
      <c r="B50" s="245"/>
      <c r="C50" s="232"/>
      <c r="D50" s="232"/>
      <c r="E50" s="232"/>
      <c r="F50" s="233"/>
      <c r="G50" s="232"/>
      <c r="H50" s="239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  <c r="R50" s="251"/>
      <c r="S50" s="6"/>
      <c r="T50" s="6"/>
    </row>
    <row r="51" spans="1:20" s="17" customFormat="1" ht="36" hidden="1" customHeight="1" x14ac:dyDescent="0.25">
      <c r="A51" s="256">
        <v>800125313</v>
      </c>
      <c r="B51" s="225" t="s">
        <v>151</v>
      </c>
      <c r="C51" s="205" t="s">
        <v>11</v>
      </c>
      <c r="D51" s="205" t="s">
        <v>503</v>
      </c>
      <c r="E51" s="205" t="s">
        <v>152</v>
      </c>
      <c r="F51" s="221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  <c r="R51" s="215" t="s">
        <v>1208</v>
      </c>
      <c r="S51" s="6"/>
      <c r="T51" s="6"/>
    </row>
    <row r="52" spans="1:20" s="17" customFormat="1" ht="36" hidden="1" customHeight="1" x14ac:dyDescent="0.25">
      <c r="A52" s="257"/>
      <c r="B52" s="226"/>
      <c r="C52" s="214"/>
      <c r="D52" s="214"/>
      <c r="E52" s="214"/>
      <c r="F52" s="222"/>
      <c r="G52" s="214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  <c r="R52" s="216"/>
      <c r="S52" s="6"/>
      <c r="T52" s="6"/>
    </row>
    <row r="53" spans="1:20" s="17" customFormat="1" ht="36" hidden="1" customHeight="1" x14ac:dyDescent="0.25">
      <c r="A53" s="257"/>
      <c r="B53" s="226"/>
      <c r="C53" s="214"/>
      <c r="D53" s="214"/>
      <c r="E53" s="214"/>
      <c r="F53" s="222"/>
      <c r="G53" s="214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  <c r="R53" s="216"/>
      <c r="S53" s="6"/>
      <c r="T53" s="6"/>
    </row>
    <row r="54" spans="1:20" s="17" customFormat="1" ht="36" hidden="1" customHeight="1" x14ac:dyDescent="0.25">
      <c r="A54" s="258"/>
      <c r="B54" s="245"/>
      <c r="C54" s="232"/>
      <c r="D54" s="232"/>
      <c r="E54" s="232"/>
      <c r="F54" s="233"/>
      <c r="G54" s="232"/>
      <c r="H54" s="239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  <c r="R54" s="251"/>
      <c r="S54" s="6"/>
      <c r="T54" s="6"/>
    </row>
    <row r="55" spans="1:20" s="17" customFormat="1" ht="30.75" hidden="1" customHeight="1" x14ac:dyDescent="0.25">
      <c r="A55" s="256">
        <v>890300327</v>
      </c>
      <c r="B55" s="225" t="s">
        <v>51</v>
      </c>
      <c r="C55" s="205" t="s">
        <v>11</v>
      </c>
      <c r="D55" s="295" t="s">
        <v>572</v>
      </c>
      <c r="E55" s="205" t="s">
        <v>52</v>
      </c>
      <c r="F55" s="221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  <c r="R55" s="237" t="s">
        <v>1166</v>
      </c>
      <c r="S55" s="6"/>
      <c r="T55" s="6"/>
    </row>
    <row r="56" spans="1:20" s="17" customFormat="1" ht="30.75" hidden="1" customHeight="1" x14ac:dyDescent="0.25">
      <c r="A56" s="257"/>
      <c r="B56" s="226"/>
      <c r="C56" s="214"/>
      <c r="D56" s="309"/>
      <c r="E56" s="214"/>
      <c r="F56" s="222"/>
      <c r="G56" s="214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  <c r="R56" s="238"/>
      <c r="S56" s="6"/>
      <c r="T56" s="6"/>
    </row>
    <row r="57" spans="1:20" s="17" customFormat="1" ht="30.75" hidden="1" customHeight="1" x14ac:dyDescent="0.25">
      <c r="A57" s="257"/>
      <c r="B57" s="226"/>
      <c r="C57" s="214"/>
      <c r="D57" s="309"/>
      <c r="E57" s="214"/>
      <c r="F57" s="222"/>
      <c r="G57" s="214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  <c r="R57" s="238"/>
      <c r="S57" s="6"/>
      <c r="T57" s="6"/>
    </row>
    <row r="58" spans="1:20" s="17" customFormat="1" ht="30.75" hidden="1" customHeight="1" x14ac:dyDescent="0.25">
      <c r="A58" s="257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  <c r="R58" s="238"/>
      <c r="S58" s="6"/>
      <c r="T58" s="6"/>
    </row>
    <row r="59" spans="1:20" s="17" customFormat="1" ht="30.75" hidden="1" customHeight="1" x14ac:dyDescent="0.25">
      <c r="A59" s="257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  <c r="R59" s="238"/>
      <c r="S59" s="6"/>
      <c r="T59" s="6"/>
    </row>
    <row r="60" spans="1:20" s="17" customFormat="1" ht="30.75" hidden="1" customHeight="1" x14ac:dyDescent="0.25">
      <c r="A60" s="257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  <c r="R60" s="238"/>
      <c r="S60" s="6"/>
      <c r="T60" s="6"/>
    </row>
    <row r="61" spans="1:20" s="17" customFormat="1" ht="30.75" hidden="1" customHeight="1" x14ac:dyDescent="0.25">
      <c r="A61" s="257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  <c r="R61" s="238"/>
      <c r="S61" s="6"/>
      <c r="T61" s="6"/>
    </row>
    <row r="62" spans="1:20" s="17" customFormat="1" ht="30.75" hidden="1" customHeight="1" x14ac:dyDescent="0.25">
      <c r="A62" s="256">
        <v>890303178</v>
      </c>
      <c r="B62" s="225" t="s">
        <v>40</v>
      </c>
      <c r="C62" s="205" t="s">
        <v>11</v>
      </c>
      <c r="D62" s="295" t="s">
        <v>584</v>
      </c>
      <c r="E62" s="205" t="s">
        <v>41</v>
      </c>
      <c r="F62" s="221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  <c r="R62" s="237" t="s">
        <v>1177</v>
      </c>
      <c r="S62" s="6"/>
      <c r="T62" s="6"/>
    </row>
    <row r="63" spans="1:20" s="17" customFormat="1" ht="32.25" hidden="1" customHeight="1" x14ac:dyDescent="0.25">
      <c r="A63" s="258"/>
      <c r="B63" s="245"/>
      <c r="C63" s="232"/>
      <c r="D63" s="296"/>
      <c r="E63" s="232"/>
      <c r="F63" s="233"/>
      <c r="G63" s="232"/>
      <c r="H63" s="239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  <c r="R63" s="241"/>
      <c r="S63" s="6"/>
      <c r="T63" s="6"/>
    </row>
    <row r="64" spans="1:20" s="17" customFormat="1" ht="30.75" customHeight="1" x14ac:dyDescent="0.25">
      <c r="A64" s="248">
        <v>891300241</v>
      </c>
      <c r="B64" s="225" t="s">
        <v>15</v>
      </c>
      <c r="C64" s="205" t="s">
        <v>16</v>
      </c>
      <c r="D64" s="205" t="s">
        <v>571</v>
      </c>
      <c r="E64" s="205" t="s">
        <v>17</v>
      </c>
      <c r="F64" s="221">
        <v>2046</v>
      </c>
      <c r="G64" s="205" t="s">
        <v>9</v>
      </c>
      <c r="H64" s="205" t="s">
        <v>966</v>
      </c>
      <c r="I64" s="103" t="s">
        <v>1226</v>
      </c>
      <c r="J64" s="103" t="s">
        <v>298</v>
      </c>
      <c r="K64" s="201" t="s">
        <v>202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  <c r="R64" s="215" t="s">
        <v>1681</v>
      </c>
      <c r="S64" s="6" t="s">
        <v>1290</v>
      </c>
      <c r="T64" s="6" t="s">
        <v>1682</v>
      </c>
    </row>
    <row r="65" spans="1:20" s="17" customFormat="1" ht="30.75" hidden="1" customHeight="1" x14ac:dyDescent="0.25">
      <c r="A65" s="249"/>
      <c r="B65" s="226"/>
      <c r="C65" s="214"/>
      <c r="D65" s="214"/>
      <c r="E65" s="214"/>
      <c r="F65" s="222"/>
      <c r="G65" s="214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>
        <v>3157079552</v>
      </c>
      <c r="Q65" s="72" t="s">
        <v>859</v>
      </c>
      <c r="R65" s="216"/>
      <c r="S65" s="6"/>
      <c r="T65" s="6"/>
    </row>
    <row r="66" spans="1:20" s="17" customFormat="1" ht="30.75" hidden="1" customHeight="1" x14ac:dyDescent="0.25">
      <c r="A66" s="249"/>
      <c r="B66" s="226"/>
      <c r="C66" s="214"/>
      <c r="D66" s="214"/>
      <c r="E66" s="214"/>
      <c r="F66" s="222"/>
      <c r="G66" s="214"/>
      <c r="H66" s="206"/>
      <c r="I66" s="107"/>
      <c r="J66" s="108"/>
      <c r="K66" s="18" t="s">
        <v>1680</v>
      </c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  <c r="R66" s="216"/>
      <c r="S66" s="6"/>
      <c r="T66" s="20"/>
    </row>
    <row r="67" spans="1:20" s="17" customFormat="1" ht="30.75" hidden="1" customHeight="1" x14ac:dyDescent="0.25">
      <c r="A67" s="250"/>
      <c r="B67" s="245"/>
      <c r="C67" s="232"/>
      <c r="D67" s="232"/>
      <c r="E67" s="232"/>
      <c r="F67" s="233"/>
      <c r="G67" s="232"/>
      <c r="H67" s="239"/>
      <c r="I67" s="115"/>
      <c r="J67" s="116"/>
      <c r="K67" s="18"/>
      <c r="L67" s="19" t="s">
        <v>186</v>
      </c>
      <c r="M67" s="6" t="s">
        <v>568</v>
      </c>
      <c r="N67" s="7">
        <v>1144070484</v>
      </c>
      <c r="O67" s="6" t="s">
        <v>569</v>
      </c>
      <c r="P67" s="6">
        <v>3160248309</v>
      </c>
      <c r="Q67" s="72" t="s">
        <v>570</v>
      </c>
      <c r="R67" s="251"/>
      <c r="S67" s="6"/>
      <c r="T67" s="6"/>
    </row>
    <row r="68" spans="1:20" s="17" customFormat="1" ht="36" hidden="1" customHeight="1" x14ac:dyDescent="0.25">
      <c r="A68" s="256">
        <v>890302594</v>
      </c>
      <c r="B68" s="225" t="s">
        <v>19</v>
      </c>
      <c r="C68" s="205" t="s">
        <v>20</v>
      </c>
      <c r="D68" s="205" t="s">
        <v>1277</v>
      </c>
      <c r="E68" s="205" t="s">
        <v>17</v>
      </c>
      <c r="F68" s="221">
        <v>2169</v>
      </c>
      <c r="G68" s="205" t="s">
        <v>9</v>
      </c>
      <c r="H68" s="205" t="s">
        <v>392</v>
      </c>
      <c r="I68" s="103" t="s">
        <v>1114</v>
      </c>
      <c r="J68" s="103" t="s">
        <v>1461</v>
      </c>
      <c r="K68" s="86" t="s">
        <v>202</v>
      </c>
      <c r="L68" s="19" t="s">
        <v>186</v>
      </c>
      <c r="M68" s="129" t="s">
        <v>854</v>
      </c>
      <c r="N68" s="130">
        <v>1113643216</v>
      </c>
      <c r="O68" s="129" t="s">
        <v>855</v>
      </c>
      <c r="P68" s="129">
        <v>3017326148</v>
      </c>
      <c r="Q68" s="72" t="s">
        <v>1022</v>
      </c>
      <c r="R68" s="215" t="s">
        <v>1347</v>
      </c>
      <c r="S68" s="6"/>
      <c r="T68" s="6"/>
    </row>
    <row r="69" spans="1:20" s="17" customFormat="1" ht="36" hidden="1" customHeight="1" x14ac:dyDescent="0.25">
      <c r="A69" s="257"/>
      <c r="B69" s="226"/>
      <c r="C69" s="214"/>
      <c r="D69" s="214"/>
      <c r="E69" s="214"/>
      <c r="F69" s="222"/>
      <c r="G69" s="214"/>
      <c r="H69" s="206"/>
      <c r="I69" s="117"/>
      <c r="J69" s="118"/>
      <c r="K69" s="18"/>
      <c r="L69" s="19" t="s">
        <v>186</v>
      </c>
      <c r="M69" s="4" t="s">
        <v>487</v>
      </c>
      <c r="N69" s="26">
        <v>66774097</v>
      </c>
      <c r="O69" s="6" t="s">
        <v>488</v>
      </c>
      <c r="P69" s="6">
        <v>890300292</v>
      </c>
      <c r="Q69" s="72" t="s">
        <v>21</v>
      </c>
      <c r="R69" s="216"/>
      <c r="S69" s="6"/>
      <c r="T69" s="6"/>
    </row>
    <row r="70" spans="1:20" s="17" customFormat="1" ht="36" hidden="1" customHeight="1" x14ac:dyDescent="0.25">
      <c r="A70" s="257"/>
      <c r="B70" s="226"/>
      <c r="C70" s="214"/>
      <c r="D70" s="214"/>
      <c r="E70" s="214"/>
      <c r="F70" s="222"/>
      <c r="G70" s="214"/>
      <c r="H70" s="206"/>
      <c r="I70" s="107"/>
      <c r="J70" s="108"/>
      <c r="K70" s="18"/>
      <c r="L70" s="19" t="s">
        <v>186</v>
      </c>
      <c r="M70" s="4" t="s">
        <v>1242</v>
      </c>
      <c r="N70" s="124"/>
      <c r="O70" s="45"/>
      <c r="P70" s="45"/>
      <c r="Q70" s="72"/>
      <c r="R70" s="216"/>
      <c r="S70" s="6"/>
      <c r="T70" s="6"/>
    </row>
    <row r="71" spans="1:20" s="17" customFormat="1" ht="36" hidden="1" customHeight="1" x14ac:dyDescent="0.25">
      <c r="A71" s="257"/>
      <c r="B71" s="226"/>
      <c r="C71" s="214"/>
      <c r="D71" s="214"/>
      <c r="E71" s="214"/>
      <c r="F71" s="222"/>
      <c r="G71" s="214"/>
      <c r="H71" s="206"/>
      <c r="I71" s="107"/>
      <c r="J71" s="108"/>
      <c r="K71" s="18"/>
      <c r="L71" s="19" t="s">
        <v>186</v>
      </c>
      <c r="M71" s="166" t="s">
        <v>489</v>
      </c>
      <c r="N71" s="26">
        <v>66930367</v>
      </c>
      <c r="O71" s="4" t="s">
        <v>490</v>
      </c>
      <c r="P71" s="4">
        <v>3122981573</v>
      </c>
      <c r="Q71" s="72" t="s">
        <v>491</v>
      </c>
      <c r="R71" s="216"/>
      <c r="S71" s="6"/>
      <c r="T71" s="6"/>
    </row>
    <row r="72" spans="1:20" s="17" customFormat="1" ht="36" hidden="1" customHeight="1" x14ac:dyDescent="0.25">
      <c r="A72" s="258"/>
      <c r="B72" s="245"/>
      <c r="C72" s="232"/>
      <c r="D72" s="232"/>
      <c r="E72" s="232"/>
      <c r="F72" s="233"/>
      <c r="G72" s="232"/>
      <c r="H72" s="239"/>
      <c r="I72" s="115"/>
      <c r="J72" s="116"/>
      <c r="K72" s="18"/>
      <c r="L72" s="19" t="s">
        <v>186</v>
      </c>
      <c r="M72" s="165" t="s">
        <v>492</v>
      </c>
      <c r="N72" s="6">
        <v>1113642428</v>
      </c>
      <c r="O72" s="6" t="s">
        <v>493</v>
      </c>
      <c r="P72" s="6" t="s">
        <v>494</v>
      </c>
      <c r="Q72" s="72" t="s">
        <v>495</v>
      </c>
      <c r="R72" s="251"/>
      <c r="S72" s="6"/>
      <c r="T72" s="6"/>
    </row>
    <row r="73" spans="1:20" s="17" customFormat="1" ht="66" hidden="1" customHeight="1" x14ac:dyDescent="0.25">
      <c r="A73" s="199">
        <v>900495079</v>
      </c>
      <c r="B73" s="157" t="s">
        <v>72</v>
      </c>
      <c r="C73" s="18" t="s">
        <v>11</v>
      </c>
      <c r="D73" s="18" t="s">
        <v>588</v>
      </c>
      <c r="E73" s="18" t="s">
        <v>73</v>
      </c>
      <c r="F73" s="24">
        <v>511</v>
      </c>
      <c r="G73" s="18" t="s">
        <v>9</v>
      </c>
      <c r="H73" s="18" t="s">
        <v>393</v>
      </c>
      <c r="I73" s="104" t="s">
        <v>1071</v>
      </c>
      <c r="J73" s="104" t="s">
        <v>1252</v>
      </c>
      <c r="K73" s="86" t="s">
        <v>202</v>
      </c>
      <c r="L73" s="19" t="s">
        <v>186</v>
      </c>
      <c r="M73" s="4" t="s">
        <v>893</v>
      </c>
      <c r="N73" s="4">
        <v>1007500619</v>
      </c>
      <c r="O73" s="4" t="s">
        <v>891</v>
      </c>
      <c r="P73" s="4">
        <v>3226500271</v>
      </c>
      <c r="Q73" s="72" t="s">
        <v>892</v>
      </c>
      <c r="R73" s="136" t="s">
        <v>1328</v>
      </c>
      <c r="S73" s="6"/>
      <c r="T73" s="6"/>
    </row>
    <row r="74" spans="1:20" s="17" customFormat="1" ht="49.5" hidden="1" customHeight="1" x14ac:dyDescent="0.25">
      <c r="A74" s="198">
        <v>900031681</v>
      </c>
      <c r="B74" s="156" t="s">
        <v>100</v>
      </c>
      <c r="C74" s="9" t="s">
        <v>11</v>
      </c>
      <c r="D74" s="9" t="s">
        <v>588</v>
      </c>
      <c r="E74" s="9" t="s">
        <v>73</v>
      </c>
      <c r="F74" s="15">
        <v>779</v>
      </c>
      <c r="G74" s="9" t="s">
        <v>9</v>
      </c>
      <c r="H74" s="9" t="s">
        <v>394</v>
      </c>
      <c r="I74" s="79" t="s">
        <v>395</v>
      </c>
      <c r="J74" s="79" t="s">
        <v>1212</v>
      </c>
      <c r="K74" s="86" t="s">
        <v>202</v>
      </c>
      <c r="L74" s="19" t="s">
        <v>186</v>
      </c>
      <c r="M74" s="6" t="s">
        <v>589</v>
      </c>
      <c r="N74" s="6">
        <v>1116445882</v>
      </c>
      <c r="O74" s="6" t="s">
        <v>590</v>
      </c>
      <c r="P74" s="6">
        <v>3135974458</v>
      </c>
      <c r="Q74" s="72" t="s">
        <v>74</v>
      </c>
      <c r="R74" s="105" t="s">
        <v>1328</v>
      </c>
      <c r="S74" s="6"/>
      <c r="T74" s="6"/>
    </row>
    <row r="75" spans="1:20" s="17" customFormat="1" ht="49.5" hidden="1" customHeight="1" x14ac:dyDescent="0.25">
      <c r="A75" s="282">
        <v>900087414</v>
      </c>
      <c r="B75" s="307" t="s">
        <v>138</v>
      </c>
      <c r="C75" s="259" t="s">
        <v>20</v>
      </c>
      <c r="D75" s="205" t="s">
        <v>1276</v>
      </c>
      <c r="E75" s="205" t="s">
        <v>17</v>
      </c>
      <c r="F75" s="268">
        <v>2364</v>
      </c>
      <c r="G75" s="259" t="s">
        <v>9</v>
      </c>
      <c r="H75" s="205" t="s">
        <v>398</v>
      </c>
      <c r="I75" s="69" t="s">
        <v>1370</v>
      </c>
      <c r="J75" s="69" t="s">
        <v>1176</v>
      </c>
      <c r="K75" s="46" t="s">
        <v>202</v>
      </c>
      <c r="L75" s="19" t="s">
        <v>186</v>
      </c>
      <c r="M75" s="16" t="s">
        <v>591</v>
      </c>
      <c r="N75" s="7">
        <v>1116131486</v>
      </c>
      <c r="O75" s="6" t="s">
        <v>592</v>
      </c>
      <c r="P75" s="6">
        <v>3107023205</v>
      </c>
      <c r="Q75" s="72" t="s">
        <v>593</v>
      </c>
      <c r="R75" s="215" t="s">
        <v>1328</v>
      </c>
      <c r="S75" s="6"/>
      <c r="T75" s="6"/>
    </row>
    <row r="76" spans="1:20" s="17" customFormat="1" ht="49.5" hidden="1" customHeight="1" x14ac:dyDescent="0.25">
      <c r="A76" s="283"/>
      <c r="B76" s="308"/>
      <c r="C76" s="260"/>
      <c r="D76" s="214"/>
      <c r="E76" s="214"/>
      <c r="F76" s="269"/>
      <c r="G76" s="260"/>
      <c r="H76" s="206"/>
      <c r="I76" s="117"/>
      <c r="J76" s="118"/>
      <c r="K76" s="14"/>
      <c r="L76" s="19" t="s">
        <v>186</v>
      </c>
      <c r="M76" s="16" t="s">
        <v>1060</v>
      </c>
      <c r="N76" s="7">
        <v>1005862436</v>
      </c>
      <c r="O76" s="6" t="s">
        <v>1059</v>
      </c>
      <c r="P76" s="6">
        <v>3173525679</v>
      </c>
      <c r="Q76" s="72" t="s">
        <v>1075</v>
      </c>
      <c r="R76" s="216"/>
      <c r="S76" s="6"/>
      <c r="T76" s="6"/>
    </row>
    <row r="77" spans="1:20" s="17" customFormat="1" ht="49.5" hidden="1" customHeight="1" x14ac:dyDescent="0.25">
      <c r="A77" s="283"/>
      <c r="B77" s="308"/>
      <c r="C77" s="260"/>
      <c r="D77" s="214"/>
      <c r="E77" s="214"/>
      <c r="F77" s="269"/>
      <c r="G77" s="260"/>
      <c r="H77" s="206"/>
      <c r="I77" s="115"/>
      <c r="J77" s="116"/>
      <c r="K77" s="14"/>
      <c r="L77" s="19" t="s">
        <v>186</v>
      </c>
      <c r="M77" s="16" t="s">
        <v>594</v>
      </c>
      <c r="N77" s="7">
        <v>29974995</v>
      </c>
      <c r="O77" s="6" t="s">
        <v>595</v>
      </c>
      <c r="P77" s="6">
        <v>3145029044</v>
      </c>
      <c r="Q77" s="72" t="s">
        <v>596</v>
      </c>
      <c r="R77" s="254"/>
      <c r="S77" s="6"/>
      <c r="T77" s="6"/>
    </row>
    <row r="78" spans="1:20" s="17" customFormat="1" ht="75" hidden="1" x14ac:dyDescent="0.25">
      <c r="A78" s="199">
        <v>800157686</v>
      </c>
      <c r="B78" s="83" t="s">
        <v>136</v>
      </c>
      <c r="C78" s="18" t="s">
        <v>11</v>
      </c>
      <c r="D78" s="18" t="s">
        <v>598</v>
      </c>
      <c r="E78" s="18" t="s">
        <v>73</v>
      </c>
      <c r="F78" s="24">
        <v>939</v>
      </c>
      <c r="G78" s="18" t="s">
        <v>9</v>
      </c>
      <c r="H78" s="18" t="s">
        <v>1044</v>
      </c>
      <c r="I78" s="104" t="s">
        <v>1147</v>
      </c>
      <c r="J78" s="104" t="s">
        <v>293</v>
      </c>
      <c r="K78" s="86" t="s">
        <v>202</v>
      </c>
      <c r="L78" s="19" t="s">
        <v>186</v>
      </c>
      <c r="M78" s="6" t="s">
        <v>498</v>
      </c>
      <c r="N78" s="6">
        <v>29707256</v>
      </c>
      <c r="O78" s="6" t="s">
        <v>499</v>
      </c>
      <c r="P78" s="6">
        <v>3182049459</v>
      </c>
      <c r="Q78" s="72" t="s">
        <v>137</v>
      </c>
      <c r="R78" s="136" t="s">
        <v>1521</v>
      </c>
      <c r="S78" s="6"/>
      <c r="T78" s="6"/>
    </row>
    <row r="79" spans="1:20" s="17" customFormat="1" ht="84.75" hidden="1" customHeight="1" x14ac:dyDescent="0.25">
      <c r="A79" s="198">
        <v>891300237</v>
      </c>
      <c r="B79" s="50" t="s">
        <v>1213</v>
      </c>
      <c r="C79" s="9" t="s">
        <v>11</v>
      </c>
      <c r="D79" s="9" t="s">
        <v>599</v>
      </c>
      <c r="E79" s="9" t="s">
        <v>17</v>
      </c>
      <c r="F79" s="15">
        <v>3107</v>
      </c>
      <c r="G79" s="9" t="s">
        <v>9</v>
      </c>
      <c r="H79" s="9" t="s">
        <v>396</v>
      </c>
      <c r="I79" s="79" t="s">
        <v>403</v>
      </c>
      <c r="J79" s="79" t="s">
        <v>1515</v>
      </c>
      <c r="K79" s="86" t="s">
        <v>202</v>
      </c>
      <c r="L79" s="19" t="s">
        <v>186</v>
      </c>
      <c r="M79" s="181" t="s">
        <v>496</v>
      </c>
      <c r="N79" s="181">
        <v>1113637534</v>
      </c>
      <c r="O79" s="181" t="s">
        <v>320</v>
      </c>
      <c r="P79" s="181">
        <v>3172524964</v>
      </c>
      <c r="Q79" s="72" t="s">
        <v>497</v>
      </c>
      <c r="R79" s="136" t="s">
        <v>1521</v>
      </c>
      <c r="S79" s="6"/>
      <c r="T79" s="6"/>
    </row>
    <row r="80" spans="1:20" s="17" customFormat="1" ht="75" hidden="1" x14ac:dyDescent="0.25">
      <c r="A80" s="199">
        <v>900934328</v>
      </c>
      <c r="B80" s="83" t="s">
        <v>165</v>
      </c>
      <c r="C80" s="18" t="s">
        <v>11</v>
      </c>
      <c r="D80" s="18" t="s">
        <v>599</v>
      </c>
      <c r="E80" s="18" t="s">
        <v>166</v>
      </c>
      <c r="F80" s="24">
        <v>21</v>
      </c>
      <c r="G80" s="18" t="s">
        <v>98</v>
      </c>
      <c r="H80" s="18" t="s">
        <v>397</v>
      </c>
      <c r="I80" s="85" t="s">
        <v>186</v>
      </c>
      <c r="J80" s="85" t="s">
        <v>186</v>
      </c>
      <c r="K80" s="18" t="s">
        <v>187</v>
      </c>
      <c r="L80" s="19" t="s">
        <v>186</v>
      </c>
      <c r="M80" s="181" t="s">
        <v>960</v>
      </c>
      <c r="N80" s="181">
        <v>66802283</v>
      </c>
      <c r="O80" s="181" t="s">
        <v>501</v>
      </c>
      <c r="P80" s="181">
        <v>3206875290</v>
      </c>
      <c r="Q80" s="72" t="s">
        <v>997</v>
      </c>
      <c r="R80" s="136" t="s">
        <v>1521</v>
      </c>
      <c r="S80" s="6"/>
      <c r="T80" s="6"/>
    </row>
    <row r="81" spans="1:20" s="17" customFormat="1" ht="36" hidden="1" customHeight="1" x14ac:dyDescent="0.25">
      <c r="A81" s="282">
        <v>900211167</v>
      </c>
      <c r="B81" s="265" t="s">
        <v>141</v>
      </c>
      <c r="C81" s="259" t="s">
        <v>11</v>
      </c>
      <c r="D81" s="205" t="s">
        <v>602</v>
      </c>
      <c r="E81" s="259" t="s">
        <v>35</v>
      </c>
      <c r="F81" s="268">
        <v>1017</v>
      </c>
      <c r="G81" s="259" t="s">
        <v>9</v>
      </c>
      <c r="H81" s="205" t="s">
        <v>399</v>
      </c>
      <c r="I81" s="69" t="s">
        <v>288</v>
      </c>
      <c r="J81" s="69" t="s">
        <v>223</v>
      </c>
      <c r="K81" s="14" t="s">
        <v>187</v>
      </c>
      <c r="L81" s="19" t="s">
        <v>186</v>
      </c>
      <c r="M81" s="6" t="s">
        <v>1143</v>
      </c>
      <c r="N81" s="7">
        <v>1107524630</v>
      </c>
      <c r="O81" s="6" t="s">
        <v>361</v>
      </c>
      <c r="P81" s="6">
        <v>3108965101</v>
      </c>
      <c r="Q81" s="72" t="s">
        <v>1142</v>
      </c>
      <c r="R81" s="215" t="s">
        <v>1144</v>
      </c>
      <c r="S81" s="6"/>
      <c r="T81" s="20"/>
    </row>
    <row r="82" spans="1:20" s="17" customFormat="1" ht="36" hidden="1" customHeight="1" x14ac:dyDescent="0.25">
      <c r="A82" s="283"/>
      <c r="B82" s="266"/>
      <c r="C82" s="260"/>
      <c r="D82" s="214"/>
      <c r="E82" s="260"/>
      <c r="F82" s="269"/>
      <c r="G82" s="260"/>
      <c r="H82" s="206"/>
      <c r="I82" s="14" t="s">
        <v>1123</v>
      </c>
      <c r="J82" s="14" t="s">
        <v>1123</v>
      </c>
      <c r="K82" s="14"/>
      <c r="L82" s="19" t="s">
        <v>186</v>
      </c>
      <c r="M82" s="6" t="s">
        <v>600</v>
      </c>
      <c r="N82" s="7">
        <v>1143986928</v>
      </c>
      <c r="O82" s="6" t="s">
        <v>601</v>
      </c>
      <c r="P82" s="6">
        <v>3506137506</v>
      </c>
      <c r="Q82" s="72" t="s">
        <v>142</v>
      </c>
      <c r="R82" s="216"/>
      <c r="S82" s="6"/>
      <c r="T82" s="6"/>
    </row>
    <row r="83" spans="1:20" s="13" customFormat="1" ht="24.75" hidden="1" customHeight="1" x14ac:dyDescent="0.25">
      <c r="A83" s="293">
        <v>891301549</v>
      </c>
      <c r="B83" s="299" t="s">
        <v>22</v>
      </c>
      <c r="C83" s="259" t="s">
        <v>11</v>
      </c>
      <c r="D83" s="205" t="s">
        <v>369</v>
      </c>
      <c r="E83" s="205" t="s">
        <v>23</v>
      </c>
      <c r="F83" s="268">
        <v>489</v>
      </c>
      <c r="G83" s="259" t="s">
        <v>9</v>
      </c>
      <c r="H83" s="205" t="s">
        <v>401</v>
      </c>
      <c r="I83" s="89" t="s">
        <v>296</v>
      </c>
      <c r="J83" s="89" t="s">
        <v>281</v>
      </c>
      <c r="K83" s="46" t="s">
        <v>202</v>
      </c>
      <c r="L83" s="19" t="s">
        <v>186</v>
      </c>
      <c r="M83" s="16" t="s">
        <v>354</v>
      </c>
      <c r="N83" s="7">
        <v>32785377</v>
      </c>
      <c r="O83" s="6" t="s">
        <v>355</v>
      </c>
      <c r="P83" s="6">
        <v>3186084372</v>
      </c>
      <c r="Q83" s="72" t="s">
        <v>356</v>
      </c>
      <c r="R83" s="351" t="s">
        <v>1540</v>
      </c>
      <c r="S83" s="6"/>
      <c r="T83" s="6"/>
    </row>
    <row r="84" spans="1:20" s="13" customFormat="1" ht="24.75" hidden="1" customHeight="1" x14ac:dyDescent="0.25">
      <c r="A84" s="306"/>
      <c r="B84" s="300"/>
      <c r="C84" s="260"/>
      <c r="D84" s="214"/>
      <c r="E84" s="214"/>
      <c r="F84" s="269"/>
      <c r="G84" s="260"/>
      <c r="H84" s="206"/>
      <c r="I84" s="109"/>
      <c r="J84" s="110"/>
      <c r="K84" s="14"/>
      <c r="L84" s="19" t="s">
        <v>186</v>
      </c>
      <c r="M84" s="16" t="s">
        <v>357</v>
      </c>
      <c r="N84" s="7">
        <v>52543198</v>
      </c>
      <c r="O84" s="6" t="s">
        <v>358</v>
      </c>
      <c r="P84" s="6">
        <v>3102832411</v>
      </c>
      <c r="Q84" s="72" t="s">
        <v>359</v>
      </c>
      <c r="R84" s="352"/>
      <c r="S84" s="7"/>
      <c r="T84" s="6"/>
    </row>
    <row r="85" spans="1:20" s="13" customFormat="1" ht="24.75" hidden="1" customHeight="1" x14ac:dyDescent="0.25">
      <c r="A85" s="306"/>
      <c r="B85" s="300"/>
      <c r="C85" s="260"/>
      <c r="D85" s="214"/>
      <c r="E85" s="214"/>
      <c r="F85" s="269"/>
      <c r="G85" s="260"/>
      <c r="H85" s="206"/>
      <c r="I85" s="111"/>
      <c r="J85" s="112"/>
      <c r="K85" s="14"/>
      <c r="L85" s="19" t="s">
        <v>186</v>
      </c>
      <c r="M85" s="16" t="s">
        <v>360</v>
      </c>
      <c r="N85" s="28"/>
      <c r="O85" s="6" t="s">
        <v>361</v>
      </c>
      <c r="P85" s="6" t="s">
        <v>1187</v>
      </c>
      <c r="Q85" s="72" t="s">
        <v>362</v>
      </c>
      <c r="R85" s="352"/>
      <c r="S85" s="6"/>
      <c r="T85" s="6"/>
    </row>
    <row r="86" spans="1:20" s="13" customFormat="1" ht="24.75" hidden="1" customHeight="1" x14ac:dyDescent="0.25">
      <c r="A86" s="306"/>
      <c r="B86" s="300"/>
      <c r="C86" s="260"/>
      <c r="D86" s="214"/>
      <c r="E86" s="214"/>
      <c r="F86" s="269"/>
      <c r="G86" s="260"/>
      <c r="H86" s="206"/>
      <c r="I86" s="111"/>
      <c r="J86" s="112"/>
      <c r="K86" s="14"/>
      <c r="L86" s="19" t="s">
        <v>186</v>
      </c>
      <c r="M86" s="16" t="s">
        <v>363</v>
      </c>
      <c r="N86" s="7">
        <v>1116261521</v>
      </c>
      <c r="O86" s="6" t="s">
        <v>364</v>
      </c>
      <c r="P86" s="6" t="s">
        <v>365</v>
      </c>
      <c r="Q86" s="72" t="s">
        <v>24</v>
      </c>
      <c r="R86" s="352"/>
      <c r="S86" s="7"/>
      <c r="T86" s="6"/>
    </row>
    <row r="87" spans="1:20" s="13" customFormat="1" ht="24.75" hidden="1" customHeight="1" x14ac:dyDescent="0.25">
      <c r="A87" s="306"/>
      <c r="B87" s="300"/>
      <c r="C87" s="260"/>
      <c r="D87" s="214"/>
      <c r="E87" s="214"/>
      <c r="F87" s="269"/>
      <c r="G87" s="260"/>
      <c r="H87" s="206"/>
      <c r="I87" s="111"/>
      <c r="J87" s="112"/>
      <c r="K87" s="14"/>
      <c r="L87" s="19" t="s">
        <v>186</v>
      </c>
      <c r="M87" s="16" t="s">
        <v>920</v>
      </c>
      <c r="N87" s="7">
        <v>1123313725</v>
      </c>
      <c r="O87" s="6" t="s">
        <v>714</v>
      </c>
      <c r="P87" s="6">
        <v>3164465688</v>
      </c>
      <c r="Q87" s="72" t="s">
        <v>921</v>
      </c>
      <c r="R87" s="352"/>
      <c r="S87" s="7"/>
      <c r="T87" s="6"/>
    </row>
    <row r="88" spans="1:20" s="13" customFormat="1" ht="24.75" hidden="1" customHeight="1" x14ac:dyDescent="0.25">
      <c r="A88" s="294"/>
      <c r="B88" s="301"/>
      <c r="C88" s="261"/>
      <c r="D88" s="232"/>
      <c r="E88" s="232"/>
      <c r="F88" s="270"/>
      <c r="G88" s="261"/>
      <c r="H88" s="239"/>
      <c r="I88" s="113"/>
      <c r="J88" s="114"/>
      <c r="K88" s="14"/>
      <c r="L88" s="19" t="s">
        <v>186</v>
      </c>
      <c r="M88" s="49" t="s">
        <v>366</v>
      </c>
      <c r="N88" s="14" t="s">
        <v>861</v>
      </c>
      <c r="O88" s="18" t="s">
        <v>367</v>
      </c>
      <c r="P88" s="14" t="s">
        <v>860</v>
      </c>
      <c r="Q88" s="72" t="s">
        <v>368</v>
      </c>
      <c r="R88" s="353"/>
      <c r="S88" s="7"/>
      <c r="T88" s="6"/>
    </row>
    <row r="89" spans="1:20" s="13" customFormat="1" ht="21.75" hidden="1" customHeight="1" x14ac:dyDescent="0.25">
      <c r="A89" s="302">
        <v>815000863</v>
      </c>
      <c r="B89" s="265" t="s">
        <v>42</v>
      </c>
      <c r="C89" s="205" t="s">
        <v>43</v>
      </c>
      <c r="D89" s="205" t="s">
        <v>603</v>
      </c>
      <c r="E89" s="205" t="s">
        <v>35</v>
      </c>
      <c r="F89" s="268">
        <v>2945</v>
      </c>
      <c r="G89" s="259" t="s">
        <v>9</v>
      </c>
      <c r="H89" s="205" t="s">
        <v>402</v>
      </c>
      <c r="I89" s="89" t="s">
        <v>1248</v>
      </c>
      <c r="J89" s="89" t="s">
        <v>1371</v>
      </c>
      <c r="K89" s="14" t="s">
        <v>187</v>
      </c>
      <c r="L89" s="19" t="s">
        <v>186</v>
      </c>
      <c r="M89" s="6" t="s">
        <v>604</v>
      </c>
      <c r="N89" s="7">
        <v>1115093726</v>
      </c>
      <c r="O89" s="6" t="s">
        <v>605</v>
      </c>
      <c r="P89" s="6" t="s">
        <v>606</v>
      </c>
      <c r="Q89" s="72" t="s">
        <v>607</v>
      </c>
      <c r="R89" s="303" t="s">
        <v>1182</v>
      </c>
      <c r="S89" s="7"/>
      <c r="T89" s="6"/>
    </row>
    <row r="90" spans="1:20" s="13" customFormat="1" ht="21.75" hidden="1" customHeight="1" x14ac:dyDescent="0.25">
      <c r="A90" s="302"/>
      <c r="B90" s="266"/>
      <c r="C90" s="214"/>
      <c r="D90" s="214"/>
      <c r="E90" s="214"/>
      <c r="F90" s="269"/>
      <c r="G90" s="260"/>
      <c r="H90" s="206"/>
      <c r="I90" s="14" t="s">
        <v>1123</v>
      </c>
      <c r="J90" s="14" t="s">
        <v>1123</v>
      </c>
      <c r="K90" s="14"/>
      <c r="L90" s="19" t="s">
        <v>186</v>
      </c>
      <c r="M90" s="6" t="s">
        <v>608</v>
      </c>
      <c r="N90" s="7">
        <v>1115071081</v>
      </c>
      <c r="O90" s="6" t="s">
        <v>609</v>
      </c>
      <c r="P90" s="6">
        <v>3164517578</v>
      </c>
      <c r="Q90" s="72" t="s">
        <v>610</v>
      </c>
      <c r="R90" s="304"/>
      <c r="S90" s="7"/>
      <c r="T90" s="6"/>
    </row>
    <row r="91" spans="1:20" s="13" customFormat="1" ht="21.75" hidden="1" customHeight="1" x14ac:dyDescent="0.25">
      <c r="A91" s="302"/>
      <c r="B91" s="266"/>
      <c r="C91" s="214"/>
      <c r="D91" s="214"/>
      <c r="E91" s="214"/>
      <c r="F91" s="269"/>
      <c r="G91" s="260"/>
      <c r="H91" s="206"/>
      <c r="I91" s="14" t="s">
        <v>1123</v>
      </c>
      <c r="J91" s="14" t="s">
        <v>1123</v>
      </c>
      <c r="K91" s="14"/>
      <c r="L91" s="19" t="s">
        <v>186</v>
      </c>
      <c r="M91" s="6" t="s">
        <v>611</v>
      </c>
      <c r="N91" s="7">
        <v>1115070939</v>
      </c>
      <c r="O91" s="6" t="s">
        <v>612</v>
      </c>
      <c r="P91" s="16">
        <v>3173112260</v>
      </c>
      <c r="Q91" s="72" t="s">
        <v>613</v>
      </c>
      <c r="R91" s="304"/>
      <c r="S91" s="7"/>
      <c r="T91" s="6"/>
    </row>
    <row r="92" spans="1:20" s="21" customFormat="1" ht="21.75" hidden="1" customHeight="1" x14ac:dyDescent="0.25">
      <c r="A92" s="302"/>
      <c r="B92" s="266"/>
      <c r="C92" s="214"/>
      <c r="D92" s="214"/>
      <c r="E92" s="214"/>
      <c r="F92" s="269"/>
      <c r="G92" s="260"/>
      <c r="H92" s="206"/>
      <c r="I92" s="14" t="s">
        <v>1123</v>
      </c>
      <c r="J92" s="14" t="s">
        <v>1123</v>
      </c>
      <c r="K92" s="14"/>
      <c r="L92" s="19" t="s">
        <v>186</v>
      </c>
      <c r="M92" s="4" t="s">
        <v>1181</v>
      </c>
      <c r="N92" s="5">
        <v>31432901</v>
      </c>
      <c r="O92" s="4" t="s">
        <v>614</v>
      </c>
      <c r="P92" s="4">
        <v>3106955318</v>
      </c>
      <c r="Q92" s="72" t="s">
        <v>44</v>
      </c>
      <c r="R92" s="304"/>
      <c r="S92" s="7"/>
      <c r="T92" s="20"/>
    </row>
    <row r="93" spans="1:20" s="13" customFormat="1" ht="27" hidden="1" customHeight="1" x14ac:dyDescent="0.25">
      <c r="A93" s="302"/>
      <c r="B93" s="266"/>
      <c r="C93" s="214"/>
      <c r="D93" s="214"/>
      <c r="E93" s="214"/>
      <c r="F93" s="269"/>
      <c r="G93" s="260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615</v>
      </c>
      <c r="N93" s="7">
        <v>1115085982</v>
      </c>
      <c r="O93" s="6" t="s">
        <v>616</v>
      </c>
      <c r="P93" s="6">
        <v>3107533145</v>
      </c>
      <c r="Q93" s="72" t="s">
        <v>617</v>
      </c>
      <c r="R93" s="304"/>
      <c r="S93" s="6"/>
      <c r="T93" s="6"/>
    </row>
    <row r="94" spans="1:20" s="13" customFormat="1" ht="21.75" hidden="1" customHeight="1" x14ac:dyDescent="0.25">
      <c r="A94" s="302"/>
      <c r="B94" s="266"/>
      <c r="C94" s="214"/>
      <c r="D94" s="214"/>
      <c r="E94" s="214"/>
      <c r="F94" s="269"/>
      <c r="G94" s="260"/>
      <c r="H94" s="206"/>
      <c r="I94" s="14" t="s">
        <v>1123</v>
      </c>
      <c r="J94" s="14" t="s">
        <v>1123</v>
      </c>
      <c r="K94" s="14"/>
      <c r="L94" s="19" t="s">
        <v>186</v>
      </c>
      <c r="M94" s="6" t="s">
        <v>618</v>
      </c>
      <c r="N94" s="7">
        <v>1115086386</v>
      </c>
      <c r="O94" s="6" t="s">
        <v>619</v>
      </c>
      <c r="P94" s="6">
        <v>3177912992</v>
      </c>
      <c r="Q94" s="72" t="s">
        <v>620</v>
      </c>
      <c r="R94" s="304"/>
      <c r="S94" s="7"/>
      <c r="T94" s="6"/>
    </row>
    <row r="95" spans="1:20" s="13" customFormat="1" ht="21.75" hidden="1" customHeight="1" x14ac:dyDescent="0.25">
      <c r="A95" s="302"/>
      <c r="B95" s="267"/>
      <c r="C95" s="232"/>
      <c r="D95" s="232"/>
      <c r="E95" s="232"/>
      <c r="F95" s="270"/>
      <c r="G95" s="261"/>
      <c r="H95" s="239"/>
      <c r="I95" s="14" t="s">
        <v>1123</v>
      </c>
      <c r="J95" s="14" t="s">
        <v>1123</v>
      </c>
      <c r="K95" s="14"/>
      <c r="L95" s="19" t="s">
        <v>186</v>
      </c>
      <c r="M95" s="6" t="s">
        <v>1083</v>
      </c>
      <c r="N95" s="6">
        <v>1112957776</v>
      </c>
      <c r="O95" s="6" t="s">
        <v>1085</v>
      </c>
      <c r="P95" s="6" t="s">
        <v>1084</v>
      </c>
      <c r="Q95" s="72" t="s">
        <v>617</v>
      </c>
      <c r="R95" s="305"/>
      <c r="S95" s="6"/>
      <c r="T95" s="6"/>
    </row>
    <row r="96" spans="1:20" s="13" customFormat="1" ht="31.5" hidden="1" customHeight="1" x14ac:dyDescent="0.25">
      <c r="A96" s="282">
        <v>800197463</v>
      </c>
      <c r="B96" s="265" t="s">
        <v>27</v>
      </c>
      <c r="C96" s="259" t="s">
        <v>11</v>
      </c>
      <c r="D96" s="205" t="s">
        <v>1257</v>
      </c>
      <c r="E96" s="259" t="s">
        <v>28</v>
      </c>
      <c r="F96" s="268">
        <v>6123</v>
      </c>
      <c r="G96" s="259" t="s">
        <v>9</v>
      </c>
      <c r="H96" s="205" t="s">
        <v>404</v>
      </c>
      <c r="I96" s="89" t="s">
        <v>405</v>
      </c>
      <c r="J96" s="89" t="s">
        <v>1372</v>
      </c>
      <c r="K96" s="46" t="s">
        <v>202</v>
      </c>
      <c r="L96" s="19" t="s">
        <v>186</v>
      </c>
      <c r="M96" s="48" t="s">
        <v>937</v>
      </c>
      <c r="N96" s="12">
        <v>1116267330</v>
      </c>
      <c r="O96" s="6" t="s">
        <v>938</v>
      </c>
      <c r="P96" s="20">
        <v>3185598825</v>
      </c>
      <c r="Q96" s="73" t="s">
        <v>939</v>
      </c>
      <c r="R96" s="215" t="s">
        <v>1292</v>
      </c>
      <c r="S96" s="7"/>
      <c r="T96" s="6"/>
    </row>
    <row r="97" spans="1:20" s="13" customFormat="1" ht="31.5" hidden="1" customHeight="1" x14ac:dyDescent="0.25">
      <c r="A97" s="283"/>
      <c r="B97" s="266"/>
      <c r="C97" s="260"/>
      <c r="D97" s="214"/>
      <c r="E97" s="260"/>
      <c r="F97" s="269"/>
      <c r="G97" s="260"/>
      <c r="H97" s="206"/>
      <c r="I97" s="14" t="s">
        <v>1123</v>
      </c>
      <c r="J97" s="14" t="s">
        <v>1123</v>
      </c>
      <c r="K97" s="14"/>
      <c r="L97" s="19" t="s">
        <v>186</v>
      </c>
      <c r="M97" s="48" t="s">
        <v>621</v>
      </c>
      <c r="N97" s="12">
        <v>31578815</v>
      </c>
      <c r="O97" s="6" t="s">
        <v>622</v>
      </c>
      <c r="P97" s="20">
        <v>3207209899</v>
      </c>
      <c r="Q97" s="73" t="s">
        <v>943</v>
      </c>
      <c r="R97" s="216"/>
      <c r="S97" s="7"/>
      <c r="T97" s="6"/>
    </row>
    <row r="98" spans="1:20" s="13" customFormat="1" ht="31.5" hidden="1" customHeight="1" x14ac:dyDescent="0.25">
      <c r="A98" s="283"/>
      <c r="B98" s="266"/>
      <c r="C98" s="260"/>
      <c r="D98" s="214"/>
      <c r="E98" s="260"/>
      <c r="F98" s="269"/>
      <c r="G98" s="260"/>
      <c r="H98" s="206"/>
      <c r="I98" s="14" t="s">
        <v>1123</v>
      </c>
      <c r="J98" s="14" t="s">
        <v>1123</v>
      </c>
      <c r="K98" s="14"/>
      <c r="L98" s="19" t="s">
        <v>186</v>
      </c>
      <c r="M98" s="48" t="s">
        <v>623</v>
      </c>
      <c r="N98" s="7">
        <v>66981671</v>
      </c>
      <c r="O98" s="6" t="s">
        <v>624</v>
      </c>
      <c r="P98" s="20">
        <v>3127056239</v>
      </c>
      <c r="Q98" s="73" t="s">
        <v>625</v>
      </c>
      <c r="R98" s="216"/>
      <c r="S98" s="7"/>
      <c r="T98" s="6"/>
    </row>
    <row r="99" spans="1:20" s="13" customFormat="1" ht="31.5" hidden="1" customHeight="1" x14ac:dyDescent="0.25">
      <c r="A99" s="283"/>
      <c r="B99" s="266"/>
      <c r="C99" s="260"/>
      <c r="D99" s="214"/>
      <c r="E99" s="260"/>
      <c r="F99" s="269"/>
      <c r="G99" s="260"/>
      <c r="H99" s="206"/>
      <c r="I99" s="14" t="s">
        <v>1123</v>
      </c>
      <c r="J99" s="14" t="s">
        <v>1123</v>
      </c>
      <c r="K99" s="14"/>
      <c r="L99" s="19" t="s">
        <v>186</v>
      </c>
      <c r="M99" s="20" t="s">
        <v>1021</v>
      </c>
      <c r="N99" s="28"/>
      <c r="O99" s="29"/>
      <c r="P99" s="20">
        <v>3234901383</v>
      </c>
      <c r="Q99" s="73"/>
      <c r="R99" s="216"/>
      <c r="S99" s="7"/>
      <c r="T99" s="6"/>
    </row>
    <row r="100" spans="1:20" s="13" customFormat="1" ht="31.5" hidden="1" customHeight="1" x14ac:dyDescent="0.25">
      <c r="A100" s="284"/>
      <c r="B100" s="267"/>
      <c r="C100" s="261"/>
      <c r="D100" s="232"/>
      <c r="E100" s="261"/>
      <c r="F100" s="270"/>
      <c r="G100" s="261"/>
      <c r="H100" s="239"/>
      <c r="I100" s="14" t="s">
        <v>1123</v>
      </c>
      <c r="J100" s="14" t="s">
        <v>1123</v>
      </c>
      <c r="K100" s="14"/>
      <c r="L100" s="19" t="s">
        <v>186</v>
      </c>
      <c r="M100" s="20" t="s">
        <v>942</v>
      </c>
      <c r="N100" s="12">
        <v>1113528928</v>
      </c>
      <c r="O100" s="6" t="s">
        <v>940</v>
      </c>
      <c r="P100" s="20">
        <v>3188929034</v>
      </c>
      <c r="Q100" s="73" t="s">
        <v>941</v>
      </c>
      <c r="R100" s="251"/>
      <c r="S100" s="7"/>
      <c r="T100" s="6"/>
    </row>
    <row r="101" spans="1:20" s="13" customFormat="1" ht="31.5" hidden="1" customHeight="1" x14ac:dyDescent="0.25">
      <c r="A101" s="217">
        <v>800041007</v>
      </c>
      <c r="B101" s="219" t="s">
        <v>1118</v>
      </c>
      <c r="C101" s="205" t="s">
        <v>1322</v>
      </c>
      <c r="D101" s="205" t="s">
        <v>1119</v>
      </c>
      <c r="E101" s="205" t="s">
        <v>1120</v>
      </c>
      <c r="F101" s="268">
        <v>102</v>
      </c>
      <c r="G101" s="259" t="s">
        <v>1121</v>
      </c>
      <c r="H101" s="205" t="s">
        <v>1124</v>
      </c>
      <c r="I101" s="90" t="s">
        <v>1122</v>
      </c>
      <c r="J101" s="90" t="s">
        <v>186</v>
      </c>
      <c r="K101" s="46" t="s">
        <v>202</v>
      </c>
      <c r="L101" s="19" t="s">
        <v>186</v>
      </c>
      <c r="M101" s="20" t="s">
        <v>1365</v>
      </c>
      <c r="N101" s="12">
        <v>530009422</v>
      </c>
      <c r="O101" s="29"/>
      <c r="P101" s="20">
        <v>3142428680</v>
      </c>
      <c r="Q101" s="73" t="s">
        <v>1366</v>
      </c>
      <c r="R101" s="351" t="s">
        <v>1542</v>
      </c>
      <c r="S101" s="7"/>
      <c r="T101" s="6"/>
    </row>
    <row r="102" spans="1:20" s="13" customFormat="1" ht="31.5" hidden="1" customHeight="1" x14ac:dyDescent="0.25">
      <c r="A102" s="218"/>
      <c r="B102" s="220"/>
      <c r="C102" s="214"/>
      <c r="D102" s="214"/>
      <c r="E102" s="214"/>
      <c r="F102" s="269"/>
      <c r="G102" s="260"/>
      <c r="H102" s="214"/>
      <c r="I102" s="74"/>
      <c r="J102" s="74"/>
      <c r="K102" s="14"/>
      <c r="L102" s="19" t="s">
        <v>186</v>
      </c>
      <c r="M102" s="20" t="s">
        <v>1364</v>
      </c>
      <c r="N102" s="12">
        <v>1113620014</v>
      </c>
      <c r="O102" s="29"/>
      <c r="P102" s="20">
        <v>3188204606</v>
      </c>
      <c r="Q102" s="73" t="s">
        <v>1363</v>
      </c>
      <c r="R102" s="352"/>
      <c r="S102" s="7"/>
      <c r="T102" s="6"/>
    </row>
    <row r="103" spans="1:20" s="13" customFormat="1" ht="31.5" hidden="1" customHeight="1" x14ac:dyDescent="0.25">
      <c r="A103" s="218"/>
      <c r="B103" s="220"/>
      <c r="C103" s="214"/>
      <c r="D103" s="214"/>
      <c r="E103" s="214"/>
      <c r="F103" s="269"/>
      <c r="G103" s="260"/>
      <c r="H103" s="214"/>
      <c r="I103" s="14"/>
      <c r="J103" s="14"/>
      <c r="K103" s="14"/>
      <c r="L103" s="19"/>
      <c r="M103" s="20" t="s">
        <v>1541</v>
      </c>
      <c r="N103" s="12"/>
      <c r="O103" s="29"/>
      <c r="P103" s="20"/>
      <c r="Q103" s="73" t="s">
        <v>1366</v>
      </c>
      <c r="R103" s="352"/>
      <c r="S103" s="7"/>
      <c r="T103" s="6"/>
    </row>
    <row r="104" spans="1:20" s="13" customFormat="1" ht="54.75" hidden="1" customHeight="1" x14ac:dyDescent="0.25">
      <c r="A104" s="242"/>
      <c r="B104" s="243"/>
      <c r="C104" s="232"/>
      <c r="D104" s="232"/>
      <c r="E104" s="232"/>
      <c r="F104" s="270"/>
      <c r="G104" s="261"/>
      <c r="H104" s="232"/>
      <c r="I104" s="74"/>
      <c r="J104" s="74"/>
      <c r="K104" s="14"/>
      <c r="L104" s="19" t="s">
        <v>186</v>
      </c>
      <c r="M104" s="100" t="s">
        <v>1125</v>
      </c>
      <c r="N104" s="168">
        <v>38641932</v>
      </c>
      <c r="O104" s="137"/>
      <c r="P104" s="100">
        <v>3188929034</v>
      </c>
      <c r="Q104" s="73" t="s">
        <v>1126</v>
      </c>
      <c r="R104" s="353"/>
      <c r="S104" s="6"/>
      <c r="T104" s="6"/>
    </row>
    <row r="105" spans="1:20" s="13" customFormat="1" ht="32.25" hidden="1" customHeight="1" x14ac:dyDescent="0.25">
      <c r="A105" s="262">
        <v>830016868</v>
      </c>
      <c r="B105" s="265" t="s">
        <v>34</v>
      </c>
      <c r="C105" s="259" t="s">
        <v>16</v>
      </c>
      <c r="D105" s="214" t="s">
        <v>626</v>
      </c>
      <c r="E105" s="205" t="s">
        <v>35</v>
      </c>
      <c r="F105" s="268">
        <v>2229</v>
      </c>
      <c r="G105" s="259" t="s">
        <v>9</v>
      </c>
      <c r="H105" s="205" t="s">
        <v>406</v>
      </c>
      <c r="I105" s="69" t="s">
        <v>1114</v>
      </c>
      <c r="J105" s="69" t="s">
        <v>1373</v>
      </c>
      <c r="K105" s="46" t="s">
        <v>202</v>
      </c>
      <c r="L105" s="51" t="s">
        <v>283</v>
      </c>
      <c r="M105" s="6" t="s">
        <v>341</v>
      </c>
      <c r="N105" s="6">
        <v>1070591821</v>
      </c>
      <c r="O105" s="6" t="s">
        <v>342</v>
      </c>
      <c r="P105" s="6">
        <v>3102230844</v>
      </c>
      <c r="Q105" s="72" t="s">
        <v>343</v>
      </c>
      <c r="R105" s="237" t="s">
        <v>1262</v>
      </c>
      <c r="S105" s="6"/>
      <c r="T105" s="6"/>
    </row>
    <row r="106" spans="1:20" s="13" customFormat="1" ht="32.25" hidden="1" customHeight="1" x14ac:dyDescent="0.25">
      <c r="A106" s="263"/>
      <c r="B106" s="266"/>
      <c r="C106" s="260"/>
      <c r="D106" s="214"/>
      <c r="E106" s="214"/>
      <c r="F106" s="269"/>
      <c r="G106" s="260"/>
      <c r="H106" s="206"/>
      <c r="I106" s="14" t="s">
        <v>1123</v>
      </c>
      <c r="J106" s="14" t="s">
        <v>1123</v>
      </c>
      <c r="K106" s="14"/>
      <c r="L106" s="51" t="s">
        <v>283</v>
      </c>
      <c r="M106" s="4" t="s">
        <v>344</v>
      </c>
      <c r="N106" s="5">
        <v>39580109</v>
      </c>
      <c r="O106" s="4" t="s">
        <v>345</v>
      </c>
      <c r="P106" s="4">
        <v>3185171807</v>
      </c>
      <c r="Q106" s="72" t="s">
        <v>346</v>
      </c>
      <c r="R106" s="240"/>
      <c r="S106" s="7"/>
      <c r="T106" s="6"/>
    </row>
    <row r="107" spans="1:20" s="13" customFormat="1" ht="32.25" hidden="1" customHeight="1" x14ac:dyDescent="0.25">
      <c r="A107" s="263"/>
      <c r="B107" s="266"/>
      <c r="C107" s="260"/>
      <c r="D107" s="214"/>
      <c r="E107" s="214"/>
      <c r="F107" s="269"/>
      <c r="G107" s="260"/>
      <c r="H107" s="206"/>
      <c r="I107" s="14" t="s">
        <v>1123</v>
      </c>
      <c r="J107" s="14" t="s">
        <v>1123</v>
      </c>
      <c r="K107" s="14"/>
      <c r="L107" s="51" t="s">
        <v>283</v>
      </c>
      <c r="M107" s="4" t="s">
        <v>1283</v>
      </c>
      <c r="N107" s="5">
        <v>111122334</v>
      </c>
      <c r="O107" s="4" t="s">
        <v>383</v>
      </c>
      <c r="P107" s="4">
        <v>3188960388</v>
      </c>
      <c r="Q107" s="72" t="s">
        <v>1284</v>
      </c>
      <c r="R107" s="240"/>
      <c r="S107" s="6"/>
      <c r="T107" s="6"/>
    </row>
    <row r="108" spans="1:20" s="13" customFormat="1" ht="32.25" hidden="1" customHeight="1" x14ac:dyDescent="0.25">
      <c r="A108" s="263"/>
      <c r="B108" s="266"/>
      <c r="C108" s="260"/>
      <c r="D108" s="214"/>
      <c r="E108" s="214"/>
      <c r="F108" s="269"/>
      <c r="G108" s="260"/>
      <c r="H108" s="206"/>
      <c r="I108" s="14" t="s">
        <v>1123</v>
      </c>
      <c r="J108" s="14" t="s">
        <v>1123</v>
      </c>
      <c r="K108" s="14"/>
      <c r="L108" s="51" t="s">
        <v>283</v>
      </c>
      <c r="M108" s="4" t="s">
        <v>1079</v>
      </c>
      <c r="N108" s="5">
        <v>1117512390</v>
      </c>
      <c r="O108" s="4" t="s">
        <v>1077</v>
      </c>
      <c r="P108" s="4">
        <v>3176411216</v>
      </c>
      <c r="Q108" s="72" t="s">
        <v>1078</v>
      </c>
      <c r="R108" s="240"/>
      <c r="S108" s="6"/>
      <c r="T108" s="6"/>
    </row>
    <row r="109" spans="1:20" s="13" customFormat="1" ht="21.75" hidden="1" customHeight="1" x14ac:dyDescent="0.25">
      <c r="A109" s="26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6" t="s">
        <v>922</v>
      </c>
      <c r="N109" s="7">
        <v>1113679950</v>
      </c>
      <c r="O109" s="6" t="s">
        <v>347</v>
      </c>
      <c r="P109" s="6">
        <v>3137372914</v>
      </c>
      <c r="Q109" s="72" t="s">
        <v>348</v>
      </c>
      <c r="R109" s="240"/>
      <c r="S109" s="7"/>
      <c r="T109" s="6"/>
    </row>
    <row r="110" spans="1:20" s="13" customFormat="1" ht="21.75" hidden="1" customHeight="1" x14ac:dyDescent="0.25">
      <c r="A110" s="26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6" t="s">
        <v>1263</v>
      </c>
      <c r="N110" s="7">
        <v>29689256</v>
      </c>
      <c r="O110" s="6" t="s">
        <v>1264</v>
      </c>
      <c r="P110" s="6">
        <v>3132457378</v>
      </c>
      <c r="Q110" s="72" t="s">
        <v>1265</v>
      </c>
      <c r="R110" s="240"/>
      <c r="S110" s="7"/>
      <c r="T110" s="6"/>
    </row>
    <row r="111" spans="1:20" s="13" customFormat="1" ht="32.25" hidden="1" customHeight="1" x14ac:dyDescent="0.25">
      <c r="A111" s="26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1312</v>
      </c>
      <c r="N111" s="11">
        <v>1111155444</v>
      </c>
      <c r="O111" s="29"/>
      <c r="P111" s="6">
        <v>3175138275</v>
      </c>
      <c r="Q111" s="72" t="s">
        <v>1313</v>
      </c>
      <c r="R111" s="240"/>
      <c r="S111" s="6"/>
      <c r="T111" s="6"/>
    </row>
    <row r="112" spans="1:20" s="13" customFormat="1" ht="21" hidden="1" customHeight="1" x14ac:dyDescent="0.25">
      <c r="A112" s="26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349</v>
      </c>
      <c r="N112" s="7">
        <v>29675354</v>
      </c>
      <c r="O112" s="6" t="s">
        <v>350</v>
      </c>
      <c r="P112" s="6">
        <v>3183491761</v>
      </c>
      <c r="Q112" s="72" t="s">
        <v>351</v>
      </c>
      <c r="R112" s="240"/>
      <c r="S112" s="7"/>
      <c r="T112" s="6"/>
    </row>
    <row r="113" spans="1:23" s="13" customFormat="1" ht="32.25" hidden="1" customHeight="1" x14ac:dyDescent="0.25">
      <c r="A113" s="26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1013</v>
      </c>
      <c r="N113" s="28"/>
      <c r="O113" s="6" t="s">
        <v>1015</v>
      </c>
      <c r="P113" s="6">
        <v>3107823312</v>
      </c>
      <c r="Q113" s="72" t="s">
        <v>1014</v>
      </c>
      <c r="R113" s="240"/>
      <c r="S113" s="7"/>
      <c r="T113" s="6"/>
    </row>
    <row r="114" spans="1:23" s="13" customFormat="1" ht="32.25" hidden="1" customHeight="1" x14ac:dyDescent="0.25">
      <c r="A114" s="263"/>
      <c r="B114" s="266"/>
      <c r="C114" s="260"/>
      <c r="D114" s="214"/>
      <c r="E114" s="214"/>
      <c r="F114" s="269"/>
      <c r="G114" s="260"/>
      <c r="H114" s="206"/>
      <c r="I114" s="14" t="s">
        <v>1123</v>
      </c>
      <c r="J114" s="14" t="s">
        <v>1123</v>
      </c>
      <c r="K114" s="14"/>
      <c r="L114" s="51" t="s">
        <v>283</v>
      </c>
      <c r="M114" s="16" t="s">
        <v>352</v>
      </c>
      <c r="N114" s="7">
        <v>37514912</v>
      </c>
      <c r="O114" s="6" t="s">
        <v>347</v>
      </c>
      <c r="P114" s="6">
        <v>3183530705</v>
      </c>
      <c r="Q114" s="72" t="s">
        <v>353</v>
      </c>
      <c r="R114" s="240"/>
      <c r="S114" s="7"/>
      <c r="T114" s="20"/>
    </row>
    <row r="115" spans="1:23" s="13" customFormat="1" ht="23.25" hidden="1" customHeight="1" x14ac:dyDescent="0.25">
      <c r="A115" s="268">
        <v>800166199</v>
      </c>
      <c r="B115" s="299" t="s">
        <v>104</v>
      </c>
      <c r="C115" s="259" t="s">
        <v>11</v>
      </c>
      <c r="D115" s="259" t="s">
        <v>635</v>
      </c>
      <c r="E115" s="205" t="s">
        <v>105</v>
      </c>
      <c r="F115" s="268">
        <v>2914</v>
      </c>
      <c r="G115" s="259" t="s">
        <v>9</v>
      </c>
      <c r="H115" s="205" t="s">
        <v>407</v>
      </c>
      <c r="I115" s="89" t="s">
        <v>408</v>
      </c>
      <c r="J115" s="89" t="s">
        <v>449</v>
      </c>
      <c r="K115" s="46" t="s">
        <v>202</v>
      </c>
      <c r="L115" s="19" t="s">
        <v>186</v>
      </c>
      <c r="M115" s="5" t="s">
        <v>627</v>
      </c>
      <c r="N115" s="5">
        <v>66981845</v>
      </c>
      <c r="O115" s="4" t="s">
        <v>628</v>
      </c>
      <c r="P115" s="4">
        <v>3135960250</v>
      </c>
      <c r="Q115" s="72" t="s">
        <v>629</v>
      </c>
      <c r="R115" s="351" t="s">
        <v>1543</v>
      </c>
      <c r="S115" s="6"/>
      <c r="T115" s="6"/>
      <c r="W115" s="13" t="s">
        <v>1005</v>
      </c>
    </row>
    <row r="116" spans="1:23" s="13" customFormat="1" ht="23.25" hidden="1" customHeight="1" x14ac:dyDescent="0.25">
      <c r="A116" s="269"/>
      <c r="B116" s="300"/>
      <c r="C116" s="260"/>
      <c r="D116" s="260"/>
      <c r="E116" s="214"/>
      <c r="F116" s="269"/>
      <c r="G116" s="260"/>
      <c r="H116" s="206"/>
      <c r="I116" s="109"/>
      <c r="J116" s="110"/>
      <c r="K116" s="14"/>
      <c r="L116" s="19" t="s">
        <v>186</v>
      </c>
      <c r="M116" s="4" t="s">
        <v>1156</v>
      </c>
      <c r="N116" s="5">
        <v>1144165858</v>
      </c>
      <c r="O116" s="4" t="s">
        <v>1157</v>
      </c>
      <c r="P116" s="45"/>
      <c r="Q116" s="72" t="s">
        <v>632</v>
      </c>
      <c r="R116" s="352"/>
      <c r="S116" s="7"/>
      <c r="T116" s="6"/>
    </row>
    <row r="117" spans="1:23" s="13" customFormat="1" ht="23.25" hidden="1" customHeight="1" x14ac:dyDescent="0.25">
      <c r="A117" s="269"/>
      <c r="B117" s="300"/>
      <c r="C117" s="260"/>
      <c r="D117" s="260"/>
      <c r="E117" s="214"/>
      <c r="F117" s="269"/>
      <c r="G117" s="260"/>
      <c r="H117" s="206"/>
      <c r="I117" s="111"/>
      <c r="J117" s="112"/>
      <c r="K117" s="14"/>
      <c r="L117" s="19" t="s">
        <v>186</v>
      </c>
      <c r="M117" s="4" t="s">
        <v>630</v>
      </c>
      <c r="N117" s="5">
        <v>1005935610</v>
      </c>
      <c r="O117" s="4" t="s">
        <v>631</v>
      </c>
      <c r="P117" s="4">
        <v>3182618793</v>
      </c>
      <c r="Q117" s="72" t="s">
        <v>632</v>
      </c>
      <c r="R117" s="352"/>
      <c r="S117" s="7"/>
      <c r="T117" s="6"/>
    </row>
    <row r="118" spans="1:23" s="13" customFormat="1" ht="23.25" hidden="1" customHeight="1" x14ac:dyDescent="0.25">
      <c r="A118" s="270"/>
      <c r="B118" s="301"/>
      <c r="C118" s="261"/>
      <c r="D118" s="261"/>
      <c r="E118" s="232"/>
      <c r="F118" s="270"/>
      <c r="G118" s="261"/>
      <c r="H118" s="239"/>
      <c r="I118" s="113"/>
      <c r="J118" s="114"/>
      <c r="K118" s="14"/>
      <c r="L118" s="19" t="s">
        <v>186</v>
      </c>
      <c r="M118" s="6" t="s">
        <v>633</v>
      </c>
      <c r="N118" s="7">
        <v>66656591</v>
      </c>
      <c r="O118" s="6" t="s">
        <v>634</v>
      </c>
      <c r="P118" s="6">
        <v>3182618793</v>
      </c>
      <c r="Q118" s="73" t="s">
        <v>106</v>
      </c>
      <c r="R118" s="353"/>
      <c r="S118" s="7"/>
      <c r="T118" s="6"/>
    </row>
    <row r="119" spans="1:23" s="17" customFormat="1" ht="33" hidden="1" customHeight="1" x14ac:dyDescent="0.25">
      <c r="A119" s="217">
        <v>800249860</v>
      </c>
      <c r="B119" s="219" t="s">
        <v>75</v>
      </c>
      <c r="C119" s="205" t="s">
        <v>7</v>
      </c>
      <c r="D119" s="205" t="s">
        <v>386</v>
      </c>
      <c r="E119" s="205" t="s">
        <v>76</v>
      </c>
      <c r="F119" s="221">
        <v>1870</v>
      </c>
      <c r="G119" s="205" t="s">
        <v>9</v>
      </c>
      <c r="H119" s="205" t="s">
        <v>409</v>
      </c>
      <c r="I119" s="103" t="s">
        <v>410</v>
      </c>
      <c r="J119" s="103" t="s">
        <v>293</v>
      </c>
      <c r="K119" s="18" t="s">
        <v>187</v>
      </c>
      <c r="L119" s="19" t="s">
        <v>186</v>
      </c>
      <c r="M119" s="4" t="s">
        <v>1061</v>
      </c>
      <c r="N119" s="45"/>
      <c r="O119" s="45"/>
      <c r="P119" s="45"/>
      <c r="Q119" s="72" t="s">
        <v>1062</v>
      </c>
      <c r="R119" s="351" t="s">
        <v>1544</v>
      </c>
      <c r="S119" s="7"/>
      <c r="T119" s="20"/>
    </row>
    <row r="120" spans="1:23" s="17" customFormat="1" ht="33" hidden="1" customHeight="1" x14ac:dyDescent="0.25">
      <c r="A120" s="218"/>
      <c r="B120" s="220"/>
      <c r="C120" s="214"/>
      <c r="D120" s="214"/>
      <c r="E120" s="214"/>
      <c r="F120" s="222"/>
      <c r="G120" s="214"/>
      <c r="H120" s="206"/>
      <c r="I120" s="111"/>
      <c r="J120" s="112"/>
      <c r="K120" s="18"/>
      <c r="L120" s="19" t="s">
        <v>186</v>
      </c>
      <c r="M120" s="4" t="s">
        <v>947</v>
      </c>
      <c r="N120" s="4">
        <v>1026131013</v>
      </c>
      <c r="O120" s="4" t="s">
        <v>968</v>
      </c>
      <c r="P120" s="4">
        <v>3157701644</v>
      </c>
      <c r="Q120" s="72" t="s">
        <v>948</v>
      </c>
      <c r="R120" s="352"/>
      <c r="S120" s="7"/>
      <c r="T120" s="6"/>
    </row>
    <row r="121" spans="1:23" s="17" customFormat="1" ht="33" hidden="1" customHeight="1" x14ac:dyDescent="0.25">
      <c r="A121" s="242"/>
      <c r="B121" s="243"/>
      <c r="C121" s="232"/>
      <c r="D121" s="232"/>
      <c r="E121" s="232"/>
      <c r="F121" s="233"/>
      <c r="G121" s="232"/>
      <c r="H121" s="239"/>
      <c r="I121" s="113"/>
      <c r="J121" s="114" t="s">
        <v>1374</v>
      </c>
      <c r="K121" s="18"/>
      <c r="L121" s="19" t="s">
        <v>186</v>
      </c>
      <c r="M121" s="20" t="s">
        <v>385</v>
      </c>
      <c r="N121" s="20">
        <v>1061732145</v>
      </c>
      <c r="O121" s="4" t="s">
        <v>383</v>
      </c>
      <c r="P121" s="6">
        <v>3103981523</v>
      </c>
      <c r="Q121" s="72" t="s">
        <v>77</v>
      </c>
      <c r="R121" s="353"/>
      <c r="S121" s="6"/>
      <c r="T121" s="6"/>
    </row>
    <row r="122" spans="1:23" s="13" customFormat="1" ht="30.75" customHeight="1" x14ac:dyDescent="0.25">
      <c r="A122" s="262">
        <v>890399003</v>
      </c>
      <c r="B122" s="265" t="s">
        <v>112</v>
      </c>
      <c r="C122" s="259" t="s">
        <v>11</v>
      </c>
      <c r="D122" s="205" t="s">
        <v>636</v>
      </c>
      <c r="E122" s="259" t="s">
        <v>113</v>
      </c>
      <c r="F122" s="268">
        <v>2332</v>
      </c>
      <c r="G122" s="259" t="s">
        <v>9</v>
      </c>
      <c r="H122" s="205" t="s">
        <v>411</v>
      </c>
      <c r="I122" s="89" t="s">
        <v>200</v>
      </c>
      <c r="J122" s="89" t="s">
        <v>1374</v>
      </c>
      <c r="K122" s="14" t="s">
        <v>187</v>
      </c>
      <c r="L122" s="51" t="s">
        <v>283</v>
      </c>
      <c r="M122" s="6" t="s">
        <v>528</v>
      </c>
      <c r="N122" s="7">
        <v>66996903</v>
      </c>
      <c r="O122" s="6" t="s">
        <v>529</v>
      </c>
      <c r="P122" s="6" t="s">
        <v>530</v>
      </c>
      <c r="Q122" s="73" t="s">
        <v>531</v>
      </c>
      <c r="R122" s="237" t="s">
        <v>1203</v>
      </c>
      <c r="S122" s="6" t="s">
        <v>1288</v>
      </c>
      <c r="T122" s="6" t="s">
        <v>1453</v>
      </c>
    </row>
    <row r="123" spans="1:23" s="13" customFormat="1" ht="30.75" hidden="1" customHeight="1" x14ac:dyDescent="0.25">
      <c r="A123" s="263"/>
      <c r="B123" s="266"/>
      <c r="C123" s="260"/>
      <c r="D123" s="214"/>
      <c r="E123" s="260"/>
      <c r="F123" s="269"/>
      <c r="G123" s="260"/>
      <c r="H123" s="206"/>
      <c r="I123" s="14" t="s">
        <v>1123</v>
      </c>
      <c r="J123" s="14" t="s">
        <v>1123</v>
      </c>
      <c r="K123" s="14"/>
      <c r="L123" s="51" t="s">
        <v>283</v>
      </c>
      <c r="M123" s="4" t="s">
        <v>522</v>
      </c>
      <c r="N123" s="5">
        <v>29178143</v>
      </c>
      <c r="O123" s="6" t="s">
        <v>523</v>
      </c>
      <c r="P123" s="4">
        <v>3197256885</v>
      </c>
      <c r="Q123" s="73" t="s">
        <v>524</v>
      </c>
      <c r="R123" s="240"/>
      <c r="S123" s="6"/>
      <c r="T123" s="6"/>
    </row>
    <row r="124" spans="1:23" s="13" customFormat="1" ht="30.75" hidden="1" customHeight="1" x14ac:dyDescent="0.25">
      <c r="A124" s="263"/>
      <c r="B124" s="266"/>
      <c r="C124" s="260"/>
      <c r="D124" s="214"/>
      <c r="E124" s="260"/>
      <c r="F124" s="269"/>
      <c r="G124" s="260"/>
      <c r="H124" s="206"/>
      <c r="I124" s="14" t="s">
        <v>1123</v>
      </c>
      <c r="J124" s="14" t="s">
        <v>1123</v>
      </c>
      <c r="K124" s="14"/>
      <c r="L124" s="51" t="s">
        <v>283</v>
      </c>
      <c r="M124" s="4" t="s">
        <v>525</v>
      </c>
      <c r="N124" s="5">
        <v>29785152</v>
      </c>
      <c r="O124" s="6" t="s">
        <v>526</v>
      </c>
      <c r="P124" s="4">
        <v>3175567638</v>
      </c>
      <c r="Q124" s="73" t="s">
        <v>527</v>
      </c>
      <c r="R124" s="240"/>
      <c r="S124" s="7"/>
      <c r="T124" s="6"/>
    </row>
    <row r="125" spans="1:23" s="13" customFormat="1" ht="30.75" hidden="1" customHeight="1" x14ac:dyDescent="0.25">
      <c r="A125" s="263"/>
      <c r="B125" s="266"/>
      <c r="C125" s="260"/>
      <c r="D125" s="214"/>
      <c r="E125" s="260"/>
      <c r="F125" s="269"/>
      <c r="G125" s="260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1202</v>
      </c>
      <c r="N125" s="5">
        <v>1130635489</v>
      </c>
      <c r="O125" s="6" t="s">
        <v>1201</v>
      </c>
      <c r="P125" s="5">
        <v>3172689039</v>
      </c>
      <c r="Q125" s="73" t="s">
        <v>1200</v>
      </c>
      <c r="R125" s="240"/>
      <c r="S125" s="6"/>
      <c r="T125" s="6"/>
    </row>
    <row r="126" spans="1:23" s="13" customFormat="1" ht="30.75" hidden="1" customHeight="1" x14ac:dyDescent="0.25">
      <c r="A126" s="263"/>
      <c r="B126" s="266"/>
      <c r="C126" s="260"/>
      <c r="D126" s="214"/>
      <c r="E126" s="260"/>
      <c r="F126" s="269"/>
      <c r="G126" s="260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1197</v>
      </c>
      <c r="N126" s="5">
        <v>1151970888</v>
      </c>
      <c r="O126" s="6" t="s">
        <v>1198</v>
      </c>
      <c r="P126" s="4">
        <v>3205308348</v>
      </c>
      <c r="Q126" s="73" t="s">
        <v>1199</v>
      </c>
      <c r="R126" s="240"/>
      <c r="S126" s="7"/>
      <c r="T126" s="6"/>
    </row>
    <row r="127" spans="1:23" s="13" customFormat="1" ht="30.75" hidden="1" customHeight="1" x14ac:dyDescent="0.25">
      <c r="A127" s="26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876</v>
      </c>
      <c r="N127" s="5">
        <v>94448142</v>
      </c>
      <c r="O127" s="6" t="s">
        <v>877</v>
      </c>
      <c r="P127" s="4">
        <v>3173633503</v>
      </c>
      <c r="Q127" s="73" t="s">
        <v>878</v>
      </c>
      <c r="R127" s="240"/>
      <c r="S127" s="7"/>
      <c r="T127" s="20"/>
    </row>
    <row r="128" spans="1:23" s="13" customFormat="1" ht="30.75" hidden="1" customHeight="1" x14ac:dyDescent="0.25">
      <c r="A128" s="263"/>
      <c r="B128" s="266"/>
      <c r="C128" s="260"/>
      <c r="D128" s="214"/>
      <c r="E128" s="260"/>
      <c r="F128" s="269"/>
      <c r="G128" s="260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864</v>
      </c>
      <c r="N128" s="5">
        <v>31902153</v>
      </c>
      <c r="O128" s="6" t="s">
        <v>865</v>
      </c>
      <c r="P128" s="4">
        <v>3155708087</v>
      </c>
      <c r="Q128" s="73" t="s">
        <v>863</v>
      </c>
      <c r="R128" s="240"/>
      <c r="S128" s="7"/>
      <c r="T128" s="6"/>
    </row>
    <row r="129" spans="1:21" s="13" customFormat="1" ht="30.75" hidden="1" customHeight="1" x14ac:dyDescent="0.25">
      <c r="A129" s="323">
        <v>800099903</v>
      </c>
      <c r="B129" s="225" t="s">
        <v>56</v>
      </c>
      <c r="C129" s="259" t="s">
        <v>7</v>
      </c>
      <c r="D129" s="205" t="s">
        <v>1577</v>
      </c>
      <c r="E129" s="205" t="s">
        <v>57</v>
      </c>
      <c r="F129" s="268">
        <v>452</v>
      </c>
      <c r="G129" s="259" t="s">
        <v>9</v>
      </c>
      <c r="H129" s="205" t="s">
        <v>282</v>
      </c>
      <c r="I129" s="69" t="s">
        <v>280</v>
      </c>
      <c r="J129" s="69" t="s">
        <v>248</v>
      </c>
      <c r="K129" s="192" t="s">
        <v>202</v>
      </c>
      <c r="L129" s="51" t="s">
        <v>283</v>
      </c>
      <c r="M129" s="142" t="s">
        <v>1303</v>
      </c>
      <c r="N129" s="143">
        <v>1107508362</v>
      </c>
      <c r="O129" s="142" t="s">
        <v>835</v>
      </c>
      <c r="P129" s="146">
        <v>3053811094</v>
      </c>
      <c r="Q129" s="72" t="s">
        <v>1304</v>
      </c>
      <c r="R129" s="237" t="s">
        <v>1635</v>
      </c>
      <c r="S129" s="6"/>
      <c r="T129" s="6"/>
    </row>
    <row r="130" spans="1:21" s="13" customFormat="1" ht="30.75" hidden="1" customHeight="1" x14ac:dyDescent="0.25">
      <c r="A130" s="324"/>
      <c r="B130" s="226"/>
      <c r="C130" s="260"/>
      <c r="D130" s="214"/>
      <c r="E130" s="214"/>
      <c r="F130" s="269"/>
      <c r="G130" s="260"/>
      <c r="H130" s="206"/>
      <c r="I130" s="109"/>
      <c r="J130" s="195"/>
      <c r="K130" s="110"/>
      <c r="L130" s="51" t="s">
        <v>283</v>
      </c>
      <c r="M130" s="142" t="s">
        <v>1634</v>
      </c>
      <c r="N130" s="143">
        <v>1109540970</v>
      </c>
      <c r="O130" s="142" t="s">
        <v>1619</v>
      </c>
      <c r="P130" s="146">
        <v>3167574785</v>
      </c>
      <c r="Q130" s="72" t="s">
        <v>1620</v>
      </c>
      <c r="R130" s="238"/>
      <c r="S130" s="6"/>
      <c r="T130" s="6"/>
    </row>
    <row r="131" spans="1:21" s="13" customFormat="1" ht="30.75" hidden="1" customHeight="1" x14ac:dyDescent="0.25">
      <c r="A131" s="324"/>
      <c r="B131" s="226"/>
      <c r="C131" s="260"/>
      <c r="D131" s="214"/>
      <c r="E131" s="214"/>
      <c r="F131" s="269"/>
      <c r="G131" s="260"/>
      <c r="H131" s="206"/>
      <c r="I131" s="111"/>
      <c r="J131" s="194"/>
      <c r="K131" s="112"/>
      <c r="L131" s="51" t="s">
        <v>283</v>
      </c>
      <c r="M131" s="142" t="s">
        <v>1621</v>
      </c>
      <c r="N131" s="143">
        <v>6107683</v>
      </c>
      <c r="O131" s="142" t="s">
        <v>1622</v>
      </c>
      <c r="P131" s="146">
        <v>3113490793</v>
      </c>
      <c r="Q131" s="72" t="s">
        <v>1623</v>
      </c>
      <c r="R131" s="238"/>
      <c r="S131" s="6"/>
      <c r="T131" s="6"/>
    </row>
    <row r="132" spans="1:21" s="13" customFormat="1" ht="45" hidden="1" x14ac:dyDescent="0.25">
      <c r="A132" s="325"/>
      <c r="B132" s="245"/>
      <c r="C132" s="261"/>
      <c r="D132" s="232"/>
      <c r="E132" s="232"/>
      <c r="F132" s="270"/>
      <c r="G132" s="261"/>
      <c r="H132" s="239"/>
      <c r="I132" s="113"/>
      <c r="J132" s="196"/>
      <c r="K132" s="114"/>
      <c r="L132" s="51" t="s">
        <v>283</v>
      </c>
      <c r="M132" s="142" t="s">
        <v>1300</v>
      </c>
      <c r="N132" s="158"/>
      <c r="O132" s="142" t="s">
        <v>1301</v>
      </c>
      <c r="P132" s="45"/>
      <c r="Q132" s="72" t="s">
        <v>1302</v>
      </c>
      <c r="R132" s="252"/>
      <c r="S132" s="7"/>
      <c r="T132" s="20"/>
    </row>
    <row r="133" spans="1:21" s="13" customFormat="1" ht="59.25" hidden="1" customHeight="1" x14ac:dyDescent="0.25">
      <c r="A133" s="262">
        <v>890319047</v>
      </c>
      <c r="B133" s="225" t="s">
        <v>58</v>
      </c>
      <c r="C133" s="259" t="s">
        <v>11</v>
      </c>
      <c r="D133" s="295" t="s">
        <v>818</v>
      </c>
      <c r="E133" s="205" t="s">
        <v>59</v>
      </c>
      <c r="F133" s="268">
        <v>791</v>
      </c>
      <c r="G133" s="259" t="s">
        <v>9</v>
      </c>
      <c r="H133" s="205" t="s">
        <v>285</v>
      </c>
      <c r="I133" s="89" t="s">
        <v>288</v>
      </c>
      <c r="J133" s="89" t="s">
        <v>262</v>
      </c>
      <c r="K133" s="193" t="s">
        <v>202</v>
      </c>
      <c r="L133" s="51" t="s">
        <v>283</v>
      </c>
      <c r="M133" s="138" t="s">
        <v>1294</v>
      </c>
      <c r="N133" s="139">
        <v>1144025662</v>
      </c>
      <c r="O133" s="138" t="s">
        <v>1295</v>
      </c>
      <c r="P133" s="138">
        <v>3017591553</v>
      </c>
      <c r="Q133" s="72" t="s">
        <v>1296</v>
      </c>
      <c r="R133" s="237" t="s">
        <v>1308</v>
      </c>
      <c r="S133" s="7"/>
      <c r="T133" s="6"/>
    </row>
    <row r="134" spans="1:21" s="13" customFormat="1" ht="59.25" hidden="1" customHeight="1" x14ac:dyDescent="0.25">
      <c r="A134" s="264"/>
      <c r="B134" s="245"/>
      <c r="C134" s="261"/>
      <c r="D134" s="296"/>
      <c r="E134" s="232"/>
      <c r="F134" s="270"/>
      <c r="G134" s="261"/>
      <c r="H134" s="239"/>
      <c r="I134" s="14" t="s">
        <v>1123</v>
      </c>
      <c r="J134" s="14" t="s">
        <v>1123</v>
      </c>
      <c r="K134" s="14"/>
      <c r="L134" s="51" t="s">
        <v>283</v>
      </c>
      <c r="M134" s="140" t="s">
        <v>551</v>
      </c>
      <c r="N134" s="140" t="s">
        <v>974</v>
      </c>
      <c r="O134" s="141" t="s">
        <v>195</v>
      </c>
      <c r="P134" s="140" t="s">
        <v>975</v>
      </c>
      <c r="Q134" s="72" t="s">
        <v>552</v>
      </c>
      <c r="R134" s="252"/>
      <c r="S134" s="6"/>
      <c r="T134" s="6"/>
    </row>
    <row r="135" spans="1:21" s="13" customFormat="1" ht="59.25" hidden="1" customHeight="1" x14ac:dyDescent="0.25">
      <c r="A135" s="60">
        <v>890311274</v>
      </c>
      <c r="B135" s="154" t="s">
        <v>60</v>
      </c>
      <c r="C135" s="8" t="s">
        <v>16</v>
      </c>
      <c r="D135" s="9" t="s">
        <v>1599</v>
      </c>
      <c r="E135" s="9" t="s">
        <v>61</v>
      </c>
      <c r="F135" s="10">
        <v>201</v>
      </c>
      <c r="G135" s="8" t="s">
        <v>26</v>
      </c>
      <c r="H135" s="9" t="s">
        <v>967</v>
      </c>
      <c r="I135" s="89" t="s">
        <v>249</v>
      </c>
      <c r="J135" s="89" t="s">
        <v>248</v>
      </c>
      <c r="K135" s="14" t="s">
        <v>187</v>
      </c>
      <c r="L135" s="54" t="s">
        <v>283</v>
      </c>
      <c r="M135" s="4" t="s">
        <v>1317</v>
      </c>
      <c r="N135" s="5">
        <v>1114824526</v>
      </c>
      <c r="O135" s="4" t="s">
        <v>836</v>
      </c>
      <c r="P135" s="4">
        <v>3207499924</v>
      </c>
      <c r="Q135" s="72" t="s">
        <v>1316</v>
      </c>
      <c r="R135" s="182" t="s">
        <v>1576</v>
      </c>
      <c r="S135" s="6"/>
      <c r="T135" s="6"/>
    </row>
    <row r="136" spans="1:21" s="13" customFormat="1" ht="59.25" hidden="1" customHeight="1" x14ac:dyDescent="0.25">
      <c r="A136" s="293">
        <v>890300005</v>
      </c>
      <c r="B136" s="280" t="s">
        <v>62</v>
      </c>
      <c r="C136" s="259" t="s">
        <v>11</v>
      </c>
      <c r="D136" s="205" t="s">
        <v>818</v>
      </c>
      <c r="E136" s="205" t="s">
        <v>63</v>
      </c>
      <c r="F136" s="268">
        <v>67</v>
      </c>
      <c r="G136" s="259" t="s">
        <v>26</v>
      </c>
      <c r="H136" s="205" t="s">
        <v>287</v>
      </c>
      <c r="I136" s="69" t="s">
        <v>1113</v>
      </c>
      <c r="J136" s="69" t="s">
        <v>283</v>
      </c>
      <c r="K136" s="14" t="s">
        <v>187</v>
      </c>
      <c r="L136" s="54" t="s">
        <v>283</v>
      </c>
      <c r="M136" s="142" t="s">
        <v>1653</v>
      </c>
      <c r="N136" s="158"/>
      <c r="O136" s="142" t="s">
        <v>1306</v>
      </c>
      <c r="P136" s="45"/>
      <c r="Q136" s="72" t="s">
        <v>1298</v>
      </c>
      <c r="R136" s="334" t="s">
        <v>1651</v>
      </c>
      <c r="S136" s="6"/>
      <c r="T136" s="6"/>
    </row>
    <row r="137" spans="1:21" s="13" customFormat="1" ht="91.5" hidden="1" customHeight="1" x14ac:dyDescent="0.25">
      <c r="A137" s="294"/>
      <c r="B137" s="281"/>
      <c r="C137" s="261"/>
      <c r="D137" s="232"/>
      <c r="E137" s="232"/>
      <c r="F137" s="270"/>
      <c r="G137" s="261"/>
      <c r="H137" s="239"/>
      <c r="I137" s="14"/>
      <c r="J137" s="14"/>
      <c r="K137" s="123"/>
      <c r="L137" s="56" t="s">
        <v>283</v>
      </c>
      <c r="M137" s="6" t="s">
        <v>837</v>
      </c>
      <c r="N137" s="11">
        <v>1143876352</v>
      </c>
      <c r="O137" s="6" t="s">
        <v>838</v>
      </c>
      <c r="P137" s="6">
        <v>3154230265</v>
      </c>
      <c r="Q137" s="72" t="s">
        <v>839</v>
      </c>
      <c r="R137" s="336"/>
      <c r="S137" s="6"/>
      <c r="T137" s="6"/>
    </row>
    <row r="138" spans="1:21" s="13" customFormat="1" ht="61.5" hidden="1" customHeight="1" x14ac:dyDescent="0.25">
      <c r="A138" s="262">
        <v>890301960</v>
      </c>
      <c r="B138" s="265" t="s">
        <v>64</v>
      </c>
      <c r="C138" s="259" t="s">
        <v>7</v>
      </c>
      <c r="D138" s="205" t="s">
        <v>822</v>
      </c>
      <c r="E138" s="205" t="s">
        <v>65</v>
      </c>
      <c r="F138" s="268">
        <v>1064</v>
      </c>
      <c r="G138" s="259"/>
      <c r="H138" s="205" t="s">
        <v>289</v>
      </c>
      <c r="I138" s="89" t="s">
        <v>288</v>
      </c>
      <c r="J138" s="89" t="s">
        <v>438</v>
      </c>
      <c r="K138" s="46" t="s">
        <v>202</v>
      </c>
      <c r="L138" s="51" t="s">
        <v>283</v>
      </c>
      <c r="M138" s="4" t="s">
        <v>1045</v>
      </c>
      <c r="N138" s="5">
        <v>1130659630</v>
      </c>
      <c r="O138" s="4" t="s">
        <v>1046</v>
      </c>
      <c r="P138" s="4">
        <v>3116706247</v>
      </c>
      <c r="Q138" s="72" t="s">
        <v>1047</v>
      </c>
      <c r="R138" s="237" t="s">
        <v>1280</v>
      </c>
      <c r="S138" s="7"/>
      <c r="T138" s="6"/>
    </row>
    <row r="139" spans="1:21" s="13" customFormat="1" ht="45" hidden="1" customHeight="1" x14ac:dyDescent="0.25">
      <c r="A139" s="263"/>
      <c r="B139" s="266"/>
      <c r="C139" s="260"/>
      <c r="D139" s="214"/>
      <c r="E139" s="214"/>
      <c r="F139" s="269"/>
      <c r="G139" s="260"/>
      <c r="H139" s="214"/>
      <c r="I139" s="14" t="s">
        <v>1123</v>
      </c>
      <c r="J139" s="14" t="s">
        <v>1123</v>
      </c>
      <c r="K139" s="14"/>
      <c r="L139" s="51" t="s">
        <v>283</v>
      </c>
      <c r="M139" s="4" t="s">
        <v>1307</v>
      </c>
      <c r="N139" s="5">
        <v>67022903</v>
      </c>
      <c r="O139" s="4" t="s">
        <v>1270</v>
      </c>
      <c r="P139" s="4">
        <v>3183661847</v>
      </c>
      <c r="Q139" s="72" t="s">
        <v>1271</v>
      </c>
      <c r="R139" s="238"/>
      <c r="S139" s="6"/>
      <c r="T139" s="6"/>
      <c r="U139" s="279"/>
    </row>
    <row r="140" spans="1:21" s="13" customFormat="1" ht="44.25" hidden="1" customHeight="1" x14ac:dyDescent="0.25">
      <c r="A140" s="264"/>
      <c r="B140" s="267"/>
      <c r="C140" s="261"/>
      <c r="D140" s="232"/>
      <c r="E140" s="232"/>
      <c r="F140" s="270"/>
      <c r="G140" s="261"/>
      <c r="H140" s="232"/>
      <c r="I140" s="14" t="s">
        <v>1123</v>
      </c>
      <c r="J140" s="14" t="s">
        <v>1123</v>
      </c>
      <c r="K140" s="14"/>
      <c r="L140" s="51" t="s">
        <v>283</v>
      </c>
      <c r="M140" s="4" t="s">
        <v>823</v>
      </c>
      <c r="N140" s="5">
        <v>66904151</v>
      </c>
      <c r="O140" s="4" t="s">
        <v>824</v>
      </c>
      <c r="P140" s="4">
        <v>3022544946</v>
      </c>
      <c r="Q140" s="72" t="s">
        <v>825</v>
      </c>
      <c r="R140" s="252"/>
      <c r="S140" s="59"/>
      <c r="T140" s="20"/>
      <c r="U140" s="279"/>
    </row>
    <row r="141" spans="1:21" s="13" customFormat="1" ht="68.25" customHeight="1" x14ac:dyDescent="0.25">
      <c r="A141" s="60">
        <v>901345953</v>
      </c>
      <c r="B141" s="154" t="s">
        <v>66</v>
      </c>
      <c r="C141" s="8" t="s">
        <v>11</v>
      </c>
      <c r="D141" s="9" t="s">
        <v>818</v>
      </c>
      <c r="E141" s="9" t="s">
        <v>67</v>
      </c>
      <c r="F141" s="10">
        <v>451</v>
      </c>
      <c r="G141" s="8" t="s">
        <v>9</v>
      </c>
      <c r="H141" s="9" t="s">
        <v>297</v>
      </c>
      <c r="I141" s="90" t="s">
        <v>1087</v>
      </c>
      <c r="J141" s="90" t="s">
        <v>283</v>
      </c>
      <c r="K141" s="46" t="s">
        <v>202</v>
      </c>
      <c r="L141" s="51" t="s">
        <v>283</v>
      </c>
      <c r="M141" s="138" t="s">
        <v>843</v>
      </c>
      <c r="N141" s="139">
        <v>1124059150</v>
      </c>
      <c r="O141" s="142" t="s">
        <v>844</v>
      </c>
      <c r="P141" s="142">
        <v>3155372805</v>
      </c>
      <c r="Q141" s="72" t="s">
        <v>845</v>
      </c>
      <c r="R141" s="182" t="s">
        <v>1650</v>
      </c>
      <c r="S141" s="7" t="s">
        <v>895</v>
      </c>
      <c r="T141" s="20" t="s">
        <v>1683</v>
      </c>
      <c r="U141" s="17"/>
    </row>
    <row r="142" spans="1:21" s="13" customFormat="1" ht="63" hidden="1" customHeight="1" x14ac:dyDescent="0.25">
      <c r="A142" s="60">
        <v>890321151</v>
      </c>
      <c r="B142" s="154" t="s">
        <v>70</v>
      </c>
      <c r="C142" s="8" t="s">
        <v>11</v>
      </c>
      <c r="D142" s="9" t="s">
        <v>818</v>
      </c>
      <c r="E142" s="9" t="s">
        <v>69</v>
      </c>
      <c r="F142" s="10">
        <v>1340</v>
      </c>
      <c r="G142" s="8" t="s">
        <v>9</v>
      </c>
      <c r="H142" s="9" t="s">
        <v>294</v>
      </c>
      <c r="I142" s="90" t="s">
        <v>284</v>
      </c>
      <c r="J142" s="197" t="s">
        <v>1176</v>
      </c>
      <c r="K142" s="14" t="s">
        <v>187</v>
      </c>
      <c r="L142" s="54" t="s">
        <v>283</v>
      </c>
      <c r="M142" s="138" t="s">
        <v>840</v>
      </c>
      <c r="N142" s="145">
        <v>1026267964</v>
      </c>
      <c r="O142" s="142" t="s">
        <v>841</v>
      </c>
      <c r="P142" s="142" t="s">
        <v>842</v>
      </c>
      <c r="Q142" s="72" t="s">
        <v>71</v>
      </c>
      <c r="R142" s="182" t="s">
        <v>1650</v>
      </c>
      <c r="S142" s="7"/>
      <c r="T142" s="20"/>
    </row>
    <row r="143" spans="1:21" s="13" customFormat="1" ht="36" hidden="1" customHeight="1" x14ac:dyDescent="0.25">
      <c r="A143" s="358">
        <v>890300634</v>
      </c>
      <c r="B143" s="287" t="s">
        <v>96</v>
      </c>
      <c r="C143" s="259" t="s">
        <v>11</v>
      </c>
      <c r="D143" s="205" t="s">
        <v>818</v>
      </c>
      <c r="E143" s="205" t="s">
        <v>97</v>
      </c>
      <c r="F143" s="268">
        <v>47</v>
      </c>
      <c r="G143" s="259" t="s">
        <v>98</v>
      </c>
      <c r="H143" s="205" t="s">
        <v>291</v>
      </c>
      <c r="I143" s="121" t="s">
        <v>283</v>
      </c>
      <c r="J143" s="121" t="s">
        <v>283</v>
      </c>
      <c r="K143" s="14" t="s">
        <v>187</v>
      </c>
      <c r="L143" s="19" t="s">
        <v>186</v>
      </c>
      <c r="M143" s="4" t="s">
        <v>819</v>
      </c>
      <c r="N143" s="5">
        <v>1113651359</v>
      </c>
      <c r="O143" s="4" t="s">
        <v>820</v>
      </c>
      <c r="P143" s="4">
        <v>3136800255</v>
      </c>
      <c r="Q143" s="73" t="s">
        <v>821</v>
      </c>
      <c r="R143" s="215" t="s">
        <v>1204</v>
      </c>
      <c r="S143" s="7"/>
      <c r="T143" s="6"/>
    </row>
    <row r="144" spans="1:21" s="13" customFormat="1" ht="36" hidden="1" customHeight="1" x14ac:dyDescent="0.25">
      <c r="A144" s="359"/>
      <c r="B144" s="292"/>
      <c r="C144" s="260"/>
      <c r="D144" s="214"/>
      <c r="E144" s="214"/>
      <c r="F144" s="269"/>
      <c r="G144" s="260"/>
      <c r="H144" s="214"/>
      <c r="I144" s="14" t="s">
        <v>1123</v>
      </c>
      <c r="J144" s="14" t="s">
        <v>1123</v>
      </c>
      <c r="K144" s="14"/>
      <c r="L144" s="19" t="s">
        <v>186</v>
      </c>
      <c r="M144" s="4" t="s">
        <v>983</v>
      </c>
      <c r="N144" s="5">
        <v>1144166517</v>
      </c>
      <c r="O144" s="4" t="s">
        <v>985</v>
      </c>
      <c r="P144" s="4">
        <v>3184221042</v>
      </c>
      <c r="Q144" s="72" t="s">
        <v>984</v>
      </c>
      <c r="R144" s="216"/>
      <c r="S144" s="6"/>
      <c r="T144" s="20"/>
    </row>
    <row r="145" spans="1:20" s="17" customFormat="1" ht="30" hidden="1" customHeight="1" x14ac:dyDescent="0.25">
      <c r="A145" s="248">
        <v>890314970</v>
      </c>
      <c r="B145" s="225" t="s">
        <v>121</v>
      </c>
      <c r="C145" s="205" t="s">
        <v>11</v>
      </c>
      <c r="D145" s="205" t="s">
        <v>817</v>
      </c>
      <c r="E145" s="205" t="s">
        <v>41</v>
      </c>
      <c r="F145" s="221">
        <v>230</v>
      </c>
      <c r="G145" s="205" t="s">
        <v>26</v>
      </c>
      <c r="H145" s="205" t="s">
        <v>290</v>
      </c>
      <c r="I145" s="79" t="s">
        <v>248</v>
      </c>
      <c r="J145" s="79" t="s">
        <v>1122</v>
      </c>
      <c r="K145" s="86" t="s">
        <v>202</v>
      </c>
      <c r="L145" s="51" t="s">
        <v>283</v>
      </c>
      <c r="M145" s="181" t="s">
        <v>812</v>
      </c>
      <c r="N145" s="181">
        <v>1130656315</v>
      </c>
      <c r="O145" s="181" t="s">
        <v>777</v>
      </c>
      <c r="P145" s="181">
        <v>3157445302</v>
      </c>
      <c r="Q145" s="191" t="s">
        <v>813</v>
      </c>
      <c r="R145" s="215" t="s">
        <v>1666</v>
      </c>
      <c r="S145" s="6"/>
      <c r="T145" s="6"/>
    </row>
    <row r="146" spans="1:20" s="17" customFormat="1" ht="30" hidden="1" customHeight="1" x14ac:dyDescent="0.25">
      <c r="A146" s="249"/>
      <c r="B146" s="226"/>
      <c r="C146" s="214"/>
      <c r="D146" s="214"/>
      <c r="E146" s="214"/>
      <c r="F146" s="222"/>
      <c r="G146" s="214"/>
      <c r="H146" s="206"/>
      <c r="I146" s="109"/>
      <c r="J146" s="110"/>
      <c r="K146" s="18"/>
      <c r="L146" s="51" t="s">
        <v>283</v>
      </c>
      <c r="M146" s="6" t="s">
        <v>848</v>
      </c>
      <c r="N146" s="6">
        <v>66979009</v>
      </c>
      <c r="O146" s="6" t="s">
        <v>849</v>
      </c>
      <c r="P146" s="6">
        <v>3207889709</v>
      </c>
      <c r="Q146" s="72" t="s">
        <v>850</v>
      </c>
      <c r="R146" s="216"/>
      <c r="S146" s="7"/>
      <c r="T146" s="6"/>
    </row>
    <row r="147" spans="1:20" s="17" customFormat="1" ht="30" hidden="1" customHeight="1" x14ac:dyDescent="0.25">
      <c r="A147" s="249"/>
      <c r="B147" s="226"/>
      <c r="C147" s="214"/>
      <c r="D147" s="214"/>
      <c r="E147" s="214"/>
      <c r="F147" s="222"/>
      <c r="G147" s="214"/>
      <c r="H147" s="206"/>
      <c r="I147" s="111"/>
      <c r="J147" s="112"/>
      <c r="K147" s="18"/>
      <c r="L147" s="51" t="s">
        <v>283</v>
      </c>
      <c r="M147" s="6" t="s">
        <v>851</v>
      </c>
      <c r="N147" s="6">
        <v>1062314264</v>
      </c>
      <c r="O147" s="6" t="s">
        <v>852</v>
      </c>
      <c r="P147" s="6">
        <v>3105096548</v>
      </c>
      <c r="Q147" s="72" t="s">
        <v>853</v>
      </c>
      <c r="R147" s="216"/>
      <c r="S147" s="7"/>
      <c r="T147" s="20"/>
    </row>
    <row r="148" spans="1:20" s="17" customFormat="1" ht="30" hidden="1" customHeight="1" x14ac:dyDescent="0.25">
      <c r="A148" s="250"/>
      <c r="B148" s="245"/>
      <c r="C148" s="232"/>
      <c r="D148" s="232"/>
      <c r="E148" s="232"/>
      <c r="F148" s="233"/>
      <c r="G148" s="232"/>
      <c r="H148" s="239"/>
      <c r="I148" s="113"/>
      <c r="J148" s="114"/>
      <c r="K148" s="18"/>
      <c r="L148" s="51" t="s">
        <v>283</v>
      </c>
      <c r="M148" s="181" t="s">
        <v>814</v>
      </c>
      <c r="N148" s="181">
        <v>66850107</v>
      </c>
      <c r="O148" s="181" t="s">
        <v>815</v>
      </c>
      <c r="P148" s="181" t="s">
        <v>816</v>
      </c>
      <c r="Q148" s="191" t="s">
        <v>122</v>
      </c>
      <c r="R148" s="251"/>
      <c r="S148" s="6"/>
      <c r="T148" s="20"/>
    </row>
    <row r="149" spans="1:20" s="13" customFormat="1" ht="26.25" hidden="1" customHeight="1" x14ac:dyDescent="0.25">
      <c r="A149" s="262">
        <v>890324177</v>
      </c>
      <c r="B149" s="265" t="s">
        <v>123</v>
      </c>
      <c r="C149" s="259" t="s">
        <v>11</v>
      </c>
      <c r="D149" s="205" t="s">
        <v>885</v>
      </c>
      <c r="E149" s="259" t="s">
        <v>82</v>
      </c>
      <c r="F149" s="268">
        <v>5136</v>
      </c>
      <c r="G149" s="259" t="s">
        <v>9</v>
      </c>
      <c r="H149" s="205" t="s">
        <v>427</v>
      </c>
      <c r="I149" s="89" t="s">
        <v>1196</v>
      </c>
      <c r="J149" s="89" t="s">
        <v>1375</v>
      </c>
      <c r="K149" s="14" t="s">
        <v>187</v>
      </c>
      <c r="L149" s="19" t="s">
        <v>186</v>
      </c>
      <c r="M149" s="6" t="s">
        <v>733</v>
      </c>
      <c r="N149" s="7">
        <v>51462425</v>
      </c>
      <c r="O149" s="4" t="s">
        <v>734</v>
      </c>
      <c r="P149" s="4">
        <v>3128712652</v>
      </c>
      <c r="Q149" s="72" t="s">
        <v>124</v>
      </c>
      <c r="R149" s="237" t="s">
        <v>1195</v>
      </c>
      <c r="S149" s="6"/>
      <c r="T149" s="6"/>
    </row>
    <row r="150" spans="1:20" s="13" customFormat="1" ht="26.25" hidden="1" customHeight="1" x14ac:dyDescent="0.25">
      <c r="A150" s="263"/>
      <c r="B150" s="266"/>
      <c r="C150" s="260"/>
      <c r="D150" s="214"/>
      <c r="E150" s="260"/>
      <c r="F150" s="269"/>
      <c r="G150" s="260"/>
      <c r="H150" s="206"/>
      <c r="I150" s="14" t="s">
        <v>1123</v>
      </c>
      <c r="J150" s="14" t="s">
        <v>1123</v>
      </c>
      <c r="K150" s="14"/>
      <c r="L150" s="19" t="s">
        <v>186</v>
      </c>
      <c r="M150" s="6" t="s">
        <v>735</v>
      </c>
      <c r="N150" s="7">
        <v>1151969462</v>
      </c>
      <c r="O150" s="4" t="s">
        <v>736</v>
      </c>
      <c r="P150" s="39" t="s">
        <v>737</v>
      </c>
      <c r="Q150" s="72" t="s">
        <v>738</v>
      </c>
      <c r="R150" s="240"/>
      <c r="S150" s="20"/>
      <c r="T150" s="6"/>
    </row>
    <row r="151" spans="1:20" s="13" customFormat="1" ht="26.25" hidden="1" customHeight="1" x14ac:dyDescent="0.25">
      <c r="A151" s="263"/>
      <c r="B151" s="266"/>
      <c r="C151" s="260"/>
      <c r="D151" s="214"/>
      <c r="E151" s="260"/>
      <c r="F151" s="269"/>
      <c r="G151" s="260"/>
      <c r="H151" s="206"/>
      <c r="I151" s="14" t="s">
        <v>1123</v>
      </c>
      <c r="J151" s="14" t="s">
        <v>1123</v>
      </c>
      <c r="K151" s="14"/>
      <c r="L151" s="19" t="s">
        <v>186</v>
      </c>
      <c r="M151" s="6" t="s">
        <v>739</v>
      </c>
      <c r="N151" s="6">
        <v>31528300</v>
      </c>
      <c r="O151" s="4" t="s">
        <v>740</v>
      </c>
      <c r="P151" s="4">
        <v>3173868813</v>
      </c>
      <c r="Q151" s="73" t="s">
        <v>741</v>
      </c>
      <c r="R151" s="240"/>
      <c r="S151" s="7"/>
      <c r="T151" s="20"/>
    </row>
    <row r="152" spans="1:20" s="13" customFormat="1" ht="26.25" hidden="1" customHeight="1" x14ac:dyDescent="0.25">
      <c r="A152" s="264"/>
      <c r="B152" s="267"/>
      <c r="C152" s="261"/>
      <c r="D152" s="232"/>
      <c r="E152" s="261"/>
      <c r="F152" s="270"/>
      <c r="G152" s="261"/>
      <c r="H152" s="239"/>
      <c r="I152" s="14" t="s">
        <v>1123</v>
      </c>
      <c r="J152" s="14" t="s">
        <v>1123</v>
      </c>
      <c r="K152" s="14"/>
      <c r="L152" s="19" t="s">
        <v>186</v>
      </c>
      <c r="M152" s="6" t="s">
        <v>742</v>
      </c>
      <c r="N152" s="6">
        <v>25289905</v>
      </c>
      <c r="O152" s="4" t="s">
        <v>743</v>
      </c>
      <c r="P152" s="4">
        <v>3007052758</v>
      </c>
      <c r="Q152" s="73" t="s">
        <v>744</v>
      </c>
      <c r="R152" s="241"/>
      <c r="S152" s="7"/>
      <c r="T152" s="6"/>
    </row>
    <row r="153" spans="1:20" s="17" customFormat="1" ht="25.5" hidden="1" customHeight="1" x14ac:dyDescent="0.25">
      <c r="A153" s="223">
        <v>890307200</v>
      </c>
      <c r="B153" s="225" t="s">
        <v>78</v>
      </c>
      <c r="C153" s="205" t="s">
        <v>11</v>
      </c>
      <c r="D153" s="205" t="s">
        <v>745</v>
      </c>
      <c r="E153" s="205" t="s">
        <v>79</v>
      </c>
      <c r="F153" s="221">
        <v>3030</v>
      </c>
      <c r="G153" s="205" t="s">
        <v>9</v>
      </c>
      <c r="H153" s="205" t="s">
        <v>1064</v>
      </c>
      <c r="I153" s="103" t="s">
        <v>1063</v>
      </c>
      <c r="J153" s="103" t="s">
        <v>1459</v>
      </c>
      <c r="K153" s="18" t="s">
        <v>187</v>
      </c>
      <c r="L153" s="51" t="s">
        <v>283</v>
      </c>
      <c r="M153" s="6" t="s">
        <v>746</v>
      </c>
      <c r="N153" s="6">
        <v>16866540</v>
      </c>
      <c r="O153" s="6" t="s">
        <v>747</v>
      </c>
      <c r="P153" s="6">
        <v>3174202281</v>
      </c>
      <c r="Q153" s="72" t="s">
        <v>748</v>
      </c>
      <c r="R153" s="215" t="s">
        <v>1455</v>
      </c>
      <c r="S153" s="6"/>
      <c r="T153" s="6"/>
    </row>
    <row r="154" spans="1:20" s="17" customFormat="1" ht="25.5" hidden="1" customHeight="1" x14ac:dyDescent="0.25">
      <c r="A154" s="224"/>
      <c r="B154" s="226"/>
      <c r="C154" s="214"/>
      <c r="D154" s="214"/>
      <c r="E154" s="214"/>
      <c r="F154" s="222"/>
      <c r="G154" s="214"/>
      <c r="H154" s="206"/>
      <c r="I154" s="109"/>
      <c r="J154" s="110"/>
      <c r="K154" s="18"/>
      <c r="L154" s="51" t="s">
        <v>283</v>
      </c>
      <c r="M154" s="6" t="s">
        <v>1012</v>
      </c>
      <c r="N154" s="6">
        <v>1006051250</v>
      </c>
      <c r="O154" s="6" t="s">
        <v>761</v>
      </c>
      <c r="P154" s="6">
        <v>3175324437</v>
      </c>
      <c r="Q154" s="72" t="s">
        <v>1011</v>
      </c>
      <c r="R154" s="216"/>
      <c r="S154" s="7"/>
      <c r="T154" s="20"/>
    </row>
    <row r="155" spans="1:20" s="17" customFormat="1" ht="25.5" hidden="1" customHeight="1" x14ac:dyDescent="0.25">
      <c r="A155" s="244"/>
      <c r="B155" s="245"/>
      <c r="C155" s="232"/>
      <c r="D155" s="232"/>
      <c r="E155" s="232"/>
      <c r="F155" s="233"/>
      <c r="G155" s="232"/>
      <c r="H155" s="239"/>
      <c r="I155" s="113"/>
      <c r="J155" s="114"/>
      <c r="K155" s="18"/>
      <c r="L155" s="51" t="s">
        <v>283</v>
      </c>
      <c r="M155" s="6" t="s">
        <v>752</v>
      </c>
      <c r="N155" s="6">
        <v>87574808</v>
      </c>
      <c r="O155" s="6" t="s">
        <v>753</v>
      </c>
      <c r="P155" s="6" t="s">
        <v>754</v>
      </c>
      <c r="Q155" s="72" t="s">
        <v>80</v>
      </c>
      <c r="R155" s="255"/>
      <c r="S155" s="6"/>
      <c r="T155" s="6"/>
    </row>
    <row r="156" spans="1:20" s="17" customFormat="1" ht="30.75" hidden="1" customHeight="1" x14ac:dyDescent="0.25">
      <c r="A156" s="223">
        <v>890300513</v>
      </c>
      <c r="B156" s="225" t="s">
        <v>81</v>
      </c>
      <c r="C156" s="205" t="s">
        <v>11</v>
      </c>
      <c r="D156" s="205" t="s">
        <v>1256</v>
      </c>
      <c r="E156" s="205" t="s">
        <v>82</v>
      </c>
      <c r="F156" s="221">
        <v>1495</v>
      </c>
      <c r="G156" s="205" t="s">
        <v>9</v>
      </c>
      <c r="H156" s="205" t="s">
        <v>440</v>
      </c>
      <c r="I156" s="103" t="s">
        <v>429</v>
      </c>
      <c r="J156" s="103" t="s">
        <v>1376</v>
      </c>
      <c r="K156" s="18" t="s">
        <v>187</v>
      </c>
      <c r="L156" s="51" t="s">
        <v>283</v>
      </c>
      <c r="M156" s="16" t="s">
        <v>755</v>
      </c>
      <c r="N156" s="6">
        <v>31995661</v>
      </c>
      <c r="O156" s="6" t="s">
        <v>756</v>
      </c>
      <c r="P156" s="6">
        <v>3113006972</v>
      </c>
      <c r="Q156" s="78" t="s">
        <v>83</v>
      </c>
      <c r="R156" s="215" t="s">
        <v>1269</v>
      </c>
      <c r="S156" s="6"/>
      <c r="T156" s="6"/>
    </row>
    <row r="157" spans="1:20" s="17" customFormat="1" ht="30.75" hidden="1" customHeight="1" x14ac:dyDescent="0.25">
      <c r="A157" s="224"/>
      <c r="B157" s="226"/>
      <c r="C157" s="214"/>
      <c r="D157" s="214"/>
      <c r="E157" s="214"/>
      <c r="F157" s="222"/>
      <c r="G157" s="214"/>
      <c r="H157" s="206"/>
      <c r="I157" s="14" t="s">
        <v>1123</v>
      </c>
      <c r="J157" s="14" t="s">
        <v>1123</v>
      </c>
      <c r="K157" s="18"/>
      <c r="L157" s="51" t="s">
        <v>283</v>
      </c>
      <c r="M157" s="6" t="s">
        <v>757</v>
      </c>
      <c r="N157" s="6">
        <v>1130640101</v>
      </c>
      <c r="O157" s="6" t="s">
        <v>580</v>
      </c>
      <c r="P157" s="6">
        <v>3178399106</v>
      </c>
      <c r="Q157" s="72" t="s">
        <v>758</v>
      </c>
      <c r="R157" s="254"/>
      <c r="S157" s="7"/>
      <c r="T157" s="20"/>
    </row>
    <row r="158" spans="1:20" s="17" customFormat="1" ht="30.75" hidden="1" customHeight="1" x14ac:dyDescent="0.25">
      <c r="A158" s="224"/>
      <c r="B158" s="226"/>
      <c r="C158" s="214"/>
      <c r="D158" s="214"/>
      <c r="E158" s="214"/>
      <c r="F158" s="222"/>
      <c r="G158" s="214"/>
      <c r="H158" s="206"/>
      <c r="I158" s="14" t="s">
        <v>1123</v>
      </c>
      <c r="J158" s="14" t="s">
        <v>1123</v>
      </c>
      <c r="K158" s="18"/>
      <c r="L158" s="51" t="s">
        <v>283</v>
      </c>
      <c r="M158" s="6" t="s">
        <v>879</v>
      </c>
      <c r="N158" s="29"/>
      <c r="O158" s="6" t="s">
        <v>880</v>
      </c>
      <c r="P158" s="29"/>
      <c r="Q158" s="72" t="s">
        <v>881</v>
      </c>
      <c r="R158" s="254"/>
      <c r="S158" s="6"/>
      <c r="T158" s="6"/>
    </row>
    <row r="159" spans="1:20" s="17" customFormat="1" ht="30.75" hidden="1" customHeight="1" x14ac:dyDescent="0.25">
      <c r="A159" s="224"/>
      <c r="B159" s="226"/>
      <c r="C159" s="214"/>
      <c r="D159" s="214"/>
      <c r="E159" s="214"/>
      <c r="F159" s="222"/>
      <c r="G159" s="214"/>
      <c r="H159" s="206"/>
      <c r="I159" s="14" t="s">
        <v>1123</v>
      </c>
      <c r="J159" s="14" t="s">
        <v>1123</v>
      </c>
      <c r="K159" s="18"/>
      <c r="L159" s="51" t="s">
        <v>283</v>
      </c>
      <c r="M159" s="6" t="s">
        <v>1100</v>
      </c>
      <c r="N159" s="6">
        <v>1107510046</v>
      </c>
      <c r="O159" s="6" t="s">
        <v>246</v>
      </c>
      <c r="P159" s="6">
        <v>3164875769</v>
      </c>
      <c r="Q159" s="72" t="s">
        <v>1169</v>
      </c>
      <c r="R159" s="254"/>
      <c r="S159" s="6"/>
      <c r="T159" s="6"/>
    </row>
    <row r="160" spans="1:20" s="17" customFormat="1" ht="30.75" hidden="1" customHeight="1" x14ac:dyDescent="0.25">
      <c r="A160" s="224"/>
      <c r="B160" s="226"/>
      <c r="C160" s="214"/>
      <c r="D160" s="214"/>
      <c r="E160" s="214"/>
      <c r="F160" s="222"/>
      <c r="G160" s="214"/>
      <c r="H160" s="206"/>
      <c r="I160" s="14" t="s">
        <v>1123</v>
      </c>
      <c r="J160" s="14" t="s">
        <v>1123</v>
      </c>
      <c r="K160" s="18"/>
      <c r="L160" s="51" t="s">
        <v>283</v>
      </c>
      <c r="M160" s="4" t="s">
        <v>889</v>
      </c>
      <c r="N160" s="4">
        <v>1130681716</v>
      </c>
      <c r="O160" s="4" t="s">
        <v>890</v>
      </c>
      <c r="P160" s="4">
        <v>3164255219</v>
      </c>
      <c r="Q160" s="72" t="s">
        <v>759</v>
      </c>
      <c r="R160" s="254"/>
      <c r="S160" s="6"/>
      <c r="T160" s="6"/>
    </row>
    <row r="161" spans="1:20" s="17" customFormat="1" ht="30.75" hidden="1" customHeight="1" x14ac:dyDescent="0.25">
      <c r="A161" s="244"/>
      <c r="B161" s="245"/>
      <c r="C161" s="232"/>
      <c r="D161" s="232"/>
      <c r="E161" s="232"/>
      <c r="F161" s="233"/>
      <c r="G161" s="232"/>
      <c r="H161" s="239"/>
      <c r="I161" s="14" t="s">
        <v>1123</v>
      </c>
      <c r="J161" s="14" t="s">
        <v>1123</v>
      </c>
      <c r="K161" s="18"/>
      <c r="L161" s="51" t="s">
        <v>283</v>
      </c>
      <c r="M161" s="4" t="s">
        <v>760</v>
      </c>
      <c r="N161" s="4">
        <v>1062304528</v>
      </c>
      <c r="O161" s="4" t="s">
        <v>761</v>
      </c>
      <c r="P161" s="4" t="s">
        <v>762</v>
      </c>
      <c r="Q161" s="78" t="s">
        <v>763</v>
      </c>
      <c r="R161" s="255"/>
      <c r="S161" s="6"/>
      <c r="T161" s="6"/>
    </row>
    <row r="162" spans="1:20" s="17" customFormat="1" ht="45.75" hidden="1" customHeight="1" x14ac:dyDescent="0.25">
      <c r="A162" s="262">
        <v>900771349</v>
      </c>
      <c r="B162" s="265" t="s">
        <v>84</v>
      </c>
      <c r="C162" s="259" t="s">
        <v>11</v>
      </c>
      <c r="D162" s="205" t="s">
        <v>899</v>
      </c>
      <c r="E162" s="205" t="s">
        <v>82</v>
      </c>
      <c r="F162" s="268">
        <v>680</v>
      </c>
      <c r="G162" s="259" t="s">
        <v>9</v>
      </c>
      <c r="H162" s="205" t="s">
        <v>442</v>
      </c>
      <c r="I162" s="103" t="s">
        <v>296</v>
      </c>
      <c r="J162" s="89" t="s">
        <v>296</v>
      </c>
      <c r="K162" s="14" t="s">
        <v>187</v>
      </c>
      <c r="L162" s="19" t="s">
        <v>186</v>
      </c>
      <c r="M162" s="14" t="s">
        <v>908</v>
      </c>
      <c r="N162" s="14" t="s">
        <v>909</v>
      </c>
      <c r="O162" s="18" t="s">
        <v>910</v>
      </c>
      <c r="P162" s="14" t="s">
        <v>911</v>
      </c>
      <c r="Q162" s="72" t="s">
        <v>912</v>
      </c>
      <c r="R162" s="215" t="s">
        <v>1261</v>
      </c>
      <c r="S162" s="6"/>
      <c r="T162" s="6"/>
    </row>
    <row r="163" spans="1:20" s="17" customFormat="1" ht="45.75" hidden="1" customHeight="1" x14ac:dyDescent="0.25">
      <c r="A163" s="263"/>
      <c r="B163" s="266"/>
      <c r="C163" s="260"/>
      <c r="D163" s="214"/>
      <c r="E163" s="214"/>
      <c r="F163" s="269"/>
      <c r="G163" s="260"/>
      <c r="H163" s="206"/>
      <c r="I163" s="14" t="s">
        <v>1123</v>
      </c>
      <c r="J163" s="14" t="s">
        <v>1123</v>
      </c>
      <c r="K163" s="14"/>
      <c r="L163" s="19" t="s">
        <v>186</v>
      </c>
      <c r="M163" s="14" t="s">
        <v>914</v>
      </c>
      <c r="N163" s="14" t="s">
        <v>916</v>
      </c>
      <c r="O163" s="18" t="s">
        <v>910</v>
      </c>
      <c r="P163" s="14" t="s">
        <v>915</v>
      </c>
      <c r="Q163" s="72" t="s">
        <v>913</v>
      </c>
      <c r="R163" s="254"/>
      <c r="S163" s="7"/>
      <c r="T163" s="6"/>
    </row>
    <row r="164" spans="1:20" s="13" customFormat="1" ht="45.75" hidden="1" customHeight="1" x14ac:dyDescent="0.25">
      <c r="A164" s="264"/>
      <c r="B164" s="267"/>
      <c r="C164" s="261"/>
      <c r="D164" s="232"/>
      <c r="E164" s="232"/>
      <c r="F164" s="270"/>
      <c r="G164" s="261"/>
      <c r="H164" s="239"/>
      <c r="I164" s="14" t="s">
        <v>1123</v>
      </c>
      <c r="J164" s="14" t="s">
        <v>1123</v>
      </c>
      <c r="K164" s="14"/>
      <c r="L164" s="19" t="s">
        <v>186</v>
      </c>
      <c r="M164" s="14" t="s">
        <v>811</v>
      </c>
      <c r="N164" s="14" t="s">
        <v>907</v>
      </c>
      <c r="O164" s="18" t="s">
        <v>905</v>
      </c>
      <c r="P164" s="14" t="s">
        <v>906</v>
      </c>
      <c r="Q164" s="72" t="s">
        <v>810</v>
      </c>
      <c r="R164" s="255"/>
      <c r="S164" s="6"/>
      <c r="T164" s="6"/>
    </row>
    <row r="165" spans="1:20" s="17" customFormat="1" ht="39" hidden="1" customHeight="1" x14ac:dyDescent="0.25">
      <c r="A165" s="172">
        <v>800212422</v>
      </c>
      <c r="B165" s="83" t="s">
        <v>85</v>
      </c>
      <c r="C165" s="18" t="s">
        <v>11</v>
      </c>
      <c r="D165" s="18" t="s">
        <v>1243</v>
      </c>
      <c r="E165" s="18" t="s">
        <v>79</v>
      </c>
      <c r="F165" s="24">
        <v>594</v>
      </c>
      <c r="G165" s="18" t="s">
        <v>9</v>
      </c>
      <c r="H165" s="18" t="s">
        <v>430</v>
      </c>
      <c r="I165" s="104" t="s">
        <v>431</v>
      </c>
      <c r="J165" s="104" t="s">
        <v>431</v>
      </c>
      <c r="K165" s="18" t="s">
        <v>187</v>
      </c>
      <c r="L165" s="31" t="s">
        <v>283</v>
      </c>
      <c r="M165" s="6" t="s">
        <v>928</v>
      </c>
      <c r="N165" s="6">
        <v>1107530374</v>
      </c>
      <c r="O165" s="6" t="s">
        <v>799</v>
      </c>
      <c r="P165" s="6" t="s">
        <v>800</v>
      </c>
      <c r="Q165" s="72" t="s">
        <v>801</v>
      </c>
      <c r="R165" s="84" t="s">
        <v>1279</v>
      </c>
      <c r="S165" s="6"/>
      <c r="T165" s="6"/>
    </row>
    <row r="166" spans="1:20" s="17" customFormat="1" ht="39" hidden="1" customHeight="1" x14ac:dyDescent="0.25">
      <c r="A166" s="171">
        <v>900699086</v>
      </c>
      <c r="B166" s="50" t="s">
        <v>1127</v>
      </c>
      <c r="C166" s="9" t="s">
        <v>11</v>
      </c>
      <c r="D166" s="9" t="s">
        <v>1243</v>
      </c>
      <c r="E166" s="9" t="s">
        <v>140</v>
      </c>
      <c r="F166" s="15">
        <v>509</v>
      </c>
      <c r="G166" s="9" t="s">
        <v>9</v>
      </c>
      <c r="H166" s="9" t="s">
        <v>1186</v>
      </c>
      <c r="I166" s="85" t="s">
        <v>431</v>
      </c>
      <c r="J166" s="85" t="s">
        <v>431</v>
      </c>
      <c r="K166" s="18" t="s">
        <v>187</v>
      </c>
      <c r="L166" s="19" t="s">
        <v>186</v>
      </c>
      <c r="M166" s="6" t="s">
        <v>802</v>
      </c>
      <c r="N166" s="20">
        <v>29118875</v>
      </c>
      <c r="O166" s="6" t="s">
        <v>803</v>
      </c>
      <c r="P166" s="6">
        <v>3147404054</v>
      </c>
      <c r="Q166" s="72" t="s">
        <v>86</v>
      </c>
      <c r="R166" s="84" t="s">
        <v>1279</v>
      </c>
      <c r="S166" s="6"/>
      <c r="T166" s="6"/>
    </row>
    <row r="167" spans="1:20" s="17" customFormat="1" ht="39" hidden="1" customHeight="1" x14ac:dyDescent="0.25">
      <c r="A167" s="360">
        <v>900363673</v>
      </c>
      <c r="B167" s="287" t="s">
        <v>847</v>
      </c>
      <c r="C167" s="205" t="s">
        <v>11</v>
      </c>
      <c r="D167" s="205" t="s">
        <v>1243</v>
      </c>
      <c r="E167" s="205" t="s">
        <v>140</v>
      </c>
      <c r="F167" s="221">
        <v>283</v>
      </c>
      <c r="G167" s="205" t="s">
        <v>9</v>
      </c>
      <c r="H167" s="205" t="s">
        <v>443</v>
      </c>
      <c r="I167" s="103" t="s">
        <v>444</v>
      </c>
      <c r="J167" s="103" t="s">
        <v>444</v>
      </c>
      <c r="K167" s="18" t="s">
        <v>187</v>
      </c>
      <c r="L167" s="51" t="s">
        <v>283</v>
      </c>
      <c r="M167" s="6" t="s">
        <v>804</v>
      </c>
      <c r="N167" s="6">
        <v>29177288</v>
      </c>
      <c r="O167" s="6" t="s">
        <v>805</v>
      </c>
      <c r="P167" s="6">
        <v>3137592718</v>
      </c>
      <c r="Q167" s="72" t="s">
        <v>806</v>
      </c>
      <c r="R167" s="253" t="s">
        <v>1279</v>
      </c>
      <c r="S167" s="6"/>
      <c r="T167" s="6"/>
    </row>
    <row r="168" spans="1:20" s="17" customFormat="1" ht="39" hidden="1" customHeight="1" x14ac:dyDescent="0.25">
      <c r="A168" s="361"/>
      <c r="B168" s="288"/>
      <c r="C168" s="232"/>
      <c r="D168" s="232"/>
      <c r="E168" s="232"/>
      <c r="F168" s="233"/>
      <c r="G168" s="232"/>
      <c r="H168" s="239"/>
      <c r="I168" s="14" t="s">
        <v>1123</v>
      </c>
      <c r="J168" s="14" t="s">
        <v>1123</v>
      </c>
      <c r="K168" s="18"/>
      <c r="L168" s="51" t="s">
        <v>283</v>
      </c>
      <c r="M168" s="6" t="s">
        <v>807</v>
      </c>
      <c r="N168" s="6">
        <v>1144096255</v>
      </c>
      <c r="O168" s="6" t="s">
        <v>808</v>
      </c>
      <c r="P168" s="6">
        <v>3142326501</v>
      </c>
      <c r="Q168" s="72" t="s">
        <v>809</v>
      </c>
      <c r="R168" s="289"/>
      <c r="S168" s="7"/>
      <c r="T168" s="6"/>
    </row>
    <row r="169" spans="1:20" s="17" customFormat="1" ht="19.5" hidden="1" customHeight="1" x14ac:dyDescent="0.25">
      <c r="A169" s="217">
        <v>805001157</v>
      </c>
      <c r="B169" s="280" t="s">
        <v>114</v>
      </c>
      <c r="C169" s="205" t="s">
        <v>11</v>
      </c>
      <c r="D169" s="205" t="s">
        <v>764</v>
      </c>
      <c r="E169" s="205" t="s">
        <v>33</v>
      </c>
      <c r="F169" s="221">
        <v>1131</v>
      </c>
      <c r="G169" s="205" t="s">
        <v>9</v>
      </c>
      <c r="H169" s="205" t="s">
        <v>445</v>
      </c>
      <c r="I169" s="103" t="s">
        <v>400</v>
      </c>
      <c r="J169" s="103" t="s">
        <v>433</v>
      </c>
      <c r="K169" s="18" t="s">
        <v>187</v>
      </c>
      <c r="L169" s="19" t="s">
        <v>186</v>
      </c>
      <c r="M169" s="6" t="s">
        <v>765</v>
      </c>
      <c r="N169" s="6">
        <v>1143841636</v>
      </c>
      <c r="O169" s="6" t="s">
        <v>766</v>
      </c>
      <c r="P169" s="6" t="s">
        <v>767</v>
      </c>
      <c r="Q169" s="72" t="s">
        <v>768</v>
      </c>
      <c r="R169" s="277" t="s">
        <v>1668</v>
      </c>
      <c r="S169" s="7"/>
      <c r="T169" s="6"/>
    </row>
    <row r="170" spans="1:20" s="17" customFormat="1" ht="19.5" hidden="1" customHeight="1" x14ac:dyDescent="0.25">
      <c r="A170" s="218"/>
      <c r="B170" s="298"/>
      <c r="C170" s="214"/>
      <c r="D170" s="214"/>
      <c r="E170" s="214"/>
      <c r="F170" s="222"/>
      <c r="G170" s="214"/>
      <c r="H170" s="206"/>
      <c r="I170" s="109"/>
      <c r="J170" s="110"/>
      <c r="K170" s="18"/>
      <c r="L170" s="19" t="s">
        <v>186</v>
      </c>
      <c r="M170" s="6" t="s">
        <v>769</v>
      </c>
      <c r="N170" s="16">
        <v>66968447</v>
      </c>
      <c r="O170" s="6" t="s">
        <v>770</v>
      </c>
      <c r="P170" s="6">
        <v>3108459628</v>
      </c>
      <c r="Q170" s="72" t="s">
        <v>115</v>
      </c>
      <c r="R170" s="321"/>
      <c r="S170" s="7"/>
      <c r="T170" s="20"/>
    </row>
    <row r="171" spans="1:20" s="17" customFormat="1" ht="19.5" hidden="1" customHeight="1" x14ac:dyDescent="0.25">
      <c r="A171" s="218"/>
      <c r="B171" s="298"/>
      <c r="C171" s="214"/>
      <c r="D171" s="214"/>
      <c r="E171" s="214"/>
      <c r="F171" s="222"/>
      <c r="G171" s="214"/>
      <c r="H171" s="206"/>
      <c r="I171" s="111"/>
      <c r="J171" s="112"/>
      <c r="K171" s="18"/>
      <c r="L171" s="19" t="s">
        <v>186</v>
      </c>
      <c r="M171" s="6" t="s">
        <v>1128</v>
      </c>
      <c r="N171" s="76"/>
      <c r="O171" s="6" t="s">
        <v>1129</v>
      </c>
      <c r="P171" s="29"/>
      <c r="Q171" s="72" t="s">
        <v>1130</v>
      </c>
      <c r="R171" s="321"/>
      <c r="S171" s="7"/>
      <c r="T171" s="6"/>
    </row>
    <row r="172" spans="1:20" s="17" customFormat="1" ht="19.5" hidden="1" customHeight="1" x14ac:dyDescent="0.25">
      <c r="A172" s="218"/>
      <c r="B172" s="298"/>
      <c r="C172" s="214"/>
      <c r="D172" s="214"/>
      <c r="E172" s="214"/>
      <c r="F172" s="222"/>
      <c r="G172" s="214"/>
      <c r="H172" s="206"/>
      <c r="I172" s="111"/>
      <c r="J172" s="112"/>
      <c r="K172" s="18"/>
      <c r="L172" s="19" t="s">
        <v>186</v>
      </c>
      <c r="M172" s="6" t="s">
        <v>771</v>
      </c>
      <c r="N172" s="6">
        <v>1144187247</v>
      </c>
      <c r="O172" s="6" t="s">
        <v>772</v>
      </c>
      <c r="P172" s="6">
        <v>3185674233</v>
      </c>
      <c r="Q172" s="72" t="s">
        <v>773</v>
      </c>
      <c r="R172" s="321"/>
      <c r="S172" s="6"/>
      <c r="T172" s="6"/>
    </row>
    <row r="173" spans="1:20" s="17" customFormat="1" ht="19.5" hidden="1" customHeight="1" x14ac:dyDescent="0.25">
      <c r="A173" s="218"/>
      <c r="B173" s="281"/>
      <c r="C173" s="232"/>
      <c r="D173" s="232"/>
      <c r="E173" s="232"/>
      <c r="F173" s="233"/>
      <c r="G173" s="232"/>
      <c r="H173" s="239"/>
      <c r="I173" s="113"/>
      <c r="J173" s="114"/>
      <c r="K173" s="18"/>
      <c r="L173" s="19" t="s">
        <v>186</v>
      </c>
      <c r="M173" s="6" t="s">
        <v>774</v>
      </c>
      <c r="N173" s="6">
        <v>1143830862</v>
      </c>
      <c r="O173" s="6" t="s">
        <v>775</v>
      </c>
      <c r="P173" s="6">
        <v>3008220158</v>
      </c>
      <c r="Q173" s="72" t="s">
        <v>776</v>
      </c>
      <c r="R173" s="322"/>
      <c r="S173" s="6"/>
      <c r="T173" s="6"/>
    </row>
    <row r="174" spans="1:20" s="17" customFormat="1" ht="42.75" hidden="1" customHeight="1" x14ac:dyDescent="0.25">
      <c r="A174" s="224">
        <v>805023423</v>
      </c>
      <c r="B174" s="225" t="s">
        <v>146</v>
      </c>
      <c r="C174" s="205" t="s">
        <v>11</v>
      </c>
      <c r="D174" s="205" t="s">
        <v>778</v>
      </c>
      <c r="E174" s="205" t="s">
        <v>79</v>
      </c>
      <c r="F174" s="221">
        <v>1065</v>
      </c>
      <c r="G174" s="205" t="s">
        <v>9</v>
      </c>
      <c r="H174" s="205" t="s">
        <v>446</v>
      </c>
      <c r="I174" s="85" t="s">
        <v>418</v>
      </c>
      <c r="J174" s="90" t="s">
        <v>1221</v>
      </c>
      <c r="K174" s="18" t="s">
        <v>187</v>
      </c>
      <c r="L174" s="19" t="s">
        <v>186</v>
      </c>
      <c r="M174" s="4" t="s">
        <v>1136</v>
      </c>
      <c r="N174" s="4">
        <v>1113514361</v>
      </c>
      <c r="O174" s="4" t="s">
        <v>1137</v>
      </c>
      <c r="P174" s="39">
        <v>3117024427</v>
      </c>
      <c r="Q174" s="72" t="s">
        <v>147</v>
      </c>
      <c r="R174" s="215" t="s">
        <v>1351</v>
      </c>
      <c r="S174" s="6"/>
      <c r="T174" s="6"/>
    </row>
    <row r="175" spans="1:20" s="17" customFormat="1" ht="42.75" hidden="1" customHeight="1" x14ac:dyDescent="0.25">
      <c r="A175" s="224"/>
      <c r="B175" s="226"/>
      <c r="C175" s="214"/>
      <c r="D175" s="214"/>
      <c r="E175" s="214"/>
      <c r="F175" s="222"/>
      <c r="G175" s="214"/>
      <c r="H175" s="214"/>
      <c r="I175" s="115"/>
      <c r="J175" s="170"/>
      <c r="K175" s="18"/>
      <c r="L175" s="19" t="s">
        <v>186</v>
      </c>
      <c r="M175" s="39" t="s">
        <v>1400</v>
      </c>
      <c r="N175" s="45"/>
      <c r="O175" s="4" t="s">
        <v>1401</v>
      </c>
      <c r="P175" s="173"/>
      <c r="Q175" s="72" t="s">
        <v>1402</v>
      </c>
      <c r="R175" s="216"/>
      <c r="S175" s="6"/>
      <c r="T175" s="6"/>
    </row>
    <row r="176" spans="1:20" s="17" customFormat="1" ht="42.75" hidden="1" customHeight="1" x14ac:dyDescent="0.25">
      <c r="A176" s="224"/>
      <c r="B176" s="226"/>
      <c r="C176" s="214"/>
      <c r="D176" s="214"/>
      <c r="E176" s="214"/>
      <c r="F176" s="222"/>
      <c r="G176" s="214"/>
      <c r="H176" s="214"/>
      <c r="I176" s="115"/>
      <c r="J176" s="170"/>
      <c r="K176" s="18"/>
      <c r="L176" s="19" t="s">
        <v>186</v>
      </c>
      <c r="M176" s="4" t="s">
        <v>1404</v>
      </c>
      <c r="N176" s="45"/>
      <c r="O176" s="4" t="s">
        <v>1405</v>
      </c>
      <c r="P176" s="173"/>
      <c r="Q176" s="72" t="s">
        <v>1403</v>
      </c>
      <c r="R176" s="216"/>
      <c r="S176" s="6"/>
      <c r="T176" s="6"/>
    </row>
    <row r="177" spans="1:22" s="17" customFormat="1" ht="50.25" hidden="1" customHeight="1" x14ac:dyDescent="0.25">
      <c r="A177" s="244"/>
      <c r="B177" s="245"/>
      <c r="C177" s="232"/>
      <c r="D177" s="232"/>
      <c r="E177" s="232"/>
      <c r="F177" s="233"/>
      <c r="G177" s="232"/>
      <c r="H177" s="232"/>
      <c r="I177" s="115"/>
      <c r="J177" s="102"/>
      <c r="K177" s="18"/>
      <c r="L177" s="19" t="s">
        <v>186</v>
      </c>
      <c r="M177" s="4" t="s">
        <v>1350</v>
      </c>
      <c r="N177" s="4">
        <v>1005873592</v>
      </c>
      <c r="O177" s="4" t="s">
        <v>714</v>
      </c>
      <c r="P177" s="39">
        <v>3046205950</v>
      </c>
      <c r="Q177" s="72" t="s">
        <v>1352</v>
      </c>
      <c r="R177" s="251"/>
      <c r="S177" s="6"/>
      <c r="T177" s="6"/>
    </row>
    <row r="178" spans="1:22" s="17" customFormat="1" ht="66.75" hidden="1" customHeight="1" x14ac:dyDescent="0.25">
      <c r="A178" s="171">
        <v>805009741</v>
      </c>
      <c r="B178" s="50" t="s">
        <v>94</v>
      </c>
      <c r="C178" s="9" t="s">
        <v>11</v>
      </c>
      <c r="D178" s="9" t="s">
        <v>678</v>
      </c>
      <c r="E178" s="9" t="s">
        <v>95</v>
      </c>
      <c r="F178" s="15">
        <v>1229</v>
      </c>
      <c r="G178" s="9" t="s">
        <v>9</v>
      </c>
      <c r="H178" s="9" t="s">
        <v>448</v>
      </c>
      <c r="I178" s="79" t="s">
        <v>391</v>
      </c>
      <c r="J178" s="79" t="s">
        <v>1426</v>
      </c>
      <c r="K178" s="18" t="s">
        <v>187</v>
      </c>
      <c r="L178" s="19" t="s">
        <v>186</v>
      </c>
      <c r="M178" s="178" t="s">
        <v>687</v>
      </c>
      <c r="N178" s="180">
        <v>1112485278</v>
      </c>
      <c r="O178" s="178" t="s">
        <v>688</v>
      </c>
      <c r="P178" s="178">
        <v>3164358368</v>
      </c>
      <c r="Q178" s="72" t="s">
        <v>689</v>
      </c>
      <c r="R178" s="175" t="s">
        <v>1443</v>
      </c>
      <c r="S178" s="6"/>
      <c r="T178" s="6"/>
    </row>
    <row r="179" spans="1:22" s="17" customFormat="1" ht="21" hidden="1" customHeight="1" x14ac:dyDescent="0.25">
      <c r="A179" s="262">
        <v>890300625</v>
      </c>
      <c r="B179" s="225" t="s">
        <v>99</v>
      </c>
      <c r="C179" s="259" t="s">
        <v>11</v>
      </c>
      <c r="D179" s="205" t="s">
        <v>678</v>
      </c>
      <c r="E179" s="259" t="s">
        <v>97</v>
      </c>
      <c r="F179" s="268">
        <v>1917</v>
      </c>
      <c r="G179" s="259" t="s">
        <v>9</v>
      </c>
      <c r="H179" s="205" t="s">
        <v>450</v>
      </c>
      <c r="I179" s="69" t="s">
        <v>1425</v>
      </c>
      <c r="J179" s="69" t="s">
        <v>1444</v>
      </c>
      <c r="K179" s="14" t="s">
        <v>187</v>
      </c>
      <c r="L179" s="19" t="s">
        <v>186</v>
      </c>
      <c r="M179" s="4" t="s">
        <v>690</v>
      </c>
      <c r="N179" s="5">
        <v>1193482053</v>
      </c>
      <c r="O179" s="6" t="s">
        <v>691</v>
      </c>
      <c r="P179" s="4">
        <v>3122486421</v>
      </c>
      <c r="Q179" s="72" t="s">
        <v>692</v>
      </c>
      <c r="R179" s="237" t="s">
        <v>1443</v>
      </c>
      <c r="S179" s="6"/>
      <c r="T179" s="6"/>
    </row>
    <row r="180" spans="1:22" s="17" customFormat="1" ht="21" hidden="1" customHeight="1" x14ac:dyDescent="0.25">
      <c r="A180" s="263"/>
      <c r="B180" s="226"/>
      <c r="C180" s="260"/>
      <c r="D180" s="214"/>
      <c r="E180" s="260"/>
      <c r="F180" s="269"/>
      <c r="G180" s="260"/>
      <c r="H180" s="206"/>
      <c r="I180" s="14" t="s">
        <v>1123</v>
      </c>
      <c r="J180" s="14" t="s">
        <v>1123</v>
      </c>
      <c r="K180" s="14"/>
      <c r="L180" s="19" t="s">
        <v>186</v>
      </c>
      <c r="M180" s="4" t="s">
        <v>693</v>
      </c>
      <c r="N180" s="5">
        <v>1017190034</v>
      </c>
      <c r="O180" s="6" t="s">
        <v>694</v>
      </c>
      <c r="P180" s="4">
        <v>3127740025</v>
      </c>
      <c r="Q180" s="72" t="s">
        <v>695</v>
      </c>
      <c r="R180" s="238"/>
      <c r="S180" s="7"/>
      <c r="T180" s="20"/>
    </row>
    <row r="181" spans="1:22" s="17" customFormat="1" ht="21" hidden="1" customHeight="1" x14ac:dyDescent="0.25">
      <c r="A181" s="263"/>
      <c r="B181" s="226"/>
      <c r="C181" s="260"/>
      <c r="D181" s="214"/>
      <c r="E181" s="260"/>
      <c r="F181" s="269"/>
      <c r="G181" s="260"/>
      <c r="H181" s="206"/>
      <c r="I181" s="14" t="s">
        <v>1123</v>
      </c>
      <c r="J181" s="14" t="s">
        <v>1123</v>
      </c>
      <c r="K181" s="14"/>
      <c r="L181" s="19" t="s">
        <v>186</v>
      </c>
      <c r="M181" s="178" t="s">
        <v>1080</v>
      </c>
      <c r="N181" s="180">
        <v>1144081865</v>
      </c>
      <c r="O181" s="181" t="s">
        <v>1082</v>
      </c>
      <c r="P181" s="178">
        <v>3166260698</v>
      </c>
      <c r="Q181" s="72" t="s">
        <v>1081</v>
      </c>
      <c r="R181" s="238"/>
      <c r="S181" s="6"/>
      <c r="T181" s="6"/>
    </row>
    <row r="182" spans="1:22" s="17" customFormat="1" ht="21" hidden="1" customHeight="1" x14ac:dyDescent="0.25">
      <c r="A182" s="263"/>
      <c r="B182" s="226"/>
      <c r="C182" s="260"/>
      <c r="D182" s="214"/>
      <c r="E182" s="260"/>
      <c r="F182" s="269"/>
      <c r="G182" s="260"/>
      <c r="H182" s="206"/>
      <c r="I182" s="14" t="s">
        <v>1123</v>
      </c>
      <c r="J182" s="14" t="s">
        <v>1123</v>
      </c>
      <c r="K182" s="14"/>
      <c r="L182" s="19" t="s">
        <v>186</v>
      </c>
      <c r="M182" s="4" t="s">
        <v>696</v>
      </c>
      <c r="N182" s="5">
        <v>1037643577</v>
      </c>
      <c r="O182" s="6" t="s">
        <v>697</v>
      </c>
      <c r="P182" s="4">
        <v>3106765741</v>
      </c>
      <c r="Q182" s="72" t="s">
        <v>698</v>
      </c>
      <c r="R182" s="238"/>
      <c r="S182" s="6"/>
      <c r="T182" s="6"/>
    </row>
    <row r="183" spans="1:22" s="13" customFormat="1" ht="21" hidden="1" customHeight="1" x14ac:dyDescent="0.25">
      <c r="A183" s="264"/>
      <c r="B183" s="245"/>
      <c r="C183" s="261"/>
      <c r="D183" s="232"/>
      <c r="E183" s="261"/>
      <c r="F183" s="270"/>
      <c r="G183" s="261"/>
      <c r="H183" s="239"/>
      <c r="I183" s="14" t="s">
        <v>1123</v>
      </c>
      <c r="J183" s="14" t="s">
        <v>1123</v>
      </c>
      <c r="K183" s="14"/>
      <c r="L183" s="19" t="s">
        <v>186</v>
      </c>
      <c r="M183" s="4" t="s">
        <v>553</v>
      </c>
      <c r="N183" s="5">
        <v>1144043499</v>
      </c>
      <c r="O183" s="4" t="s">
        <v>554</v>
      </c>
      <c r="P183" s="4">
        <v>3152138501</v>
      </c>
      <c r="Q183" s="77" t="s">
        <v>555</v>
      </c>
      <c r="R183" s="252"/>
      <c r="S183" s="7"/>
      <c r="T183" s="6"/>
    </row>
    <row r="184" spans="1:22" s="13" customFormat="1" ht="17.25" hidden="1" customHeight="1" x14ac:dyDescent="0.25">
      <c r="A184" s="262">
        <v>900406150</v>
      </c>
      <c r="B184" s="265" t="s">
        <v>45</v>
      </c>
      <c r="C184" s="259" t="s">
        <v>11</v>
      </c>
      <c r="D184" s="205" t="s">
        <v>678</v>
      </c>
      <c r="E184" s="259" t="s">
        <v>46</v>
      </c>
      <c r="F184" s="268">
        <v>1917</v>
      </c>
      <c r="G184" s="259" t="s">
        <v>9</v>
      </c>
      <c r="H184" s="205" t="s">
        <v>451</v>
      </c>
      <c r="I184" s="89" t="s">
        <v>292</v>
      </c>
      <c r="J184" s="89" t="s">
        <v>424</v>
      </c>
      <c r="K184" s="14" t="s">
        <v>187</v>
      </c>
      <c r="L184" s="19" t="s">
        <v>186</v>
      </c>
      <c r="M184" s="6" t="s">
        <v>679</v>
      </c>
      <c r="N184" s="7">
        <v>1037603735</v>
      </c>
      <c r="O184" s="6" t="s">
        <v>680</v>
      </c>
      <c r="P184" s="6">
        <v>3117127085</v>
      </c>
      <c r="Q184" s="72" t="s">
        <v>681</v>
      </c>
      <c r="R184" s="237" t="s">
        <v>1443</v>
      </c>
      <c r="S184" s="7"/>
      <c r="T184" s="6"/>
    </row>
    <row r="185" spans="1:22" s="13" customFormat="1" ht="17.25" hidden="1" customHeight="1" x14ac:dyDescent="0.25">
      <c r="A185" s="263"/>
      <c r="B185" s="266"/>
      <c r="C185" s="260"/>
      <c r="D185" s="214"/>
      <c r="E185" s="260"/>
      <c r="F185" s="269"/>
      <c r="G185" s="260"/>
      <c r="H185" s="206"/>
      <c r="I185" s="109"/>
      <c r="J185" s="110"/>
      <c r="K185" s="14"/>
      <c r="L185" s="19" t="s">
        <v>186</v>
      </c>
      <c r="M185" s="177" t="s">
        <v>1429</v>
      </c>
      <c r="N185" s="178">
        <v>1144087915</v>
      </c>
      <c r="O185" s="179" t="s">
        <v>1430</v>
      </c>
      <c r="P185" s="178">
        <v>3163978518</v>
      </c>
      <c r="Q185" s="72" t="s">
        <v>1431</v>
      </c>
      <c r="R185" s="238"/>
      <c r="S185" s="6"/>
      <c r="T185" s="6"/>
    </row>
    <row r="186" spans="1:22" s="13" customFormat="1" ht="17.25" hidden="1" customHeight="1" x14ac:dyDescent="0.25">
      <c r="A186" s="263"/>
      <c r="B186" s="266"/>
      <c r="C186" s="260"/>
      <c r="D186" s="214"/>
      <c r="E186" s="260"/>
      <c r="F186" s="269"/>
      <c r="G186" s="260"/>
      <c r="H186" s="206"/>
      <c r="I186" s="113"/>
      <c r="J186" s="114"/>
      <c r="K186" s="14"/>
      <c r="L186" s="19" t="s">
        <v>186</v>
      </c>
      <c r="M186" s="176" t="s">
        <v>1432</v>
      </c>
      <c r="N186" s="4">
        <v>1140874710</v>
      </c>
      <c r="O186" s="4" t="s">
        <v>838</v>
      </c>
      <c r="P186" s="4">
        <v>3160440121</v>
      </c>
      <c r="Q186" s="72" t="s">
        <v>1433</v>
      </c>
      <c r="R186" s="238"/>
      <c r="S186" s="7"/>
      <c r="T186" s="20"/>
    </row>
    <row r="187" spans="1:22" s="17" customFormat="1" ht="22.5" hidden="1" customHeight="1" x14ac:dyDescent="0.25">
      <c r="A187" s="223">
        <v>890300279</v>
      </c>
      <c r="B187" s="225" t="s">
        <v>48</v>
      </c>
      <c r="C187" s="205" t="s">
        <v>11</v>
      </c>
      <c r="D187" s="205" t="s">
        <v>677</v>
      </c>
      <c r="E187" s="205" t="s">
        <v>46</v>
      </c>
      <c r="F187" s="221">
        <v>6862</v>
      </c>
      <c r="G187" s="205" t="s">
        <v>9</v>
      </c>
      <c r="H187" s="205" t="s">
        <v>428</v>
      </c>
      <c r="I187" s="103" t="s">
        <v>1235</v>
      </c>
      <c r="J187" s="103" t="s">
        <v>1236</v>
      </c>
      <c r="K187" s="18" t="s">
        <v>187</v>
      </c>
      <c r="L187" s="51" t="s">
        <v>283</v>
      </c>
      <c r="M187" s="5" t="s">
        <v>641</v>
      </c>
      <c r="N187" s="5">
        <v>71764475</v>
      </c>
      <c r="O187" s="4" t="s">
        <v>642</v>
      </c>
      <c r="P187" s="4">
        <v>3154329347</v>
      </c>
      <c r="Q187" s="73" t="s">
        <v>643</v>
      </c>
      <c r="R187" s="215" t="s">
        <v>1504</v>
      </c>
      <c r="S187" s="7"/>
      <c r="T187" s="6"/>
    </row>
    <row r="188" spans="1:22" s="17" customFormat="1" ht="22.5" hidden="1" customHeight="1" x14ac:dyDescent="0.25">
      <c r="A188" s="224"/>
      <c r="B188" s="226"/>
      <c r="C188" s="214"/>
      <c r="D188" s="214"/>
      <c r="E188" s="214"/>
      <c r="F188" s="222"/>
      <c r="G188" s="214"/>
      <c r="H188" s="206"/>
      <c r="I188" s="109"/>
      <c r="J188" s="110"/>
      <c r="K188" s="18"/>
      <c r="L188" s="51" t="s">
        <v>283</v>
      </c>
      <c r="M188" s="4" t="s">
        <v>644</v>
      </c>
      <c r="N188" s="35">
        <v>1015450472</v>
      </c>
      <c r="O188" s="26" t="s">
        <v>645</v>
      </c>
      <c r="P188" s="4" t="s">
        <v>646</v>
      </c>
      <c r="Q188" s="73" t="s">
        <v>647</v>
      </c>
      <c r="R188" s="216"/>
      <c r="S188" s="6"/>
      <c r="T188" s="6"/>
      <c r="V188" s="52"/>
    </row>
    <row r="189" spans="1:22" s="17" customFormat="1" ht="22.5" hidden="1" customHeight="1" x14ac:dyDescent="0.25">
      <c r="A189" s="224"/>
      <c r="B189" s="226"/>
      <c r="C189" s="214"/>
      <c r="D189" s="214"/>
      <c r="E189" s="214"/>
      <c r="F189" s="222"/>
      <c r="G189" s="214"/>
      <c r="H189" s="206"/>
      <c r="I189" s="111"/>
      <c r="J189" s="112"/>
      <c r="K189" s="18"/>
      <c r="L189" s="51" t="s">
        <v>283</v>
      </c>
      <c r="M189" s="6" t="s">
        <v>648</v>
      </c>
      <c r="N189" s="7">
        <v>11440064405</v>
      </c>
      <c r="O189" s="17" t="s">
        <v>649</v>
      </c>
      <c r="P189" s="6">
        <v>3165377699</v>
      </c>
      <c r="Q189" s="73" t="s">
        <v>650</v>
      </c>
      <c r="R189" s="216"/>
      <c r="S189" s="6"/>
      <c r="T189" s="6"/>
    </row>
    <row r="190" spans="1:22" s="17" customFormat="1" ht="22.5" hidden="1" customHeight="1" x14ac:dyDescent="0.25">
      <c r="A190" s="224"/>
      <c r="B190" s="226"/>
      <c r="C190" s="214"/>
      <c r="D190" s="214"/>
      <c r="E190" s="214"/>
      <c r="F190" s="222"/>
      <c r="G190" s="214"/>
      <c r="H190" s="206"/>
      <c r="I190" s="111"/>
      <c r="J190" s="112"/>
      <c r="K190" s="18"/>
      <c r="L190" s="51" t="s">
        <v>283</v>
      </c>
      <c r="M190" s="6" t="s">
        <v>651</v>
      </c>
      <c r="N190" s="7">
        <v>1144197568</v>
      </c>
      <c r="O190" s="6" t="s">
        <v>652</v>
      </c>
      <c r="P190" s="6">
        <v>3186967405</v>
      </c>
      <c r="Q190" s="72" t="s">
        <v>653</v>
      </c>
      <c r="R190" s="216"/>
      <c r="S190" s="6"/>
      <c r="T190" s="6"/>
    </row>
    <row r="191" spans="1:22" s="17" customFormat="1" ht="22.5" hidden="1" customHeight="1" x14ac:dyDescent="0.25">
      <c r="A191" s="224"/>
      <c r="B191" s="226"/>
      <c r="C191" s="214"/>
      <c r="D191" s="214"/>
      <c r="E191" s="214"/>
      <c r="F191" s="222"/>
      <c r="G191" s="214"/>
      <c r="H191" s="206"/>
      <c r="I191" s="111"/>
      <c r="J191" s="112"/>
      <c r="K191" s="18"/>
      <c r="L191" s="51" t="s">
        <v>283</v>
      </c>
      <c r="M191" s="187" t="s">
        <v>1496</v>
      </c>
      <c r="N191" s="188">
        <v>1143829267</v>
      </c>
      <c r="O191" s="187" t="s">
        <v>1498</v>
      </c>
      <c r="P191" s="187">
        <v>3173883663</v>
      </c>
      <c r="Q191" s="72" t="s">
        <v>1497</v>
      </c>
      <c r="R191" s="216"/>
      <c r="S191" s="6"/>
      <c r="T191" s="6"/>
    </row>
    <row r="192" spans="1:22" s="17" customFormat="1" ht="22.5" hidden="1" customHeight="1" x14ac:dyDescent="0.25">
      <c r="A192" s="224"/>
      <c r="B192" s="226"/>
      <c r="C192" s="214"/>
      <c r="D192" s="214"/>
      <c r="E192" s="214"/>
      <c r="F192" s="222"/>
      <c r="G192" s="214"/>
      <c r="H192" s="206"/>
      <c r="I192" s="111"/>
      <c r="J192" s="112"/>
      <c r="K192" s="18"/>
      <c r="L192" s="51" t="s">
        <v>283</v>
      </c>
      <c r="M192" s="6" t="s">
        <v>1341</v>
      </c>
      <c r="N192" s="7">
        <v>1144193641</v>
      </c>
      <c r="O192" s="6" t="s">
        <v>891</v>
      </c>
      <c r="P192" s="6">
        <v>3132061843</v>
      </c>
      <c r="Q192" s="72" t="s">
        <v>1342</v>
      </c>
      <c r="R192" s="216"/>
      <c r="S192" s="6"/>
      <c r="T192" s="6"/>
    </row>
    <row r="193" spans="1:21" s="17" customFormat="1" ht="22.5" hidden="1" customHeight="1" x14ac:dyDescent="0.25">
      <c r="A193" s="224"/>
      <c r="B193" s="226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187" t="s">
        <v>654</v>
      </c>
      <c r="N193" s="7">
        <v>1014296671</v>
      </c>
      <c r="O193" s="6" t="s">
        <v>655</v>
      </c>
      <c r="P193" s="6">
        <v>3196832552</v>
      </c>
      <c r="Q193" s="72" t="s">
        <v>656</v>
      </c>
      <c r="R193" s="216"/>
      <c r="S193" s="7"/>
      <c r="T193" s="6"/>
    </row>
    <row r="194" spans="1:21" s="17" customFormat="1" ht="22.5" hidden="1" customHeight="1" x14ac:dyDescent="0.25">
      <c r="A194" s="224"/>
      <c r="B194" s="226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4" t="s">
        <v>657</v>
      </c>
      <c r="N194" s="5">
        <v>1112490039</v>
      </c>
      <c r="O194" s="4" t="s">
        <v>658</v>
      </c>
      <c r="P194" s="4">
        <v>3137481869</v>
      </c>
      <c r="Q194" s="72" t="s">
        <v>659</v>
      </c>
      <c r="R194" s="216"/>
      <c r="S194" s="6"/>
      <c r="T194" s="6"/>
    </row>
    <row r="195" spans="1:21" s="17" customFormat="1" ht="22.5" hidden="1" customHeight="1" x14ac:dyDescent="0.25">
      <c r="A195" s="224"/>
      <c r="B195" s="226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4" t="s">
        <v>660</v>
      </c>
      <c r="N195" s="5">
        <v>1130683325</v>
      </c>
      <c r="O195" s="4" t="s">
        <v>597</v>
      </c>
      <c r="P195" s="4">
        <v>3022881702</v>
      </c>
      <c r="Q195" s="72" t="s">
        <v>661</v>
      </c>
      <c r="R195" s="216"/>
      <c r="S195" s="6"/>
      <c r="T195" s="6"/>
    </row>
    <row r="196" spans="1:21" s="17" customFormat="1" ht="22.5" hidden="1" customHeight="1" x14ac:dyDescent="0.25">
      <c r="A196" s="224"/>
      <c r="B196" s="226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189" t="s">
        <v>662</v>
      </c>
      <c r="N196" s="5">
        <v>1151938391</v>
      </c>
      <c r="O196" s="4" t="s">
        <v>663</v>
      </c>
      <c r="P196" s="4">
        <v>3166984366</v>
      </c>
      <c r="Q196" s="72" t="s">
        <v>664</v>
      </c>
      <c r="R196" s="216"/>
      <c r="S196" s="6"/>
      <c r="T196" s="6"/>
    </row>
    <row r="197" spans="1:21" s="17" customFormat="1" ht="22.5" hidden="1" customHeight="1" x14ac:dyDescent="0.25">
      <c r="A197" s="224"/>
      <c r="B197" s="226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4" t="s">
        <v>665</v>
      </c>
      <c r="N197" s="5">
        <v>1144188642</v>
      </c>
      <c r="O197" s="4" t="s">
        <v>663</v>
      </c>
      <c r="P197" s="4">
        <v>3188682156</v>
      </c>
      <c r="Q197" s="72" t="s">
        <v>666</v>
      </c>
      <c r="R197" s="216"/>
      <c r="S197" s="6"/>
      <c r="T197" s="6"/>
    </row>
    <row r="198" spans="1:21" s="17" customFormat="1" ht="22.5" hidden="1" customHeight="1" x14ac:dyDescent="0.25">
      <c r="A198" s="224"/>
      <c r="B198" s="226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4" t="s">
        <v>667</v>
      </c>
      <c r="N198" s="35">
        <v>67010362</v>
      </c>
      <c r="O198" s="4" t="s">
        <v>668</v>
      </c>
      <c r="P198" s="4">
        <v>3117098393</v>
      </c>
      <c r="Q198" s="72" t="s">
        <v>669</v>
      </c>
      <c r="R198" s="216"/>
      <c r="S198" s="6"/>
      <c r="T198" s="6"/>
    </row>
    <row r="199" spans="1:21" s="17" customFormat="1" ht="22.5" hidden="1" customHeight="1" x14ac:dyDescent="0.25">
      <c r="A199" s="224"/>
      <c r="B199" s="226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189" t="s">
        <v>1499</v>
      </c>
      <c r="N199" s="190">
        <v>1232401976</v>
      </c>
      <c r="O199" s="189" t="s">
        <v>1500</v>
      </c>
      <c r="P199" s="189">
        <v>3184558690</v>
      </c>
      <c r="Q199" s="72" t="s">
        <v>1501</v>
      </c>
      <c r="R199" s="216"/>
      <c r="S199" s="6"/>
      <c r="T199" s="6"/>
    </row>
    <row r="200" spans="1:21" s="17" customFormat="1" ht="22.5" hidden="1" customHeight="1" x14ac:dyDescent="0.25">
      <c r="A200" s="244"/>
      <c r="B200" s="245"/>
      <c r="C200" s="232"/>
      <c r="D200" s="232"/>
      <c r="E200" s="232"/>
      <c r="F200" s="233"/>
      <c r="G200" s="232"/>
      <c r="H200" s="239"/>
      <c r="I200" s="113"/>
      <c r="J200" s="114"/>
      <c r="K200" s="18"/>
      <c r="L200" s="51" t="s">
        <v>283</v>
      </c>
      <c r="M200" s="6" t="s">
        <v>673</v>
      </c>
      <c r="N200" s="7">
        <v>1148956256</v>
      </c>
      <c r="O200" s="6" t="s">
        <v>674</v>
      </c>
      <c r="P200" s="6" t="s">
        <v>675</v>
      </c>
      <c r="Q200" s="72" t="s">
        <v>676</v>
      </c>
      <c r="R200" s="251"/>
      <c r="S200" s="6"/>
      <c r="T200" s="6"/>
    </row>
    <row r="201" spans="1:21" s="17" customFormat="1" ht="28.5" hidden="1" customHeight="1" x14ac:dyDescent="0.25">
      <c r="A201" s="223">
        <v>900378212</v>
      </c>
      <c r="B201" s="225" t="s">
        <v>1153</v>
      </c>
      <c r="C201" s="205" t="s">
        <v>11</v>
      </c>
      <c r="D201" s="205" t="s">
        <v>639</v>
      </c>
      <c r="E201" s="205" t="s">
        <v>46</v>
      </c>
      <c r="F201" s="221">
        <v>2052</v>
      </c>
      <c r="G201" s="205" t="s">
        <v>9</v>
      </c>
      <c r="H201" s="205" t="s">
        <v>950</v>
      </c>
      <c r="I201" s="103" t="s">
        <v>1115</v>
      </c>
      <c r="J201" s="103" t="s">
        <v>1219</v>
      </c>
      <c r="K201" s="86" t="s">
        <v>202</v>
      </c>
      <c r="L201" s="19" t="s">
        <v>186</v>
      </c>
      <c r="M201" s="6" t="s">
        <v>504</v>
      </c>
      <c r="N201" s="6">
        <v>55248830</v>
      </c>
      <c r="O201" s="6" t="s">
        <v>505</v>
      </c>
      <c r="P201" s="6" t="s">
        <v>506</v>
      </c>
      <c r="Q201" s="72" t="s">
        <v>507</v>
      </c>
      <c r="R201" s="215" t="s">
        <v>1388</v>
      </c>
      <c r="S201" s="6"/>
      <c r="T201" s="6"/>
    </row>
    <row r="202" spans="1:21" s="17" customFormat="1" ht="28.5" hidden="1" customHeight="1" x14ac:dyDescent="0.25">
      <c r="A202" s="224"/>
      <c r="B202" s="226"/>
      <c r="C202" s="214"/>
      <c r="D202" s="214"/>
      <c r="E202" s="214"/>
      <c r="F202" s="222"/>
      <c r="G202" s="214"/>
      <c r="H202" s="206"/>
      <c r="I202" s="109"/>
      <c r="J202" s="110"/>
      <c r="K202" s="18"/>
      <c r="L202" s="19" t="s">
        <v>186</v>
      </c>
      <c r="M202" s="4" t="s">
        <v>508</v>
      </c>
      <c r="N202" s="4">
        <v>1143869669</v>
      </c>
      <c r="O202" s="4" t="s">
        <v>509</v>
      </c>
      <c r="P202" s="26">
        <v>3045227390</v>
      </c>
      <c r="Q202" s="72" t="s">
        <v>510</v>
      </c>
      <c r="R202" s="216"/>
      <c r="S202" s="6"/>
      <c r="T202" s="6"/>
    </row>
    <row r="203" spans="1:21" s="17" customFormat="1" ht="28.5" hidden="1" customHeight="1" x14ac:dyDescent="0.25">
      <c r="A203" s="224"/>
      <c r="B203" s="226"/>
      <c r="C203" s="214"/>
      <c r="D203" s="214"/>
      <c r="E203" s="214"/>
      <c r="F203" s="222"/>
      <c r="G203" s="214"/>
      <c r="H203" s="206"/>
      <c r="I203" s="111"/>
      <c r="J203" s="112"/>
      <c r="K203" s="18"/>
      <c r="L203" s="19" t="s">
        <v>186</v>
      </c>
      <c r="M203" s="6" t="s">
        <v>511</v>
      </c>
      <c r="N203" s="6">
        <v>31483108</v>
      </c>
      <c r="O203" s="6" t="s">
        <v>512</v>
      </c>
      <c r="P203" s="6">
        <v>3016172204</v>
      </c>
      <c r="Q203" s="72" t="s">
        <v>513</v>
      </c>
      <c r="R203" s="216"/>
      <c r="S203" s="6"/>
      <c r="T203" s="6"/>
    </row>
    <row r="204" spans="1:21" s="17" customFormat="1" ht="28.5" hidden="1" customHeight="1" x14ac:dyDescent="0.25">
      <c r="A204" s="224"/>
      <c r="B204" s="226"/>
      <c r="C204" s="214"/>
      <c r="D204" s="214"/>
      <c r="E204" s="214"/>
      <c r="F204" s="222"/>
      <c r="G204" s="214"/>
      <c r="H204" s="206"/>
      <c r="I204" s="111"/>
      <c r="J204" s="112"/>
      <c r="K204" s="18"/>
      <c r="L204" s="19" t="s">
        <v>186</v>
      </c>
      <c r="M204" s="6" t="s">
        <v>951</v>
      </c>
      <c r="N204" s="6">
        <v>31322644</v>
      </c>
      <c r="O204" s="6" t="s">
        <v>953</v>
      </c>
      <c r="P204" s="6">
        <v>3165186763</v>
      </c>
      <c r="Q204" s="72" t="s">
        <v>952</v>
      </c>
      <c r="R204" s="216"/>
      <c r="S204" s="6"/>
      <c r="T204" s="6"/>
    </row>
    <row r="205" spans="1:21" s="17" customFormat="1" ht="28.5" hidden="1" customHeight="1" x14ac:dyDescent="0.25">
      <c r="A205" s="224"/>
      <c r="B205" s="226"/>
      <c r="C205" s="214"/>
      <c r="D205" s="214"/>
      <c r="E205" s="214"/>
      <c r="F205" s="222"/>
      <c r="G205" s="214"/>
      <c r="H205" s="206"/>
      <c r="I205" s="111"/>
      <c r="J205" s="112"/>
      <c r="K205" s="18"/>
      <c r="L205" s="19" t="s">
        <v>186</v>
      </c>
      <c r="M205" s="6" t="s">
        <v>514</v>
      </c>
      <c r="N205" s="6">
        <v>1061791504</v>
      </c>
      <c r="O205" s="6" t="s">
        <v>246</v>
      </c>
      <c r="P205" s="6">
        <v>3212546041</v>
      </c>
      <c r="Q205" s="72" t="s">
        <v>515</v>
      </c>
      <c r="R205" s="216"/>
      <c r="S205" s="6"/>
      <c r="T205" s="6"/>
    </row>
    <row r="206" spans="1:21" s="17" customFormat="1" ht="28.5" hidden="1" customHeight="1" x14ac:dyDescent="0.25">
      <c r="A206" s="244"/>
      <c r="B206" s="245"/>
      <c r="C206" s="232"/>
      <c r="D206" s="232"/>
      <c r="E206" s="232"/>
      <c r="F206" s="233"/>
      <c r="G206" s="232"/>
      <c r="H206" s="239"/>
      <c r="I206" s="113"/>
      <c r="J206" s="114"/>
      <c r="K206" s="18"/>
      <c r="L206" s="19" t="s">
        <v>186</v>
      </c>
      <c r="M206" s="4" t="s">
        <v>1384</v>
      </c>
      <c r="N206" s="4">
        <v>1144131212</v>
      </c>
      <c r="O206" s="4" t="s">
        <v>516</v>
      </c>
      <c r="P206" s="4">
        <v>3155042988</v>
      </c>
      <c r="Q206" s="72" t="s">
        <v>1385</v>
      </c>
      <c r="R206" s="251"/>
      <c r="S206" s="6"/>
      <c r="T206" s="6"/>
    </row>
    <row r="207" spans="1:21" s="17" customFormat="1" ht="38.25" customHeight="1" x14ac:dyDescent="0.25">
      <c r="A207" s="217">
        <v>860006797</v>
      </c>
      <c r="B207" s="295" t="s">
        <v>125</v>
      </c>
      <c r="C207" s="205" t="s">
        <v>11</v>
      </c>
      <c r="D207" s="205" t="s">
        <v>640</v>
      </c>
      <c r="E207" s="205" t="s">
        <v>46</v>
      </c>
      <c r="F207" s="221">
        <v>1385</v>
      </c>
      <c r="G207" s="205" t="s">
        <v>9</v>
      </c>
      <c r="H207" s="205" t="s">
        <v>1035</v>
      </c>
      <c r="I207" s="104" t="s">
        <v>1036</v>
      </c>
      <c r="J207" s="104" t="s">
        <v>1214</v>
      </c>
      <c r="K207" s="86" t="s">
        <v>202</v>
      </c>
      <c r="L207" s="19" t="s">
        <v>186</v>
      </c>
      <c r="M207" s="6" t="s">
        <v>517</v>
      </c>
      <c r="N207" s="6">
        <v>29118322</v>
      </c>
      <c r="O207" s="6" t="s">
        <v>518</v>
      </c>
      <c r="P207" s="6">
        <v>3153165649</v>
      </c>
      <c r="Q207" s="65" t="s">
        <v>126</v>
      </c>
      <c r="R207" s="330"/>
      <c r="S207" s="6" t="s">
        <v>895</v>
      </c>
      <c r="T207" s="6" t="s">
        <v>1684</v>
      </c>
      <c r="U207" s="279"/>
    </row>
    <row r="208" spans="1:21" s="17" customFormat="1" ht="38.25" hidden="1" customHeight="1" x14ac:dyDescent="0.25">
      <c r="A208" s="242"/>
      <c r="B208" s="296"/>
      <c r="C208" s="232"/>
      <c r="D208" s="232"/>
      <c r="E208" s="232"/>
      <c r="F208" s="233"/>
      <c r="G208" s="232"/>
      <c r="H208" s="232"/>
      <c r="I208" s="14" t="s">
        <v>1123</v>
      </c>
      <c r="J208" s="14" t="s">
        <v>1123</v>
      </c>
      <c r="K208" s="18"/>
      <c r="L208" s="19" t="s">
        <v>186</v>
      </c>
      <c r="M208" s="6" t="s">
        <v>519</v>
      </c>
      <c r="N208" s="6">
        <v>1144151873</v>
      </c>
      <c r="O208" s="6" t="s">
        <v>520</v>
      </c>
      <c r="P208" s="6">
        <v>3207746711</v>
      </c>
      <c r="Q208" s="65" t="s">
        <v>521</v>
      </c>
      <c r="R208" s="331"/>
      <c r="S208" s="6"/>
      <c r="T208" s="6"/>
      <c r="U208" s="279"/>
    </row>
    <row r="209" spans="1:20" s="17" customFormat="1" ht="60" hidden="1" x14ac:dyDescent="0.25">
      <c r="A209" s="223">
        <v>890312749</v>
      </c>
      <c r="B209" s="225" t="s">
        <v>143</v>
      </c>
      <c r="C209" s="205" t="s">
        <v>11</v>
      </c>
      <c r="D209" s="205" t="s">
        <v>452</v>
      </c>
      <c r="E209" s="205" t="s">
        <v>120</v>
      </c>
      <c r="F209" s="221">
        <v>9608</v>
      </c>
      <c r="G209" s="205" t="s">
        <v>9</v>
      </c>
      <c r="H209" s="205" t="s">
        <v>439</v>
      </c>
      <c r="I209" s="79" t="s">
        <v>1086</v>
      </c>
      <c r="J209" s="79" t="s">
        <v>1377</v>
      </c>
      <c r="K209" s="18" t="s">
        <v>187</v>
      </c>
      <c r="L209" s="19" t="s">
        <v>186</v>
      </c>
      <c r="M209" s="4" t="s">
        <v>453</v>
      </c>
      <c r="N209" s="33">
        <v>66785279</v>
      </c>
      <c r="O209" s="4" t="s">
        <v>454</v>
      </c>
      <c r="P209" s="4">
        <v>3172178341</v>
      </c>
      <c r="Q209" s="72" t="s">
        <v>455</v>
      </c>
      <c r="R209" s="237" t="s">
        <v>1175</v>
      </c>
      <c r="S209" s="6"/>
      <c r="T209" s="6"/>
    </row>
    <row r="210" spans="1:20" s="17" customFormat="1" ht="45" hidden="1" x14ac:dyDescent="0.25">
      <c r="A210" s="224"/>
      <c r="B210" s="226"/>
      <c r="C210" s="214"/>
      <c r="D210" s="214"/>
      <c r="E210" s="214"/>
      <c r="F210" s="222"/>
      <c r="G210" s="214"/>
      <c r="H210" s="206"/>
      <c r="I210" s="14" t="s">
        <v>1123</v>
      </c>
      <c r="J210" s="14" t="s">
        <v>1123</v>
      </c>
      <c r="K210" s="18"/>
      <c r="L210" s="19" t="s">
        <v>186</v>
      </c>
      <c r="M210" s="4" t="s">
        <v>456</v>
      </c>
      <c r="N210" s="4">
        <v>72008294</v>
      </c>
      <c r="O210" s="4" t="s">
        <v>457</v>
      </c>
      <c r="P210" s="4">
        <v>3104235877</v>
      </c>
      <c r="Q210" s="77" t="s">
        <v>458</v>
      </c>
      <c r="R210" s="240"/>
      <c r="S210" s="6"/>
      <c r="T210" s="6"/>
    </row>
    <row r="211" spans="1:20" s="17" customFormat="1" ht="45" hidden="1" x14ac:dyDescent="0.25">
      <c r="A211" s="244"/>
      <c r="B211" s="245"/>
      <c r="C211" s="232"/>
      <c r="D211" s="232"/>
      <c r="E211" s="232"/>
      <c r="F211" s="233"/>
      <c r="G211" s="232"/>
      <c r="H211" s="239"/>
      <c r="I211" s="14" t="s">
        <v>1123</v>
      </c>
      <c r="J211" s="14" t="s">
        <v>1123</v>
      </c>
      <c r="K211" s="18"/>
      <c r="L211" s="19" t="s">
        <v>186</v>
      </c>
      <c r="M211" s="6" t="s">
        <v>459</v>
      </c>
      <c r="N211" s="6">
        <v>1077858523</v>
      </c>
      <c r="O211" s="6" t="s">
        <v>367</v>
      </c>
      <c r="P211" s="6">
        <v>3160182595</v>
      </c>
      <c r="Q211" s="72" t="s">
        <v>460</v>
      </c>
      <c r="R211" s="241"/>
      <c r="S211" s="7"/>
      <c r="T211" s="6"/>
    </row>
    <row r="212" spans="1:20" s="17" customFormat="1" ht="27" hidden="1" customHeight="1" x14ac:dyDescent="0.25">
      <c r="A212" s="217">
        <v>860046201</v>
      </c>
      <c r="B212" s="219" t="s">
        <v>119</v>
      </c>
      <c r="C212" s="205" t="s">
        <v>11</v>
      </c>
      <c r="D212" s="205" t="s">
        <v>894</v>
      </c>
      <c r="E212" s="205" t="s">
        <v>120</v>
      </c>
      <c r="F212" s="221">
        <v>10324</v>
      </c>
      <c r="G212" s="205" t="s">
        <v>9</v>
      </c>
      <c r="H212" s="205" t="s">
        <v>437</v>
      </c>
      <c r="I212" s="103" t="s">
        <v>438</v>
      </c>
      <c r="J212" s="103" t="s">
        <v>280</v>
      </c>
      <c r="K212" s="18" t="s">
        <v>187</v>
      </c>
      <c r="L212" s="51" t="s">
        <v>283</v>
      </c>
      <c r="M212" s="6" t="s">
        <v>703</v>
      </c>
      <c r="N212" s="6">
        <v>1072431750</v>
      </c>
      <c r="O212" s="6" t="s">
        <v>704</v>
      </c>
      <c r="P212" s="6">
        <v>3112539666</v>
      </c>
      <c r="Q212" s="72" t="s">
        <v>705</v>
      </c>
      <c r="R212" s="351" t="s">
        <v>1645</v>
      </c>
      <c r="S212" s="7"/>
      <c r="T212" s="6"/>
    </row>
    <row r="213" spans="1:20" s="17" customFormat="1" ht="27" hidden="1" customHeight="1" x14ac:dyDescent="0.25">
      <c r="A213" s="218"/>
      <c r="B213" s="220"/>
      <c r="C213" s="214"/>
      <c r="D213" s="214"/>
      <c r="E213" s="214"/>
      <c r="F213" s="222"/>
      <c r="G213" s="214"/>
      <c r="H213" s="206"/>
      <c r="I213" s="109"/>
      <c r="J213" s="110"/>
      <c r="K213" s="18"/>
      <c r="L213" s="51" t="s">
        <v>283</v>
      </c>
      <c r="M213" s="6" t="s">
        <v>900</v>
      </c>
      <c r="N213" s="6">
        <v>31569393</v>
      </c>
      <c r="O213" s="6" t="s">
        <v>714</v>
      </c>
      <c r="P213" s="6">
        <v>3153241463</v>
      </c>
      <c r="Q213" s="72" t="s">
        <v>901</v>
      </c>
      <c r="R213" s="356"/>
      <c r="S213" s="7"/>
      <c r="T213" s="6"/>
    </row>
    <row r="214" spans="1:20" s="17" customFormat="1" ht="27" hidden="1" customHeight="1" x14ac:dyDescent="0.25">
      <c r="A214" s="218"/>
      <c r="B214" s="220"/>
      <c r="C214" s="214"/>
      <c r="D214" s="214"/>
      <c r="E214" s="214"/>
      <c r="F214" s="222"/>
      <c r="G214" s="214"/>
      <c r="H214" s="206"/>
      <c r="I214" s="111"/>
      <c r="J214" s="112"/>
      <c r="K214" s="18"/>
      <c r="L214" s="51" t="s">
        <v>283</v>
      </c>
      <c r="M214" s="6" t="s">
        <v>903</v>
      </c>
      <c r="N214" s="29"/>
      <c r="O214" s="6" t="s">
        <v>902</v>
      </c>
      <c r="P214" s="29"/>
      <c r="Q214" s="72" t="s">
        <v>904</v>
      </c>
      <c r="R214" s="356"/>
      <c r="S214" s="6"/>
      <c r="T214" s="6"/>
    </row>
    <row r="215" spans="1:20" s="17" customFormat="1" ht="27" hidden="1" customHeight="1" x14ac:dyDescent="0.25">
      <c r="A215" s="218"/>
      <c r="B215" s="220"/>
      <c r="C215" s="214"/>
      <c r="D215" s="214"/>
      <c r="E215" s="214"/>
      <c r="F215" s="222"/>
      <c r="G215" s="214"/>
      <c r="H215" s="206"/>
      <c r="I215" s="111"/>
      <c r="J215" s="112"/>
      <c r="K215" s="18"/>
      <c r="L215" s="51" t="s">
        <v>283</v>
      </c>
      <c r="M215" s="6" t="s">
        <v>998</v>
      </c>
      <c r="N215" s="6">
        <v>34609823</v>
      </c>
      <c r="O215" s="6" t="s">
        <v>999</v>
      </c>
      <c r="P215" s="6">
        <v>3188694433</v>
      </c>
      <c r="Q215" s="72" t="s">
        <v>1000</v>
      </c>
      <c r="R215" s="356"/>
      <c r="S215" s="7"/>
      <c r="T215" s="6"/>
    </row>
    <row r="216" spans="1:20" s="17" customFormat="1" ht="27" hidden="1" customHeight="1" x14ac:dyDescent="0.25">
      <c r="A216" s="218"/>
      <c r="B216" s="220"/>
      <c r="C216" s="214"/>
      <c r="D216" s="214"/>
      <c r="E216" s="214"/>
      <c r="F216" s="222"/>
      <c r="G216" s="214"/>
      <c r="H216" s="206"/>
      <c r="I216" s="111"/>
      <c r="J216" s="112"/>
      <c r="K216" s="18"/>
      <c r="L216" s="51" t="s">
        <v>283</v>
      </c>
      <c r="M216" s="6" t="s">
        <v>1038</v>
      </c>
      <c r="N216" s="29"/>
      <c r="O216" s="6" t="s">
        <v>1039</v>
      </c>
      <c r="P216" s="6">
        <v>3118439552</v>
      </c>
      <c r="Q216" s="72" t="s">
        <v>1037</v>
      </c>
      <c r="R216" s="356"/>
      <c r="S216" s="7"/>
      <c r="T216" s="6"/>
    </row>
    <row r="217" spans="1:20" s="17" customFormat="1" ht="27" hidden="1" customHeight="1" x14ac:dyDescent="0.25">
      <c r="A217" s="242"/>
      <c r="B217" s="243"/>
      <c r="C217" s="232"/>
      <c r="D217" s="232"/>
      <c r="E217" s="232"/>
      <c r="F217" s="233"/>
      <c r="G217" s="232"/>
      <c r="H217" s="239"/>
      <c r="I217" s="113"/>
      <c r="J217" s="114"/>
      <c r="K217" s="18"/>
      <c r="L217" s="51" t="s">
        <v>283</v>
      </c>
      <c r="M217" s="20" t="s">
        <v>706</v>
      </c>
      <c r="N217" s="20">
        <v>1130659869</v>
      </c>
      <c r="O217" s="6" t="s">
        <v>707</v>
      </c>
      <c r="P217" s="20" t="s">
        <v>708</v>
      </c>
      <c r="Q217" s="72" t="s">
        <v>709</v>
      </c>
      <c r="R217" s="357"/>
      <c r="S217" s="6"/>
      <c r="T217" s="6"/>
    </row>
    <row r="218" spans="1:20" s="17" customFormat="1" ht="36" hidden="1" customHeight="1" x14ac:dyDescent="0.25">
      <c r="A218" s="223">
        <v>805025631</v>
      </c>
      <c r="B218" s="225" t="s">
        <v>109</v>
      </c>
      <c r="C218" s="205" t="s">
        <v>11</v>
      </c>
      <c r="D218" s="205" t="s">
        <v>479</v>
      </c>
      <c r="E218" s="205" t="s">
        <v>110</v>
      </c>
      <c r="F218" s="221">
        <v>478</v>
      </c>
      <c r="G218" s="205" t="s">
        <v>9</v>
      </c>
      <c r="H218" s="205" t="s">
        <v>436</v>
      </c>
      <c r="I218" s="103" t="s">
        <v>426</v>
      </c>
      <c r="J218" s="103" t="s">
        <v>426</v>
      </c>
      <c r="K218" s="18" t="s">
        <v>187</v>
      </c>
      <c r="L218" s="19" t="s">
        <v>186</v>
      </c>
      <c r="M218" s="4" t="s">
        <v>1101</v>
      </c>
      <c r="N218" s="4">
        <v>1030603798</v>
      </c>
      <c r="O218" s="4" t="s">
        <v>1102</v>
      </c>
      <c r="P218" s="4">
        <v>3114770474</v>
      </c>
      <c r="Q218" s="72" t="s">
        <v>1103</v>
      </c>
      <c r="R218" s="237" t="s">
        <v>1161</v>
      </c>
      <c r="S218" s="6"/>
      <c r="T218" s="6"/>
    </row>
    <row r="219" spans="1:20" s="17" customFormat="1" ht="36" hidden="1" customHeight="1" x14ac:dyDescent="0.25">
      <c r="A219" s="224"/>
      <c r="B219" s="226"/>
      <c r="C219" s="214"/>
      <c r="D219" s="214"/>
      <c r="E219" s="214"/>
      <c r="F219" s="222"/>
      <c r="G219" s="214"/>
      <c r="H219" s="206"/>
      <c r="I219" s="14" t="s">
        <v>1123</v>
      </c>
      <c r="J219" s="14" t="s">
        <v>1123</v>
      </c>
      <c r="K219" s="18"/>
      <c r="L219" s="19" t="s">
        <v>186</v>
      </c>
      <c r="M219" s="6" t="s">
        <v>480</v>
      </c>
      <c r="N219" s="6">
        <v>1113636753</v>
      </c>
      <c r="O219" s="6" t="s">
        <v>481</v>
      </c>
      <c r="P219" s="6" t="s">
        <v>482</v>
      </c>
      <c r="Q219" s="72" t="s">
        <v>111</v>
      </c>
      <c r="R219" s="238"/>
      <c r="S219" s="6"/>
      <c r="T219" s="6"/>
    </row>
    <row r="220" spans="1:20" s="17" customFormat="1" ht="36" hidden="1" customHeight="1" x14ac:dyDescent="0.25">
      <c r="A220" s="224"/>
      <c r="B220" s="226"/>
      <c r="C220" s="214"/>
      <c r="D220" s="214"/>
      <c r="E220" s="214"/>
      <c r="F220" s="222"/>
      <c r="G220" s="214"/>
      <c r="H220" s="206"/>
      <c r="I220" s="14" t="s">
        <v>1123</v>
      </c>
      <c r="J220" s="14" t="s">
        <v>1123</v>
      </c>
      <c r="K220" s="18"/>
      <c r="L220" s="19" t="s">
        <v>186</v>
      </c>
      <c r="M220" s="6" t="s">
        <v>1253</v>
      </c>
      <c r="N220" s="6">
        <v>16377255</v>
      </c>
      <c r="O220" s="6" t="s">
        <v>1254</v>
      </c>
      <c r="P220" s="6">
        <v>3122425724</v>
      </c>
      <c r="Q220" s="72" t="s">
        <v>1255</v>
      </c>
      <c r="R220" s="238"/>
      <c r="S220" s="6"/>
      <c r="T220" s="6"/>
    </row>
    <row r="221" spans="1:20" s="17" customFormat="1" ht="36" hidden="1" customHeight="1" x14ac:dyDescent="0.25">
      <c r="A221" s="224"/>
      <c r="B221" s="226"/>
      <c r="C221" s="214"/>
      <c r="D221" s="214"/>
      <c r="E221" s="214"/>
      <c r="F221" s="222"/>
      <c r="G221" s="214"/>
      <c r="H221" s="206"/>
      <c r="I221" s="14" t="s">
        <v>1123</v>
      </c>
      <c r="J221" s="14" t="s">
        <v>1123</v>
      </c>
      <c r="K221" s="18"/>
      <c r="L221" s="19" t="s">
        <v>186</v>
      </c>
      <c r="M221" s="6" t="s">
        <v>1158</v>
      </c>
      <c r="N221" s="6">
        <v>1144107753</v>
      </c>
      <c r="O221" s="6" t="s">
        <v>1159</v>
      </c>
      <c r="P221" s="6">
        <v>3114770474</v>
      </c>
      <c r="Q221" s="72" t="s">
        <v>1160</v>
      </c>
      <c r="R221" s="238"/>
      <c r="S221" s="6"/>
      <c r="T221" s="6"/>
    </row>
    <row r="222" spans="1:20" s="17" customFormat="1" ht="36" hidden="1" customHeight="1" x14ac:dyDescent="0.25">
      <c r="A222" s="244"/>
      <c r="B222" s="245"/>
      <c r="C222" s="232"/>
      <c r="D222" s="232"/>
      <c r="E222" s="232"/>
      <c r="F222" s="233"/>
      <c r="G222" s="232"/>
      <c r="H222" s="239"/>
      <c r="I222" s="14" t="s">
        <v>1123</v>
      </c>
      <c r="J222" s="14" t="s">
        <v>1123</v>
      </c>
      <c r="K222" s="18"/>
      <c r="L222" s="19" t="s">
        <v>186</v>
      </c>
      <c r="M222" s="6" t="s">
        <v>483</v>
      </c>
      <c r="N222" s="6">
        <v>38563274</v>
      </c>
      <c r="O222" s="6" t="s">
        <v>484</v>
      </c>
      <c r="P222" s="6" t="s">
        <v>485</v>
      </c>
      <c r="Q222" s="72" t="s">
        <v>486</v>
      </c>
      <c r="R222" s="252"/>
      <c r="S222" s="6"/>
      <c r="T222" s="6"/>
    </row>
    <row r="223" spans="1:20" s="17" customFormat="1" ht="28.5" hidden="1" customHeight="1" x14ac:dyDescent="0.25">
      <c r="A223" s="223">
        <v>805003626</v>
      </c>
      <c r="B223" s="225" t="s">
        <v>148</v>
      </c>
      <c r="C223" s="205" t="s">
        <v>7</v>
      </c>
      <c r="D223" s="205" t="s">
        <v>538</v>
      </c>
      <c r="E223" s="205" t="s">
        <v>149</v>
      </c>
      <c r="F223" s="221">
        <v>3111</v>
      </c>
      <c r="G223" s="205" t="s">
        <v>9</v>
      </c>
      <c r="H223" s="205" t="s">
        <v>435</v>
      </c>
      <c r="I223" s="103" t="s">
        <v>1107</v>
      </c>
      <c r="J223" s="103" t="s">
        <v>1378</v>
      </c>
      <c r="K223" s="18" t="s">
        <v>187</v>
      </c>
      <c r="L223" s="19" t="s">
        <v>186</v>
      </c>
      <c r="M223" s="6" t="s">
        <v>532</v>
      </c>
      <c r="N223" s="7">
        <v>59856418</v>
      </c>
      <c r="O223" s="6" t="s">
        <v>533</v>
      </c>
      <c r="P223" s="6">
        <v>3217496359</v>
      </c>
      <c r="Q223" s="99" t="s">
        <v>534</v>
      </c>
      <c r="R223" s="215" t="s">
        <v>1233</v>
      </c>
      <c r="S223" s="6"/>
      <c r="T223" s="6"/>
    </row>
    <row r="224" spans="1:20" s="17" customFormat="1" ht="28.5" hidden="1" customHeight="1" x14ac:dyDescent="0.25">
      <c r="A224" s="271"/>
      <c r="B224" s="273"/>
      <c r="C224" s="214"/>
      <c r="D224" s="214"/>
      <c r="E224" s="214"/>
      <c r="F224" s="222"/>
      <c r="G224" s="214"/>
      <c r="H224" s="206"/>
      <c r="I224" s="14" t="s">
        <v>1123</v>
      </c>
      <c r="J224" s="14" t="s">
        <v>1123</v>
      </c>
      <c r="K224" s="18"/>
      <c r="L224" s="19" t="s">
        <v>186</v>
      </c>
      <c r="M224" s="39" t="s">
        <v>535</v>
      </c>
      <c r="N224" s="5">
        <v>1130627959</v>
      </c>
      <c r="O224" s="4" t="s">
        <v>536</v>
      </c>
      <c r="P224" s="4">
        <v>3173046023</v>
      </c>
      <c r="Q224" s="72" t="s">
        <v>150</v>
      </c>
      <c r="R224" s="216"/>
      <c r="S224" s="6"/>
      <c r="T224" s="6"/>
    </row>
    <row r="225" spans="1:20" s="17" customFormat="1" ht="28.5" hidden="1" customHeight="1" x14ac:dyDescent="0.25">
      <c r="A225" s="271"/>
      <c r="B225" s="273"/>
      <c r="C225" s="214"/>
      <c r="D225" s="214"/>
      <c r="E225" s="214"/>
      <c r="F225" s="222"/>
      <c r="G225" s="214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981</v>
      </c>
      <c r="N225" s="7">
        <v>1193211748</v>
      </c>
      <c r="O225" s="6" t="s">
        <v>501</v>
      </c>
      <c r="P225" s="6">
        <v>3182559026</v>
      </c>
      <c r="Q225" s="72" t="s">
        <v>982</v>
      </c>
      <c r="R225" s="216"/>
      <c r="S225" s="6"/>
      <c r="T225" s="6"/>
    </row>
    <row r="226" spans="1:20" s="17" customFormat="1" ht="28.5" hidden="1" customHeight="1" x14ac:dyDescent="0.25">
      <c r="A226" s="271"/>
      <c r="B226" s="273"/>
      <c r="C226" s="214"/>
      <c r="D226" s="214"/>
      <c r="E226" s="214"/>
      <c r="F226" s="222"/>
      <c r="G226" s="214"/>
      <c r="H226" s="206"/>
      <c r="I226" s="14" t="s">
        <v>1123</v>
      </c>
      <c r="J226" s="14" t="s">
        <v>1123</v>
      </c>
      <c r="K226" s="18"/>
      <c r="L226" s="19" t="s">
        <v>186</v>
      </c>
      <c r="M226" s="6" t="s">
        <v>1065</v>
      </c>
      <c r="N226" s="7">
        <v>1144184275</v>
      </c>
      <c r="O226" s="6" t="s">
        <v>1010</v>
      </c>
      <c r="P226" s="6">
        <v>3005110389</v>
      </c>
      <c r="Q226" s="72" t="s">
        <v>1232</v>
      </c>
      <c r="R226" s="216"/>
      <c r="S226" s="6"/>
      <c r="T226" s="6"/>
    </row>
    <row r="227" spans="1:20" s="17" customFormat="1" ht="28.5" hidden="1" customHeight="1" x14ac:dyDescent="0.25">
      <c r="A227" s="271"/>
      <c r="B227" s="273"/>
      <c r="C227" s="214"/>
      <c r="D227" s="214"/>
      <c r="E227" s="214"/>
      <c r="F227" s="222"/>
      <c r="G227" s="214"/>
      <c r="H227" s="206"/>
      <c r="I227" s="14" t="s">
        <v>1123</v>
      </c>
      <c r="J227" s="14" t="s">
        <v>1123</v>
      </c>
      <c r="K227" s="18"/>
      <c r="L227" s="19" t="s">
        <v>186</v>
      </c>
      <c r="M227" s="4" t="s">
        <v>1155</v>
      </c>
      <c r="N227" s="5">
        <v>1130642768</v>
      </c>
      <c r="O227" s="4" t="s">
        <v>1231</v>
      </c>
      <c r="P227" s="4">
        <v>3172244713</v>
      </c>
      <c r="Q227" s="77" t="s">
        <v>1154</v>
      </c>
      <c r="R227" s="216"/>
      <c r="S227" s="6"/>
      <c r="T227" s="6"/>
    </row>
    <row r="228" spans="1:20" s="17" customFormat="1" ht="28.5" hidden="1" customHeight="1" x14ac:dyDescent="0.25">
      <c r="A228" s="272"/>
      <c r="B228" s="274"/>
      <c r="C228" s="232"/>
      <c r="D228" s="232"/>
      <c r="E228" s="232"/>
      <c r="F228" s="233"/>
      <c r="G228" s="232"/>
      <c r="H228" s="239"/>
      <c r="I228" s="14" t="s">
        <v>1123</v>
      </c>
      <c r="J228" s="14" t="s">
        <v>1123</v>
      </c>
      <c r="K228" s="18"/>
      <c r="L228" s="19" t="s">
        <v>186</v>
      </c>
      <c r="M228" s="6" t="s">
        <v>1229</v>
      </c>
      <c r="N228" s="7">
        <v>1006015876</v>
      </c>
      <c r="O228" s="6" t="s">
        <v>1230</v>
      </c>
      <c r="P228" s="6">
        <v>3005477878</v>
      </c>
      <c r="Q228" s="72" t="s">
        <v>1052</v>
      </c>
      <c r="R228" s="251"/>
      <c r="S228" s="6"/>
      <c r="T228" s="6"/>
    </row>
    <row r="229" spans="1:20" s="17" customFormat="1" ht="27" customHeight="1" x14ac:dyDescent="0.25">
      <c r="A229" s="262">
        <v>900091175</v>
      </c>
      <c r="B229" s="265" t="s">
        <v>127</v>
      </c>
      <c r="C229" s="259" t="s">
        <v>11</v>
      </c>
      <c r="D229" s="205" t="s">
        <v>862</v>
      </c>
      <c r="E229" s="205" t="s">
        <v>128</v>
      </c>
      <c r="F229" s="268">
        <v>668</v>
      </c>
      <c r="G229" s="259" t="s">
        <v>9</v>
      </c>
      <c r="H229" s="205" t="s">
        <v>434</v>
      </c>
      <c r="I229" s="89" t="s">
        <v>201</v>
      </c>
      <c r="J229" s="89" t="s">
        <v>1086</v>
      </c>
      <c r="K229" s="14" t="s">
        <v>187</v>
      </c>
      <c r="L229" s="19" t="s">
        <v>186</v>
      </c>
      <c r="M229" s="6" t="s">
        <v>543</v>
      </c>
      <c r="N229" s="7">
        <v>1107088042</v>
      </c>
      <c r="O229" s="6" t="s">
        <v>544</v>
      </c>
      <c r="P229" s="6">
        <v>3108936989</v>
      </c>
      <c r="Q229" s="73" t="s">
        <v>545</v>
      </c>
      <c r="R229" s="237" t="s">
        <v>1260</v>
      </c>
      <c r="S229" s="6" t="s">
        <v>537</v>
      </c>
      <c r="T229" s="6" t="s">
        <v>1685</v>
      </c>
    </row>
    <row r="230" spans="1:20" s="17" customFormat="1" ht="27" hidden="1" customHeight="1" x14ac:dyDescent="0.25">
      <c r="A230" s="263"/>
      <c r="B230" s="266"/>
      <c r="C230" s="260"/>
      <c r="D230" s="214"/>
      <c r="E230" s="214"/>
      <c r="F230" s="269"/>
      <c r="G230" s="260"/>
      <c r="H230" s="206"/>
      <c r="I230" s="14" t="s">
        <v>1123</v>
      </c>
      <c r="J230" s="14" t="s">
        <v>1123</v>
      </c>
      <c r="K230" s="14"/>
      <c r="L230" s="19" t="s">
        <v>186</v>
      </c>
      <c r="M230" s="4" t="s">
        <v>867</v>
      </c>
      <c r="N230" s="5">
        <v>1193100237</v>
      </c>
      <c r="O230" s="4" t="s">
        <v>544</v>
      </c>
      <c r="P230" s="4">
        <v>3147942411</v>
      </c>
      <c r="Q230" s="72" t="s">
        <v>547</v>
      </c>
      <c r="R230" s="240"/>
      <c r="S230" s="6"/>
      <c r="T230" s="6"/>
    </row>
    <row r="231" spans="1:20" s="17" customFormat="1" ht="27" hidden="1" customHeight="1" x14ac:dyDescent="0.25">
      <c r="A231" s="263"/>
      <c r="B231" s="266"/>
      <c r="C231" s="260"/>
      <c r="D231" s="214"/>
      <c r="E231" s="214"/>
      <c r="F231" s="269"/>
      <c r="G231" s="260"/>
      <c r="H231" s="206"/>
      <c r="I231" s="14" t="s">
        <v>1123</v>
      </c>
      <c r="J231" s="14" t="s">
        <v>1123</v>
      </c>
      <c r="K231" s="14"/>
      <c r="L231" s="19" t="s">
        <v>186</v>
      </c>
      <c r="M231" s="4" t="s">
        <v>1258</v>
      </c>
      <c r="N231" s="5">
        <v>1143825012</v>
      </c>
      <c r="O231" s="4" t="s">
        <v>714</v>
      </c>
      <c r="P231" s="4">
        <v>3147942411</v>
      </c>
      <c r="Q231" s="72" t="s">
        <v>547</v>
      </c>
      <c r="R231" s="240"/>
      <c r="S231" s="6"/>
      <c r="T231" s="6"/>
    </row>
    <row r="232" spans="1:20" s="3" customFormat="1" ht="27" hidden="1" customHeight="1" x14ac:dyDescent="0.25">
      <c r="A232" s="264"/>
      <c r="B232" s="267"/>
      <c r="C232" s="261"/>
      <c r="D232" s="232"/>
      <c r="E232" s="232"/>
      <c r="F232" s="270"/>
      <c r="G232" s="261"/>
      <c r="H232" s="239"/>
      <c r="I232" s="14" t="s">
        <v>1123</v>
      </c>
      <c r="J232" s="14" t="s">
        <v>1123</v>
      </c>
      <c r="K232" s="14"/>
      <c r="L232" s="19" t="s">
        <v>186</v>
      </c>
      <c r="M232" s="6" t="s">
        <v>548</v>
      </c>
      <c r="N232" s="11">
        <v>31577613</v>
      </c>
      <c r="O232" s="6" t="s">
        <v>549</v>
      </c>
      <c r="P232" s="6" t="s">
        <v>550</v>
      </c>
      <c r="Q232" s="72" t="s">
        <v>129</v>
      </c>
      <c r="R232" s="241"/>
      <c r="S232" s="6"/>
      <c r="T232" s="6"/>
    </row>
    <row r="233" spans="1:20" s="17" customFormat="1" ht="31.5" hidden="1" customHeight="1" x14ac:dyDescent="0.25">
      <c r="A233" s="223">
        <v>800130149</v>
      </c>
      <c r="B233" s="225" t="s">
        <v>1117</v>
      </c>
      <c r="C233" s="205" t="s">
        <v>7</v>
      </c>
      <c r="D233" s="205" t="s">
        <v>638</v>
      </c>
      <c r="E233" s="205" t="s">
        <v>149</v>
      </c>
      <c r="F233" s="221">
        <v>1147</v>
      </c>
      <c r="G233" s="205" t="s">
        <v>9</v>
      </c>
      <c r="H233" s="205" t="s">
        <v>1033</v>
      </c>
      <c r="I233" s="103" t="s">
        <v>288</v>
      </c>
      <c r="J233" s="103" t="s">
        <v>400</v>
      </c>
      <c r="K233" s="18" t="s">
        <v>187</v>
      </c>
      <c r="L233" s="19" t="s">
        <v>186</v>
      </c>
      <c r="M233" s="6" t="s">
        <v>556</v>
      </c>
      <c r="N233" s="7">
        <v>1114452155</v>
      </c>
      <c r="O233" s="6" t="s">
        <v>557</v>
      </c>
      <c r="P233" s="6">
        <v>3187938934</v>
      </c>
      <c r="Q233" s="72" t="s">
        <v>558</v>
      </c>
      <c r="R233" s="215" t="s">
        <v>1185</v>
      </c>
      <c r="S233" s="6"/>
      <c r="T233" s="6"/>
    </row>
    <row r="234" spans="1:20" s="17" customFormat="1" ht="31.5" hidden="1" customHeight="1" x14ac:dyDescent="0.25">
      <c r="A234" s="224"/>
      <c r="B234" s="226"/>
      <c r="C234" s="214"/>
      <c r="D234" s="214"/>
      <c r="E234" s="214"/>
      <c r="F234" s="222"/>
      <c r="G234" s="214"/>
      <c r="H234" s="206"/>
      <c r="I234" s="14" t="s">
        <v>1123</v>
      </c>
      <c r="J234" s="14" t="s">
        <v>1123</v>
      </c>
      <c r="K234" s="18"/>
      <c r="L234" s="19" t="s">
        <v>186</v>
      </c>
      <c r="M234" s="6" t="s">
        <v>1183</v>
      </c>
      <c r="N234" s="7">
        <v>38602635</v>
      </c>
      <c r="O234" s="6" t="s">
        <v>331</v>
      </c>
      <c r="P234" s="6">
        <v>3108927668</v>
      </c>
      <c r="Q234" s="73" t="s">
        <v>1184</v>
      </c>
      <c r="R234" s="216"/>
      <c r="S234" s="6"/>
      <c r="T234" s="6"/>
    </row>
    <row r="235" spans="1:20" s="17" customFormat="1" ht="31.5" hidden="1" customHeight="1" x14ac:dyDescent="0.25">
      <c r="A235" s="224"/>
      <c r="B235" s="226"/>
      <c r="C235" s="214"/>
      <c r="D235" s="214"/>
      <c r="E235" s="214"/>
      <c r="F235" s="222"/>
      <c r="G235" s="214"/>
      <c r="H235" s="206"/>
      <c r="I235" s="14" t="s">
        <v>1123</v>
      </c>
      <c r="J235" s="14" t="s">
        <v>1123</v>
      </c>
      <c r="K235" s="18"/>
      <c r="L235" s="19" t="s">
        <v>186</v>
      </c>
      <c r="M235" s="6" t="s">
        <v>559</v>
      </c>
      <c r="N235" s="7">
        <v>1144124547</v>
      </c>
      <c r="O235" s="6" t="s">
        <v>560</v>
      </c>
      <c r="P235" s="6">
        <v>3174380342</v>
      </c>
      <c r="Q235" s="73" t="s">
        <v>561</v>
      </c>
      <c r="R235" s="216"/>
      <c r="S235" s="6"/>
      <c r="T235" s="6"/>
    </row>
    <row r="236" spans="1:20" s="17" customFormat="1" ht="21.75" hidden="1" customHeight="1" x14ac:dyDescent="0.25">
      <c r="A236" s="256">
        <v>890301753</v>
      </c>
      <c r="B236" s="225" t="s">
        <v>144</v>
      </c>
      <c r="C236" s="205" t="s">
        <v>11</v>
      </c>
      <c r="D236" s="205" t="s">
        <v>1578</v>
      </c>
      <c r="E236" s="205" t="s">
        <v>145</v>
      </c>
      <c r="F236" s="221">
        <v>611</v>
      </c>
      <c r="G236" s="205" t="s">
        <v>9</v>
      </c>
      <c r="H236" s="205" t="s">
        <v>432</v>
      </c>
      <c r="I236" s="103" t="s">
        <v>1072</v>
      </c>
      <c r="J236" s="103" t="s">
        <v>426</v>
      </c>
      <c r="K236" s="18" t="s">
        <v>187</v>
      </c>
      <c r="L236" s="51" t="s">
        <v>283</v>
      </c>
      <c r="M236" s="6" t="s">
        <v>829</v>
      </c>
      <c r="N236" s="6">
        <v>1140414329</v>
      </c>
      <c r="O236" s="6" t="s">
        <v>798</v>
      </c>
      <c r="P236" s="6">
        <v>3203598527</v>
      </c>
      <c r="Q236" s="72" t="s">
        <v>830</v>
      </c>
      <c r="R236" s="237" t="s">
        <v>1151</v>
      </c>
      <c r="S236" s="6"/>
      <c r="T236" s="6"/>
    </row>
    <row r="237" spans="1:20" s="17" customFormat="1" ht="21.75" hidden="1" customHeight="1" x14ac:dyDescent="0.25">
      <c r="A237" s="257"/>
      <c r="B237" s="226"/>
      <c r="C237" s="214"/>
      <c r="D237" s="214"/>
      <c r="E237" s="214"/>
      <c r="F237" s="222"/>
      <c r="G237" s="214"/>
      <c r="H237" s="206"/>
      <c r="I237" s="14" t="s">
        <v>1123</v>
      </c>
      <c r="J237" s="14" t="s">
        <v>1123</v>
      </c>
      <c r="K237" s="18"/>
      <c r="L237" s="51" t="s">
        <v>283</v>
      </c>
      <c r="M237" s="6" t="s">
        <v>831</v>
      </c>
      <c r="N237" s="6">
        <v>66777274</v>
      </c>
      <c r="O237" s="6" t="s">
        <v>539</v>
      </c>
      <c r="P237" s="6">
        <v>3174363008</v>
      </c>
      <c r="Q237" s="72" t="s">
        <v>832</v>
      </c>
      <c r="R237" s="238"/>
      <c r="S237" s="6"/>
      <c r="T237" s="6"/>
    </row>
    <row r="238" spans="1:20" s="17" customFormat="1" ht="21.75" hidden="1" customHeight="1" x14ac:dyDescent="0.25">
      <c r="A238" s="258"/>
      <c r="B238" s="245"/>
      <c r="C238" s="232"/>
      <c r="D238" s="232"/>
      <c r="E238" s="232"/>
      <c r="F238" s="233"/>
      <c r="G238" s="232"/>
      <c r="H238" s="239"/>
      <c r="I238" s="14" t="s">
        <v>1123</v>
      </c>
      <c r="J238" s="14" t="s">
        <v>1123</v>
      </c>
      <c r="K238" s="18"/>
      <c r="L238" s="51" t="s">
        <v>283</v>
      </c>
      <c r="M238" s="47" t="s">
        <v>540</v>
      </c>
      <c r="N238" s="17">
        <v>1144074821</v>
      </c>
      <c r="O238" s="47" t="s">
        <v>541</v>
      </c>
      <c r="P238" s="6">
        <v>3183715892</v>
      </c>
      <c r="Q238" s="72" t="s">
        <v>542</v>
      </c>
      <c r="R238" s="252"/>
      <c r="S238" s="6"/>
      <c r="T238" s="6"/>
    </row>
    <row r="239" spans="1:20" s="17" customFormat="1" ht="37.5" hidden="1" customHeight="1" x14ac:dyDescent="0.25">
      <c r="A239" s="223">
        <v>890304297</v>
      </c>
      <c r="B239" s="225" t="s">
        <v>29</v>
      </c>
      <c r="C239" s="205" t="s">
        <v>7</v>
      </c>
      <c r="D239" s="205" t="s">
        <v>1349</v>
      </c>
      <c r="E239" s="205" t="s">
        <v>30</v>
      </c>
      <c r="F239" s="221">
        <v>368</v>
      </c>
      <c r="G239" s="205" t="s">
        <v>9</v>
      </c>
      <c r="H239" s="205" t="s">
        <v>425</v>
      </c>
      <c r="I239" s="103" t="s">
        <v>426</v>
      </c>
      <c r="J239" s="103" t="s">
        <v>262</v>
      </c>
      <c r="K239" s="86" t="s">
        <v>202</v>
      </c>
      <c r="L239" s="51" t="s">
        <v>283</v>
      </c>
      <c r="M239" s="6" t="s">
        <v>934</v>
      </c>
      <c r="N239" s="6">
        <v>1144179356</v>
      </c>
      <c r="O239" s="6" t="s">
        <v>936</v>
      </c>
      <c r="P239" s="6">
        <v>3104893548</v>
      </c>
      <c r="Q239" s="72" t="s">
        <v>935</v>
      </c>
      <c r="R239" s="215" t="s">
        <v>1556</v>
      </c>
      <c r="S239" s="6"/>
      <c r="T239" s="6"/>
    </row>
    <row r="240" spans="1:20" s="17" customFormat="1" ht="45" hidden="1" x14ac:dyDescent="0.25">
      <c r="A240" s="224"/>
      <c r="B240" s="226"/>
      <c r="C240" s="214"/>
      <c r="D240" s="214"/>
      <c r="E240" s="214"/>
      <c r="F240" s="222"/>
      <c r="G240" s="214"/>
      <c r="H240" s="206"/>
      <c r="I240" s="109"/>
      <c r="J240" s="110"/>
      <c r="K240" s="18"/>
      <c r="L240" s="51" t="s">
        <v>283</v>
      </c>
      <c r="M240" s="6" t="s">
        <v>1171</v>
      </c>
      <c r="N240" s="29">
        <v>111213131</v>
      </c>
      <c r="O240" s="6" t="s">
        <v>1172</v>
      </c>
      <c r="P240" s="6">
        <v>3108227912</v>
      </c>
      <c r="Q240" s="72" t="s">
        <v>1170</v>
      </c>
      <c r="R240" s="216"/>
      <c r="S240" s="6"/>
      <c r="T240" s="6"/>
    </row>
    <row r="241" spans="1:20" s="17" customFormat="1" ht="45" hidden="1" x14ac:dyDescent="0.25">
      <c r="A241" s="224"/>
      <c r="B241" s="226"/>
      <c r="C241" s="214"/>
      <c r="D241" s="214"/>
      <c r="E241" s="214"/>
      <c r="F241" s="222"/>
      <c r="G241" s="214"/>
      <c r="H241" s="206"/>
      <c r="I241" s="111"/>
      <c r="J241" s="112"/>
      <c r="K241" s="18"/>
      <c r="L241" s="51" t="s">
        <v>283</v>
      </c>
      <c r="M241" s="6" t="s">
        <v>1552</v>
      </c>
      <c r="N241" s="6">
        <v>1143829140</v>
      </c>
      <c r="O241" s="6" t="s">
        <v>1554</v>
      </c>
      <c r="P241" s="16">
        <v>3108388416</v>
      </c>
      <c r="Q241" s="72" t="s">
        <v>1553</v>
      </c>
      <c r="R241" s="216"/>
      <c r="S241" s="6"/>
      <c r="T241" s="6"/>
    </row>
    <row r="242" spans="1:20" s="17" customFormat="1" ht="37.5" hidden="1" customHeight="1" x14ac:dyDescent="0.25">
      <c r="A242" s="244"/>
      <c r="B242" s="245"/>
      <c r="C242" s="232"/>
      <c r="D242" s="232"/>
      <c r="E242" s="232"/>
      <c r="F242" s="233"/>
      <c r="G242" s="232"/>
      <c r="H242" s="239"/>
      <c r="I242" s="113"/>
      <c r="J242" s="114"/>
      <c r="K242" s="18"/>
      <c r="L242" s="51" t="s">
        <v>283</v>
      </c>
      <c r="M242" s="16" t="s">
        <v>923</v>
      </c>
      <c r="N242" s="16">
        <v>1114821829</v>
      </c>
      <c r="O242" s="16" t="s">
        <v>924</v>
      </c>
      <c r="P242" s="16">
        <v>3108388416</v>
      </c>
      <c r="Q242" s="72" t="s">
        <v>925</v>
      </c>
      <c r="R242" s="251"/>
      <c r="S242" s="6"/>
      <c r="T242" s="6"/>
    </row>
    <row r="243" spans="1:20" s="17" customFormat="1" ht="35.25" hidden="1" customHeight="1" x14ac:dyDescent="0.25">
      <c r="A243" s="223">
        <v>901038167</v>
      </c>
      <c r="B243" s="225" t="s">
        <v>130</v>
      </c>
      <c r="C243" s="205" t="s">
        <v>1250</v>
      </c>
      <c r="D243" s="205" t="s">
        <v>322</v>
      </c>
      <c r="E243" s="205" t="s">
        <v>131</v>
      </c>
      <c r="F243" s="221">
        <v>827</v>
      </c>
      <c r="G243" s="205" t="s">
        <v>9</v>
      </c>
      <c r="H243" s="205" t="s">
        <v>423</v>
      </c>
      <c r="I243" s="103" t="s">
        <v>1221</v>
      </c>
      <c r="J243" s="103" t="s">
        <v>424</v>
      </c>
      <c r="K243" s="18" t="s">
        <v>187</v>
      </c>
      <c r="L243" s="19" t="s">
        <v>186</v>
      </c>
      <c r="M243" s="49" t="s">
        <v>327</v>
      </c>
      <c r="N243" s="49" t="s">
        <v>868</v>
      </c>
      <c r="O243" s="49" t="s">
        <v>326</v>
      </c>
      <c r="P243" s="49" t="s">
        <v>869</v>
      </c>
      <c r="Q243" s="72" t="s">
        <v>325</v>
      </c>
      <c r="R243" s="253" t="s">
        <v>1287</v>
      </c>
      <c r="S243" s="6"/>
      <c r="T243" s="6"/>
    </row>
    <row r="244" spans="1:20" s="17" customFormat="1" ht="35.25" hidden="1" customHeight="1" x14ac:dyDescent="0.25">
      <c r="A244" s="224"/>
      <c r="B244" s="226"/>
      <c r="C244" s="214"/>
      <c r="D244" s="214"/>
      <c r="E244" s="214"/>
      <c r="F244" s="222"/>
      <c r="G244" s="214"/>
      <c r="H244" s="206"/>
      <c r="I244" s="14" t="s">
        <v>1123</v>
      </c>
      <c r="J244" s="14" t="s">
        <v>1123</v>
      </c>
      <c r="K244" s="18"/>
      <c r="L244" s="19" t="s">
        <v>186</v>
      </c>
      <c r="M244" s="49" t="s">
        <v>1179</v>
      </c>
      <c r="N244" s="120" t="s">
        <v>1285</v>
      </c>
      <c r="O244" s="49" t="s">
        <v>1180</v>
      </c>
      <c r="P244" s="120" t="s">
        <v>1286</v>
      </c>
      <c r="Q244" s="119" t="s">
        <v>1178</v>
      </c>
      <c r="R244" s="238"/>
      <c r="S244" s="6"/>
      <c r="T244" s="6"/>
    </row>
    <row r="245" spans="1:20" s="17" customFormat="1" ht="35.25" hidden="1" customHeight="1" x14ac:dyDescent="0.25">
      <c r="A245" s="224"/>
      <c r="B245" s="226"/>
      <c r="C245" s="214"/>
      <c r="D245" s="214"/>
      <c r="E245" s="214"/>
      <c r="F245" s="222"/>
      <c r="G245" s="214"/>
      <c r="H245" s="206"/>
      <c r="I245" s="14" t="s">
        <v>1123</v>
      </c>
      <c r="J245" s="14" t="s">
        <v>1123</v>
      </c>
      <c r="K245" s="18"/>
      <c r="L245" s="19" t="s">
        <v>186</v>
      </c>
      <c r="M245" s="6" t="s">
        <v>323</v>
      </c>
      <c r="N245" s="6">
        <v>1144050948</v>
      </c>
      <c r="O245" s="6" t="s">
        <v>324</v>
      </c>
      <c r="P245" s="6">
        <v>3235852009</v>
      </c>
      <c r="Q245" s="72" t="s">
        <v>132</v>
      </c>
      <c r="R245" s="240"/>
      <c r="S245" s="6"/>
      <c r="T245" s="6"/>
    </row>
    <row r="246" spans="1:20" s="17" customFormat="1" ht="32.25" hidden="1" customHeight="1" x14ac:dyDescent="0.25">
      <c r="A246" s="223">
        <v>890301886</v>
      </c>
      <c r="B246" s="225" t="s">
        <v>1565</v>
      </c>
      <c r="C246" s="205" t="s">
        <v>7</v>
      </c>
      <c r="D246" s="205" t="s">
        <v>338</v>
      </c>
      <c r="E246" s="205" t="s">
        <v>118</v>
      </c>
      <c r="F246" s="221">
        <v>1497</v>
      </c>
      <c r="G246" s="205" t="s">
        <v>9</v>
      </c>
      <c r="H246" s="205" t="s">
        <v>422</v>
      </c>
      <c r="I246" s="103" t="s">
        <v>441</v>
      </c>
      <c r="J246" s="103" t="s">
        <v>1087</v>
      </c>
      <c r="K246" s="86" t="s">
        <v>202</v>
      </c>
      <c r="L246" s="51" t="s">
        <v>283</v>
      </c>
      <c r="M246" s="16" t="s">
        <v>330</v>
      </c>
      <c r="N246" s="76"/>
      <c r="O246" s="16" t="s">
        <v>1561</v>
      </c>
      <c r="P246" s="16" t="s">
        <v>332</v>
      </c>
      <c r="Q246" s="119" t="s">
        <v>328</v>
      </c>
      <c r="R246" s="215" t="s">
        <v>1567</v>
      </c>
      <c r="S246" s="6"/>
      <c r="T246" s="6"/>
    </row>
    <row r="247" spans="1:20" s="17" customFormat="1" ht="32.25" hidden="1" customHeight="1" x14ac:dyDescent="0.25">
      <c r="A247" s="224"/>
      <c r="B247" s="226"/>
      <c r="C247" s="214"/>
      <c r="D247" s="214"/>
      <c r="E247" s="214"/>
      <c r="F247" s="222"/>
      <c r="G247" s="214"/>
      <c r="H247" s="206"/>
      <c r="I247" s="111"/>
      <c r="J247" s="112"/>
      <c r="K247" s="18"/>
      <c r="L247" s="51" t="s">
        <v>283</v>
      </c>
      <c r="M247" s="101" t="s">
        <v>339</v>
      </c>
      <c r="N247" s="16">
        <v>1113672678</v>
      </c>
      <c r="O247" s="16" t="s">
        <v>1345</v>
      </c>
      <c r="P247" s="16">
        <v>3233993237</v>
      </c>
      <c r="Q247" s="72" t="s">
        <v>340</v>
      </c>
      <c r="R247" s="254"/>
      <c r="S247" s="6"/>
      <c r="T247" s="6"/>
    </row>
    <row r="248" spans="1:20" s="17" customFormat="1" ht="32.25" hidden="1" customHeight="1" x14ac:dyDescent="0.25">
      <c r="A248" s="224"/>
      <c r="B248" s="226"/>
      <c r="C248" s="214"/>
      <c r="D248" s="214"/>
      <c r="E248" s="214"/>
      <c r="F248" s="222"/>
      <c r="G248" s="214"/>
      <c r="H248" s="206"/>
      <c r="I248" s="111"/>
      <c r="J248" s="112"/>
      <c r="K248" s="18"/>
      <c r="L248" s="51" t="s">
        <v>283</v>
      </c>
      <c r="M248" s="101" t="s">
        <v>1560</v>
      </c>
      <c r="N248" s="16">
        <v>1006108914</v>
      </c>
      <c r="O248" s="16" t="s">
        <v>1562</v>
      </c>
      <c r="P248" s="16" t="s">
        <v>1563</v>
      </c>
      <c r="Q248" s="72" t="s">
        <v>1564</v>
      </c>
      <c r="R248" s="254"/>
      <c r="S248" s="6"/>
      <c r="T248" s="6"/>
    </row>
    <row r="249" spans="1:20" s="17" customFormat="1" ht="32.25" hidden="1" customHeight="1" x14ac:dyDescent="0.25">
      <c r="A249" s="224"/>
      <c r="B249" s="226"/>
      <c r="C249" s="214"/>
      <c r="D249" s="214"/>
      <c r="E249" s="214"/>
      <c r="F249" s="222"/>
      <c r="G249" s="214"/>
      <c r="H249" s="206"/>
      <c r="I249" s="111"/>
      <c r="J249" s="112"/>
      <c r="K249" s="18"/>
      <c r="L249" s="51" t="s">
        <v>283</v>
      </c>
      <c r="M249" s="6" t="s">
        <v>334</v>
      </c>
      <c r="N249" s="6">
        <v>67045028</v>
      </c>
      <c r="O249" s="6" t="s">
        <v>335</v>
      </c>
      <c r="P249" s="6">
        <v>3215074502</v>
      </c>
      <c r="Q249" s="72" t="s">
        <v>329</v>
      </c>
      <c r="R249" s="254"/>
      <c r="S249" s="6"/>
      <c r="T249" s="6"/>
    </row>
    <row r="250" spans="1:20" s="17" customFormat="1" ht="32.25" hidden="1" customHeight="1" x14ac:dyDescent="0.25">
      <c r="A250" s="244"/>
      <c r="B250" s="245"/>
      <c r="C250" s="232"/>
      <c r="D250" s="232"/>
      <c r="E250" s="232"/>
      <c r="F250" s="233"/>
      <c r="G250" s="232"/>
      <c r="H250" s="239"/>
      <c r="I250" s="113"/>
      <c r="J250" s="114"/>
      <c r="K250" s="18"/>
      <c r="L250" s="51" t="s">
        <v>283</v>
      </c>
      <c r="M250" s="88" t="s">
        <v>336</v>
      </c>
      <c r="N250" s="6">
        <v>1144029456</v>
      </c>
      <c r="O250" s="6" t="s">
        <v>337</v>
      </c>
      <c r="P250" s="6">
        <v>3177797709</v>
      </c>
      <c r="Q250" s="72" t="s">
        <v>31</v>
      </c>
      <c r="R250" s="255"/>
      <c r="S250" s="6"/>
      <c r="T250" s="6"/>
    </row>
    <row r="251" spans="1:20" s="17" customFormat="1" ht="26.25" customHeight="1" x14ac:dyDescent="0.25">
      <c r="A251" s="223">
        <v>890303208</v>
      </c>
      <c r="B251" s="225" t="s">
        <v>32</v>
      </c>
      <c r="C251" s="205" t="s">
        <v>11</v>
      </c>
      <c r="D251" s="205" t="s">
        <v>315</v>
      </c>
      <c r="E251" s="205" t="s">
        <v>46</v>
      </c>
      <c r="F251" s="221">
        <v>3675</v>
      </c>
      <c r="G251" s="205" t="s">
        <v>9</v>
      </c>
      <c r="H251" s="205" t="s">
        <v>421</v>
      </c>
      <c r="I251" s="103" t="s">
        <v>1379</v>
      </c>
      <c r="J251" s="103" t="s">
        <v>1370</v>
      </c>
      <c r="K251" s="18" t="s">
        <v>187</v>
      </c>
      <c r="L251" s="19" t="s">
        <v>186</v>
      </c>
      <c r="M251" s="6" t="s">
        <v>1091</v>
      </c>
      <c r="N251" s="6">
        <v>1151961243</v>
      </c>
      <c r="O251" s="6" t="s">
        <v>1092</v>
      </c>
      <c r="P251" s="6">
        <v>3127729880</v>
      </c>
      <c r="Q251" s="72" t="s">
        <v>1093</v>
      </c>
      <c r="R251" s="237" t="s">
        <v>1234</v>
      </c>
      <c r="S251" s="6" t="s">
        <v>1288</v>
      </c>
      <c r="T251" s="6" t="s">
        <v>1453</v>
      </c>
    </row>
    <row r="252" spans="1:20" s="17" customFormat="1" ht="26.25" hidden="1" customHeight="1" x14ac:dyDescent="0.25">
      <c r="A252" s="224"/>
      <c r="B252" s="226"/>
      <c r="C252" s="214"/>
      <c r="D252" s="214"/>
      <c r="E252" s="214"/>
      <c r="F252" s="222"/>
      <c r="G252" s="214"/>
      <c r="H252" s="206"/>
      <c r="I252" s="14" t="s">
        <v>1123</v>
      </c>
      <c r="J252" s="14" t="s">
        <v>1123</v>
      </c>
      <c r="K252" s="18"/>
      <c r="L252" s="19" t="s">
        <v>186</v>
      </c>
      <c r="M252" s="27" t="s">
        <v>316</v>
      </c>
      <c r="N252" s="6">
        <v>29114438</v>
      </c>
      <c r="O252" s="6" t="s">
        <v>317</v>
      </c>
      <c r="P252" s="6">
        <v>3155429553</v>
      </c>
      <c r="Q252" s="72" t="s">
        <v>318</v>
      </c>
      <c r="R252" s="238"/>
      <c r="S252" s="6"/>
      <c r="T252" s="6"/>
    </row>
    <row r="253" spans="1:20" s="17" customFormat="1" ht="26.25" hidden="1" customHeight="1" x14ac:dyDescent="0.25">
      <c r="A253" s="224"/>
      <c r="B253" s="226"/>
      <c r="C253" s="214"/>
      <c r="D253" s="214"/>
      <c r="E253" s="214"/>
      <c r="F253" s="222"/>
      <c r="G253" s="214"/>
      <c r="H253" s="206"/>
      <c r="I253" s="14" t="s">
        <v>1123</v>
      </c>
      <c r="J253" s="14" t="s">
        <v>1123</v>
      </c>
      <c r="K253" s="18"/>
      <c r="L253" s="19" t="s">
        <v>186</v>
      </c>
      <c r="M253" s="27" t="s">
        <v>1173</v>
      </c>
      <c r="N253" s="6">
        <v>1143854965</v>
      </c>
      <c r="O253" s="6" t="s">
        <v>714</v>
      </c>
      <c r="P253" s="6">
        <v>3163252075</v>
      </c>
      <c r="Q253" s="72" t="s">
        <v>1174</v>
      </c>
      <c r="R253" s="238"/>
      <c r="S253" s="6"/>
      <c r="T253" s="20"/>
    </row>
    <row r="254" spans="1:20" s="17" customFormat="1" ht="26.25" hidden="1" customHeight="1" x14ac:dyDescent="0.25">
      <c r="A254" s="224"/>
      <c r="B254" s="226"/>
      <c r="C254" s="214"/>
      <c r="D254" s="214"/>
      <c r="E254" s="214"/>
      <c r="F254" s="222"/>
      <c r="G254" s="214"/>
      <c r="H254" s="206"/>
      <c r="I254" s="14" t="s">
        <v>1123</v>
      </c>
      <c r="J254" s="14" t="s">
        <v>1123</v>
      </c>
      <c r="K254" s="18"/>
      <c r="L254" s="19" t="s">
        <v>186</v>
      </c>
      <c r="M254" s="27" t="s">
        <v>993</v>
      </c>
      <c r="N254" s="6">
        <v>76150032</v>
      </c>
      <c r="O254" s="16" t="s">
        <v>994</v>
      </c>
      <c r="P254" s="6">
        <v>3103719410</v>
      </c>
      <c r="Q254" s="72" t="s">
        <v>992</v>
      </c>
      <c r="R254" s="238"/>
      <c r="S254" s="6"/>
      <c r="T254" s="20"/>
    </row>
    <row r="255" spans="1:20" s="17" customFormat="1" ht="26.25" hidden="1" customHeight="1" x14ac:dyDescent="0.25">
      <c r="A255" s="244"/>
      <c r="B255" s="245"/>
      <c r="C255" s="232"/>
      <c r="D255" s="232"/>
      <c r="E255" s="232"/>
      <c r="F255" s="233"/>
      <c r="G255" s="232"/>
      <c r="H255" s="239"/>
      <c r="I255" s="14" t="s">
        <v>1123</v>
      </c>
      <c r="J255" s="14" t="s">
        <v>1123</v>
      </c>
      <c r="K255" s="18"/>
      <c r="L255" s="19" t="s">
        <v>186</v>
      </c>
      <c r="M255" s="4" t="s">
        <v>319</v>
      </c>
      <c r="N255" s="4">
        <v>31446539</v>
      </c>
      <c r="O255" s="4" t="s">
        <v>320</v>
      </c>
      <c r="P255" s="4">
        <v>3004236044</v>
      </c>
      <c r="Q255" s="72" t="s">
        <v>321</v>
      </c>
      <c r="R255" s="252"/>
      <c r="S255" s="6"/>
      <c r="T255" s="6"/>
    </row>
    <row r="256" spans="1:20" s="17" customFormat="1" ht="29.25" hidden="1" customHeight="1" x14ac:dyDescent="0.25">
      <c r="A256" s="217">
        <v>890300208</v>
      </c>
      <c r="B256" s="219" t="s">
        <v>36</v>
      </c>
      <c r="C256" s="205" t="s">
        <v>37</v>
      </c>
      <c r="D256" s="205" t="s">
        <v>779</v>
      </c>
      <c r="E256" s="205" t="s">
        <v>38</v>
      </c>
      <c r="F256" s="221">
        <v>206</v>
      </c>
      <c r="G256" s="205" t="s">
        <v>26</v>
      </c>
      <c r="H256" s="205" t="s">
        <v>420</v>
      </c>
      <c r="I256" s="103" t="s">
        <v>249</v>
      </c>
      <c r="J256" s="103" t="s">
        <v>1113</v>
      </c>
      <c r="K256" s="86" t="s">
        <v>202</v>
      </c>
      <c r="L256" s="19" t="s">
        <v>186</v>
      </c>
      <c r="M256" s="6" t="s">
        <v>780</v>
      </c>
      <c r="N256" s="6">
        <v>38669197</v>
      </c>
      <c r="O256" s="6" t="s">
        <v>781</v>
      </c>
      <c r="P256" s="6">
        <v>3128847311</v>
      </c>
      <c r="Q256" s="72" t="s">
        <v>782</v>
      </c>
      <c r="R256" s="366" t="s">
        <v>1640</v>
      </c>
      <c r="S256" s="6"/>
      <c r="T256" s="6"/>
    </row>
    <row r="257" spans="1:20" s="17" customFormat="1" ht="29.25" hidden="1" customHeight="1" x14ac:dyDescent="0.25">
      <c r="A257" s="218"/>
      <c r="B257" s="220"/>
      <c r="C257" s="214"/>
      <c r="D257" s="214"/>
      <c r="E257" s="214"/>
      <c r="F257" s="222"/>
      <c r="G257" s="214"/>
      <c r="H257" s="206"/>
      <c r="I257" s="14" t="s">
        <v>1123</v>
      </c>
      <c r="J257" s="14" t="s">
        <v>1123</v>
      </c>
      <c r="K257" s="18"/>
      <c r="L257" s="19" t="s">
        <v>186</v>
      </c>
      <c r="M257" s="6" t="s">
        <v>783</v>
      </c>
      <c r="N257" s="6">
        <v>1116553096</v>
      </c>
      <c r="O257" s="6" t="s">
        <v>784</v>
      </c>
      <c r="P257" s="6">
        <v>3202793616</v>
      </c>
      <c r="Q257" s="72" t="s">
        <v>785</v>
      </c>
      <c r="R257" s="341"/>
      <c r="S257" s="6"/>
      <c r="T257" s="6"/>
    </row>
    <row r="258" spans="1:20" s="17" customFormat="1" ht="29.25" hidden="1" customHeight="1" x14ac:dyDescent="0.25">
      <c r="A258" s="218"/>
      <c r="B258" s="220"/>
      <c r="C258" s="214"/>
      <c r="D258" s="214"/>
      <c r="E258" s="214"/>
      <c r="F258" s="222"/>
      <c r="G258" s="214"/>
      <c r="H258" s="206"/>
      <c r="I258" s="14" t="s">
        <v>1123</v>
      </c>
      <c r="J258" s="14" t="s">
        <v>1123</v>
      </c>
      <c r="K258" s="18"/>
      <c r="L258" s="19" t="s">
        <v>186</v>
      </c>
      <c r="M258" s="6" t="s">
        <v>917</v>
      </c>
      <c r="N258" s="6">
        <v>31536412</v>
      </c>
      <c r="O258" s="6" t="s">
        <v>918</v>
      </c>
      <c r="P258" s="6">
        <v>3206491784</v>
      </c>
      <c r="Q258" s="72" t="s">
        <v>919</v>
      </c>
      <c r="R258" s="341"/>
      <c r="S258" s="6"/>
      <c r="T258" s="6"/>
    </row>
    <row r="259" spans="1:20" s="17" customFormat="1" ht="29.25" hidden="1" customHeight="1" x14ac:dyDescent="0.25">
      <c r="A259" s="242"/>
      <c r="B259" s="243"/>
      <c r="C259" s="232"/>
      <c r="D259" s="232"/>
      <c r="E259" s="232"/>
      <c r="F259" s="233"/>
      <c r="G259" s="232"/>
      <c r="H259" s="239"/>
      <c r="I259" s="14" t="s">
        <v>1123</v>
      </c>
      <c r="J259" s="14" t="s">
        <v>1123</v>
      </c>
      <c r="K259" s="18"/>
      <c r="L259" s="19" t="s">
        <v>186</v>
      </c>
      <c r="M259" s="6" t="s">
        <v>786</v>
      </c>
      <c r="N259" s="6">
        <v>66759732</v>
      </c>
      <c r="O259" s="6" t="s">
        <v>476</v>
      </c>
      <c r="P259" s="6" t="s">
        <v>787</v>
      </c>
      <c r="Q259" s="72" t="s">
        <v>39</v>
      </c>
      <c r="R259" s="342"/>
      <c r="S259" s="6"/>
      <c r="T259" s="6"/>
    </row>
    <row r="260" spans="1:20" s="17" customFormat="1" ht="26.25" hidden="1" customHeight="1" x14ac:dyDescent="0.25">
      <c r="A260" s="223">
        <v>805004875</v>
      </c>
      <c r="B260" s="225" t="s">
        <v>54</v>
      </c>
      <c r="C260" s="205" t="s">
        <v>7</v>
      </c>
      <c r="D260" s="205" t="s">
        <v>381</v>
      </c>
      <c r="E260" s="205" t="s">
        <v>55</v>
      </c>
      <c r="F260" s="221">
        <v>580</v>
      </c>
      <c r="G260" s="205" t="s">
        <v>9</v>
      </c>
      <c r="H260" s="205" t="s">
        <v>419</v>
      </c>
      <c r="I260" s="103" t="s">
        <v>1108</v>
      </c>
      <c r="J260" s="103" t="s">
        <v>184</v>
      </c>
      <c r="K260" s="18" t="s">
        <v>187</v>
      </c>
      <c r="L260" s="19" t="s">
        <v>186</v>
      </c>
      <c r="M260" s="4" t="s">
        <v>370</v>
      </c>
      <c r="N260" s="4">
        <v>66684254</v>
      </c>
      <c r="O260" s="4" t="s">
        <v>371</v>
      </c>
      <c r="P260" s="4" t="s">
        <v>372</v>
      </c>
      <c r="Q260" s="72" t="s">
        <v>373</v>
      </c>
      <c r="R260" s="237" t="s">
        <v>1228</v>
      </c>
      <c r="S260" s="6"/>
      <c r="T260" s="6"/>
    </row>
    <row r="261" spans="1:20" s="17" customFormat="1" ht="26.25" hidden="1" customHeight="1" x14ac:dyDescent="0.25">
      <c r="A261" s="224"/>
      <c r="B261" s="226"/>
      <c r="C261" s="214"/>
      <c r="D261" s="214"/>
      <c r="E261" s="214"/>
      <c r="F261" s="222"/>
      <c r="G261" s="214"/>
      <c r="H261" s="206"/>
      <c r="I261" s="14" t="s">
        <v>1123</v>
      </c>
      <c r="J261" s="14" t="s">
        <v>1123</v>
      </c>
      <c r="K261" s="18"/>
      <c r="L261" s="19" t="s">
        <v>186</v>
      </c>
      <c r="M261" s="4" t="s">
        <v>874</v>
      </c>
      <c r="N261" s="45"/>
      <c r="O261" s="4" t="s">
        <v>875</v>
      </c>
      <c r="P261" s="4">
        <v>3116298851</v>
      </c>
      <c r="Q261" s="72" t="s">
        <v>873</v>
      </c>
      <c r="R261" s="240"/>
      <c r="S261" s="6"/>
      <c r="T261" s="6"/>
    </row>
    <row r="262" spans="1:20" s="17" customFormat="1" ht="26.25" hidden="1" customHeight="1" x14ac:dyDescent="0.25">
      <c r="A262" s="224"/>
      <c r="B262" s="226"/>
      <c r="C262" s="214"/>
      <c r="D262" s="214"/>
      <c r="E262" s="214"/>
      <c r="F262" s="222"/>
      <c r="G262" s="214"/>
      <c r="H262" s="206"/>
      <c r="I262" s="14" t="s">
        <v>1123</v>
      </c>
      <c r="J262" s="14" t="s">
        <v>1123</v>
      </c>
      <c r="K262" s="18"/>
      <c r="L262" s="19" t="s">
        <v>186</v>
      </c>
      <c r="M262" s="4" t="s">
        <v>882</v>
      </c>
      <c r="N262" s="4">
        <v>66996464</v>
      </c>
      <c r="O262" s="4" t="s">
        <v>883</v>
      </c>
      <c r="P262" s="4">
        <v>3003231572</v>
      </c>
      <c r="Q262" s="72" t="s">
        <v>884</v>
      </c>
      <c r="R262" s="240"/>
      <c r="S262" s="6"/>
      <c r="T262" s="6"/>
    </row>
    <row r="263" spans="1:20" s="17" customFormat="1" ht="26.25" hidden="1" customHeight="1" x14ac:dyDescent="0.25">
      <c r="A263" s="224"/>
      <c r="B263" s="226"/>
      <c r="C263" s="214"/>
      <c r="D263" s="214"/>
      <c r="E263" s="214"/>
      <c r="F263" s="222"/>
      <c r="G263" s="214"/>
      <c r="H263" s="206"/>
      <c r="I263" s="14" t="s">
        <v>1123</v>
      </c>
      <c r="J263" s="14" t="s">
        <v>1123</v>
      </c>
      <c r="K263" s="18"/>
      <c r="L263" s="19" t="s">
        <v>186</v>
      </c>
      <c r="M263" s="6" t="s">
        <v>374</v>
      </c>
      <c r="N263" s="6">
        <v>1113682105</v>
      </c>
      <c r="O263" s="6" t="s">
        <v>375</v>
      </c>
      <c r="P263" s="6">
        <v>3235948479</v>
      </c>
      <c r="Q263" s="72" t="s">
        <v>376</v>
      </c>
      <c r="R263" s="240"/>
      <c r="S263" s="6"/>
      <c r="T263" s="20"/>
    </row>
    <row r="264" spans="1:20" s="17" customFormat="1" ht="26.25" hidden="1" customHeight="1" x14ac:dyDescent="0.25">
      <c r="A264" s="244"/>
      <c r="B264" s="245"/>
      <c r="C264" s="232"/>
      <c r="D264" s="232"/>
      <c r="E264" s="232"/>
      <c r="F264" s="233"/>
      <c r="G264" s="232"/>
      <c r="H264" s="239"/>
      <c r="I264" s="14" t="s">
        <v>1123</v>
      </c>
      <c r="J264" s="14" t="s">
        <v>1123</v>
      </c>
      <c r="K264" s="18"/>
      <c r="L264" s="19" t="s">
        <v>186</v>
      </c>
      <c r="M264" s="6" t="s">
        <v>377</v>
      </c>
      <c r="N264" s="6">
        <v>16458420</v>
      </c>
      <c r="O264" s="6" t="s">
        <v>378</v>
      </c>
      <c r="P264" s="6" t="s">
        <v>379</v>
      </c>
      <c r="Q264" s="72" t="s">
        <v>380</v>
      </c>
      <c r="R264" s="241"/>
      <c r="S264" s="6"/>
      <c r="T264" s="6"/>
    </row>
    <row r="265" spans="1:20" s="17" customFormat="1" ht="28.5" hidden="1" customHeight="1" x14ac:dyDescent="0.25">
      <c r="A265" s="217">
        <v>890300225</v>
      </c>
      <c r="B265" s="219" t="s">
        <v>87</v>
      </c>
      <c r="C265" s="205" t="s">
        <v>11</v>
      </c>
      <c r="D265" s="205" t="s">
        <v>969</v>
      </c>
      <c r="E265" s="205" t="s">
        <v>88</v>
      </c>
      <c r="F265" s="221">
        <v>1182</v>
      </c>
      <c r="G265" s="205" t="s">
        <v>9</v>
      </c>
      <c r="H265" s="205" t="s">
        <v>417</v>
      </c>
      <c r="I265" s="103" t="s">
        <v>449</v>
      </c>
      <c r="J265" s="103" t="s">
        <v>296</v>
      </c>
      <c r="K265" s="86" t="s">
        <v>202</v>
      </c>
      <c r="L265" s="19" t="s">
        <v>186</v>
      </c>
      <c r="M265" s="4" t="s">
        <v>710</v>
      </c>
      <c r="N265" s="4">
        <v>1144188021</v>
      </c>
      <c r="O265" s="4" t="s">
        <v>711</v>
      </c>
      <c r="P265" s="4">
        <v>3206332026</v>
      </c>
      <c r="Q265" s="72" t="s">
        <v>712</v>
      </c>
      <c r="R265" s="351" t="s">
        <v>1644</v>
      </c>
      <c r="S265" s="6"/>
      <c r="T265" s="6"/>
    </row>
    <row r="266" spans="1:20" s="17" customFormat="1" ht="28.5" hidden="1" customHeight="1" x14ac:dyDescent="0.25">
      <c r="A266" s="218"/>
      <c r="B266" s="220"/>
      <c r="C266" s="214"/>
      <c r="D266" s="214"/>
      <c r="E266" s="214"/>
      <c r="F266" s="222"/>
      <c r="G266" s="214"/>
      <c r="H266" s="206"/>
      <c r="I266" s="14" t="s">
        <v>1123</v>
      </c>
      <c r="J266" s="14" t="s">
        <v>1123</v>
      </c>
      <c r="K266" s="18"/>
      <c r="L266" s="19" t="s">
        <v>186</v>
      </c>
      <c r="M266" s="4" t="s">
        <v>713</v>
      </c>
      <c r="N266" s="4">
        <v>1151966583</v>
      </c>
      <c r="O266" s="4" t="s">
        <v>714</v>
      </c>
      <c r="P266" s="4">
        <v>3235790544</v>
      </c>
      <c r="Q266" s="72" t="s">
        <v>715</v>
      </c>
      <c r="R266" s="352"/>
      <c r="S266" s="6"/>
      <c r="T266" s="6"/>
    </row>
    <row r="267" spans="1:20" s="17" customFormat="1" ht="28.5" hidden="1" customHeight="1" x14ac:dyDescent="0.25">
      <c r="A267" s="218"/>
      <c r="B267" s="220"/>
      <c r="C267" s="214"/>
      <c r="D267" s="214"/>
      <c r="E267" s="214"/>
      <c r="F267" s="222"/>
      <c r="G267" s="214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716</v>
      </c>
      <c r="N267" s="4">
        <v>1144174340</v>
      </c>
      <c r="O267" s="4" t="s">
        <v>717</v>
      </c>
      <c r="P267" s="4">
        <v>3206323359</v>
      </c>
      <c r="Q267" s="72" t="s">
        <v>718</v>
      </c>
      <c r="R267" s="352"/>
      <c r="S267" s="6"/>
      <c r="T267" s="6"/>
    </row>
    <row r="268" spans="1:20" s="17" customFormat="1" ht="28.5" hidden="1" customHeight="1" x14ac:dyDescent="0.25">
      <c r="A268" s="218"/>
      <c r="B268" s="220"/>
      <c r="C268" s="214"/>
      <c r="D268" s="214"/>
      <c r="E268" s="214"/>
      <c r="F268" s="222"/>
      <c r="G268" s="214"/>
      <c r="H268" s="206"/>
      <c r="I268" s="14" t="s">
        <v>1123</v>
      </c>
      <c r="J268" s="14" t="s">
        <v>1123</v>
      </c>
      <c r="K268" s="18"/>
      <c r="L268" s="19" t="s">
        <v>186</v>
      </c>
      <c r="M268" s="4" t="s">
        <v>954</v>
      </c>
      <c r="N268" s="4">
        <v>1113532068</v>
      </c>
      <c r="O268" s="4" t="s">
        <v>955</v>
      </c>
      <c r="P268" s="4">
        <v>3105963201</v>
      </c>
      <c r="Q268" s="72" t="s">
        <v>956</v>
      </c>
      <c r="R268" s="352"/>
      <c r="S268" s="6"/>
      <c r="T268" s="6"/>
    </row>
    <row r="269" spans="1:20" s="17" customFormat="1" ht="28.5" hidden="1" customHeight="1" x14ac:dyDescent="0.25">
      <c r="A269" s="218"/>
      <c r="B269" s="220"/>
      <c r="C269" s="214"/>
      <c r="D269" s="214"/>
      <c r="E269" s="214"/>
      <c r="F269" s="222"/>
      <c r="G269" s="214"/>
      <c r="H269" s="206"/>
      <c r="I269" s="14" t="s">
        <v>1123</v>
      </c>
      <c r="J269" s="14" t="s">
        <v>1123</v>
      </c>
      <c r="K269" s="18"/>
      <c r="L269" s="19" t="s">
        <v>186</v>
      </c>
      <c r="M269" s="4" t="s">
        <v>957</v>
      </c>
      <c r="N269" s="4">
        <v>37392399</v>
      </c>
      <c r="O269" s="4" t="s">
        <v>958</v>
      </c>
      <c r="P269" s="4">
        <v>3117016499</v>
      </c>
      <c r="Q269" s="72" t="s">
        <v>959</v>
      </c>
      <c r="R269" s="352"/>
      <c r="S269" s="6"/>
      <c r="T269" s="6"/>
    </row>
    <row r="270" spans="1:20" s="17" customFormat="1" ht="28.5" hidden="1" customHeight="1" x14ac:dyDescent="0.25">
      <c r="A270" s="218"/>
      <c r="B270" s="220"/>
      <c r="C270" s="214"/>
      <c r="D270" s="214"/>
      <c r="E270" s="214"/>
      <c r="F270" s="222"/>
      <c r="G270" s="214"/>
      <c r="H270" s="206"/>
      <c r="I270" s="14" t="s">
        <v>1123</v>
      </c>
      <c r="J270" s="14" t="s">
        <v>1123</v>
      </c>
      <c r="K270" s="18"/>
      <c r="L270" s="19" t="s">
        <v>186</v>
      </c>
      <c r="M270" s="4" t="s">
        <v>1149</v>
      </c>
      <c r="N270" s="4">
        <v>1107049197</v>
      </c>
      <c r="O270" s="4" t="s">
        <v>1150</v>
      </c>
      <c r="P270" s="4">
        <v>3113744040</v>
      </c>
      <c r="Q270" s="72" t="s">
        <v>1148</v>
      </c>
      <c r="R270" s="352"/>
      <c r="S270" s="6"/>
      <c r="T270" s="6"/>
    </row>
    <row r="271" spans="1:20" s="17" customFormat="1" ht="28.5" hidden="1" customHeight="1" x14ac:dyDescent="0.25">
      <c r="A271" s="218"/>
      <c r="B271" s="220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1088</v>
      </c>
      <c r="N271" s="4">
        <v>1143843803</v>
      </c>
      <c r="O271" s="4" t="s">
        <v>1090</v>
      </c>
      <c r="P271" s="4">
        <v>3107275253</v>
      </c>
      <c r="Q271" s="72" t="s">
        <v>1089</v>
      </c>
      <c r="R271" s="352"/>
      <c r="S271" s="6"/>
      <c r="T271" s="6"/>
    </row>
    <row r="272" spans="1:20" s="17" customFormat="1" ht="28.5" hidden="1" customHeight="1" x14ac:dyDescent="0.25">
      <c r="A272" s="218"/>
      <c r="B272" s="220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344</v>
      </c>
      <c r="N272" s="4">
        <v>1022403479</v>
      </c>
      <c r="O272" s="4" t="s">
        <v>971</v>
      </c>
      <c r="P272" s="4">
        <v>3133877305</v>
      </c>
      <c r="Q272" s="72" t="s">
        <v>970</v>
      </c>
      <c r="R272" s="352"/>
      <c r="S272" s="6"/>
      <c r="T272" s="6"/>
    </row>
    <row r="273" spans="1:20" s="38" customFormat="1" ht="28.5" hidden="1" customHeight="1" x14ac:dyDescent="0.25">
      <c r="A273" s="242"/>
      <c r="B273" s="243"/>
      <c r="C273" s="232"/>
      <c r="D273" s="232"/>
      <c r="E273" s="232"/>
      <c r="F273" s="233"/>
      <c r="G273" s="232"/>
      <c r="H273" s="239"/>
      <c r="I273" s="14" t="s">
        <v>1123</v>
      </c>
      <c r="J273" s="14" t="s">
        <v>1123</v>
      </c>
      <c r="K273" s="18"/>
      <c r="L273" s="19" t="s">
        <v>186</v>
      </c>
      <c r="M273" s="4" t="s">
        <v>719</v>
      </c>
      <c r="N273" s="4">
        <v>1130678900</v>
      </c>
      <c r="O273" s="4" t="s">
        <v>972</v>
      </c>
      <c r="P273" s="4">
        <v>3145463621</v>
      </c>
      <c r="Q273" s="72" t="s">
        <v>720</v>
      </c>
      <c r="R273" s="353"/>
      <c r="S273" s="6"/>
      <c r="T273" s="6"/>
    </row>
    <row r="274" spans="1:20" s="17" customFormat="1" ht="24.75" hidden="1" customHeight="1" x14ac:dyDescent="0.25">
      <c r="A274" s="223">
        <v>890301884</v>
      </c>
      <c r="B274" s="225" t="s">
        <v>91</v>
      </c>
      <c r="C274" s="205" t="s">
        <v>11</v>
      </c>
      <c r="D274" s="205" t="s">
        <v>314</v>
      </c>
      <c r="E274" s="205" t="s">
        <v>92</v>
      </c>
      <c r="F274" s="221">
        <v>4802</v>
      </c>
      <c r="G274" s="205" t="s">
        <v>9</v>
      </c>
      <c r="H274" s="205" t="s">
        <v>416</v>
      </c>
      <c r="I274" s="103" t="s">
        <v>1215</v>
      </c>
      <c r="J274" s="103" t="s">
        <v>1210</v>
      </c>
      <c r="K274" s="86" t="s">
        <v>202</v>
      </c>
      <c r="L274" s="19" t="s">
        <v>186</v>
      </c>
      <c r="M274" s="6" t="s">
        <v>299</v>
      </c>
      <c r="N274" s="34">
        <v>1130653466</v>
      </c>
      <c r="O274" s="16" t="s">
        <v>300</v>
      </c>
      <c r="P274" s="6">
        <v>3137204965</v>
      </c>
      <c r="Q274" s="72" t="s">
        <v>301</v>
      </c>
      <c r="R274" s="237" t="s">
        <v>1343</v>
      </c>
      <c r="S274" s="6"/>
      <c r="T274" s="6"/>
    </row>
    <row r="275" spans="1:20" s="17" customFormat="1" ht="24.75" hidden="1" customHeight="1" x14ac:dyDescent="0.25">
      <c r="A275" s="224"/>
      <c r="B275" s="226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6" t="s">
        <v>302</v>
      </c>
      <c r="N275" s="6">
        <v>66777276</v>
      </c>
      <c r="O275" s="6" t="s">
        <v>303</v>
      </c>
      <c r="P275" s="6">
        <v>3103758767</v>
      </c>
      <c r="Q275" s="72" t="s">
        <v>93</v>
      </c>
      <c r="R275" s="238"/>
      <c r="S275" s="7"/>
      <c r="T275" s="6"/>
    </row>
    <row r="276" spans="1:20" s="17" customFormat="1" ht="24.75" hidden="1" customHeight="1" x14ac:dyDescent="0.25">
      <c r="A276" s="224"/>
      <c r="B276" s="226"/>
      <c r="C276" s="214"/>
      <c r="D276" s="214"/>
      <c r="E276" s="214"/>
      <c r="F276" s="222"/>
      <c r="G276" s="214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304</v>
      </c>
      <c r="N276" s="4">
        <v>1144046320</v>
      </c>
      <c r="O276" s="4" t="s">
        <v>305</v>
      </c>
      <c r="P276" s="4">
        <v>3206732940</v>
      </c>
      <c r="Q276" s="72" t="s">
        <v>306</v>
      </c>
      <c r="R276" s="238"/>
      <c r="S276" s="6"/>
      <c r="T276" s="6"/>
    </row>
    <row r="277" spans="1:20" s="17" customFormat="1" ht="24.75" hidden="1" customHeight="1" x14ac:dyDescent="0.25">
      <c r="A277" s="224"/>
      <c r="B277" s="226"/>
      <c r="C277" s="214"/>
      <c r="D277" s="214"/>
      <c r="E277" s="214"/>
      <c r="F277" s="222"/>
      <c r="G277" s="214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307</v>
      </c>
      <c r="N277" s="4">
        <v>1152438468</v>
      </c>
      <c r="O277" s="4" t="s">
        <v>308</v>
      </c>
      <c r="P277" s="4">
        <v>3116304405</v>
      </c>
      <c r="Q277" s="72" t="s">
        <v>309</v>
      </c>
      <c r="R277" s="238"/>
      <c r="S277" s="7"/>
      <c r="T277" s="6"/>
    </row>
    <row r="278" spans="1:20" s="17" customFormat="1" ht="24.75" hidden="1" customHeight="1" x14ac:dyDescent="0.25">
      <c r="A278" s="224"/>
      <c r="B278" s="226"/>
      <c r="C278" s="214"/>
      <c r="D278" s="214"/>
      <c r="E278" s="214"/>
      <c r="F278" s="222"/>
      <c r="G278" s="214"/>
      <c r="H278" s="206"/>
      <c r="I278" s="14" t="s">
        <v>1123</v>
      </c>
      <c r="J278" s="14" t="s">
        <v>1123</v>
      </c>
      <c r="K278" s="18"/>
      <c r="L278" s="19" t="s">
        <v>186</v>
      </c>
      <c r="M278" s="47" t="s">
        <v>310</v>
      </c>
      <c r="N278" s="47">
        <v>1026590344</v>
      </c>
      <c r="O278" s="47" t="s">
        <v>311</v>
      </c>
      <c r="P278" s="47" t="s">
        <v>312</v>
      </c>
      <c r="Q278" s="128" t="s">
        <v>313</v>
      </c>
      <c r="R278" s="238"/>
      <c r="S278" s="47"/>
      <c r="T278" s="47"/>
    </row>
    <row r="279" spans="1:20" s="17" customFormat="1" ht="83.25" hidden="1" customHeight="1" x14ac:dyDescent="0.25">
      <c r="A279" s="172">
        <v>890301163</v>
      </c>
      <c r="B279" s="83" t="s">
        <v>1001</v>
      </c>
      <c r="C279" s="18" t="s">
        <v>11</v>
      </c>
      <c r="D279" s="18" t="s">
        <v>314</v>
      </c>
      <c r="E279" s="18" t="s">
        <v>1002</v>
      </c>
      <c r="F279" s="24">
        <v>1674</v>
      </c>
      <c r="G279" s="18" t="s">
        <v>1003</v>
      </c>
      <c r="H279" s="18" t="s">
        <v>1004</v>
      </c>
      <c r="I279" s="104" t="s">
        <v>1218</v>
      </c>
      <c r="J279" s="104" t="s">
        <v>1176</v>
      </c>
      <c r="K279" s="86" t="s">
        <v>202</v>
      </c>
      <c r="L279" s="19" t="s">
        <v>186</v>
      </c>
      <c r="M279" s="4" t="s">
        <v>304</v>
      </c>
      <c r="N279" s="4">
        <v>1144046320</v>
      </c>
      <c r="O279" s="4" t="s">
        <v>305</v>
      </c>
      <c r="P279" s="4">
        <v>3206732940</v>
      </c>
      <c r="Q279" s="72" t="s">
        <v>306</v>
      </c>
      <c r="R279" s="84" t="s">
        <v>1343</v>
      </c>
      <c r="S279" s="7"/>
      <c r="T279" s="6"/>
    </row>
    <row r="280" spans="1:20" s="17" customFormat="1" ht="27" hidden="1" customHeight="1" x14ac:dyDescent="0.25">
      <c r="A280" s="227">
        <v>890301584</v>
      </c>
      <c r="B280" s="228" t="s">
        <v>101</v>
      </c>
      <c r="C280" s="211" t="s">
        <v>11</v>
      </c>
      <c r="D280" s="229" t="s">
        <v>788</v>
      </c>
      <c r="E280" s="205" t="s">
        <v>102</v>
      </c>
      <c r="F280" s="221">
        <v>1307</v>
      </c>
      <c r="G280" s="205" t="s">
        <v>9</v>
      </c>
      <c r="H280" s="211" t="s">
        <v>412</v>
      </c>
      <c r="I280" s="79" t="s">
        <v>1024</v>
      </c>
      <c r="J280" s="79" t="s">
        <v>447</v>
      </c>
      <c r="K280" s="86" t="s">
        <v>202</v>
      </c>
      <c r="L280" s="25" t="s">
        <v>186</v>
      </c>
      <c r="M280" s="4" t="s">
        <v>789</v>
      </c>
      <c r="N280" s="4">
        <v>1022346143</v>
      </c>
      <c r="O280" s="4" t="s">
        <v>790</v>
      </c>
      <c r="P280" s="4">
        <v>3142747515</v>
      </c>
      <c r="Q280" s="64" t="s">
        <v>103</v>
      </c>
      <c r="R280" s="234"/>
      <c r="S280" s="6"/>
      <c r="T280" s="6"/>
    </row>
    <row r="281" spans="1:20" s="17" customFormat="1" ht="27" hidden="1" customHeight="1" x14ac:dyDescent="0.25">
      <c r="A281" s="227"/>
      <c r="B281" s="228"/>
      <c r="C281" s="211"/>
      <c r="D281" s="230"/>
      <c r="E281" s="214"/>
      <c r="F281" s="222"/>
      <c r="G281" s="214"/>
      <c r="H281" s="213"/>
      <c r="I281" s="109"/>
      <c r="J281" s="110"/>
      <c r="K281" s="18"/>
      <c r="L281" s="25" t="s">
        <v>186</v>
      </c>
      <c r="M281" s="4" t="s">
        <v>791</v>
      </c>
      <c r="N281" s="4">
        <v>1016040601</v>
      </c>
      <c r="O281" s="39" t="s">
        <v>792</v>
      </c>
      <c r="P281" s="4">
        <v>3022281152</v>
      </c>
      <c r="Q281" s="67" t="s">
        <v>793</v>
      </c>
      <c r="R281" s="235"/>
      <c r="S281" s="6"/>
      <c r="T281" s="6"/>
    </row>
    <row r="282" spans="1:20" s="17" customFormat="1" ht="27" hidden="1" customHeight="1" x14ac:dyDescent="0.25">
      <c r="A282" s="227"/>
      <c r="B282" s="228"/>
      <c r="C282" s="211"/>
      <c r="D282" s="230"/>
      <c r="E282" s="214"/>
      <c r="F282" s="222"/>
      <c r="G282" s="214"/>
      <c r="H282" s="213"/>
      <c r="I282" s="111"/>
      <c r="J282" s="112"/>
      <c r="K282" s="18"/>
      <c r="L282" s="25" t="s">
        <v>186</v>
      </c>
      <c r="M282" s="4" t="s">
        <v>1018</v>
      </c>
      <c r="N282" s="4">
        <v>53176491</v>
      </c>
      <c r="O282" s="4" t="s">
        <v>1019</v>
      </c>
      <c r="P282" s="4">
        <v>3103239806</v>
      </c>
      <c r="Q282" s="64" t="s">
        <v>1020</v>
      </c>
      <c r="R282" s="235"/>
      <c r="S282" s="6"/>
      <c r="T282" s="6"/>
    </row>
    <row r="283" spans="1:20" s="17" customFormat="1" ht="27" hidden="1" customHeight="1" x14ac:dyDescent="0.25">
      <c r="A283" s="227"/>
      <c r="B283" s="228"/>
      <c r="C283" s="211"/>
      <c r="D283" s="231"/>
      <c r="E283" s="232"/>
      <c r="F283" s="233"/>
      <c r="G283" s="232"/>
      <c r="H283" s="213"/>
      <c r="I283" s="113"/>
      <c r="J283" s="114"/>
      <c r="K283" s="18"/>
      <c r="L283" s="25" t="s">
        <v>186</v>
      </c>
      <c r="M283" s="6" t="s">
        <v>794</v>
      </c>
      <c r="N283" s="6">
        <v>52533500</v>
      </c>
      <c r="O283" s="6" t="s">
        <v>795</v>
      </c>
      <c r="P283" s="6" t="s">
        <v>796</v>
      </c>
      <c r="Q283" s="64" t="s">
        <v>797</v>
      </c>
      <c r="R283" s="236"/>
      <c r="S283" s="6"/>
      <c r="T283" s="6"/>
    </row>
    <row r="284" spans="1:20" s="17" customFormat="1" ht="24" hidden="1" customHeight="1" x14ac:dyDescent="0.25">
      <c r="A284" s="223">
        <v>891300382</v>
      </c>
      <c r="B284" s="225" t="s">
        <v>133</v>
      </c>
      <c r="C284" s="205" t="s">
        <v>11</v>
      </c>
      <c r="D284" s="205" t="s">
        <v>1112</v>
      </c>
      <c r="E284" s="205" t="s">
        <v>38</v>
      </c>
      <c r="F284" s="221">
        <v>1333</v>
      </c>
      <c r="G284" s="205" t="s">
        <v>9</v>
      </c>
      <c r="H284" s="205" t="s">
        <v>413</v>
      </c>
      <c r="I284" s="103" t="s">
        <v>1220</v>
      </c>
      <c r="J284" s="103" t="s">
        <v>447</v>
      </c>
      <c r="K284" s="18" t="s">
        <v>187</v>
      </c>
      <c r="L284" s="19" t="s">
        <v>186</v>
      </c>
      <c r="M284" s="4" t="s">
        <v>721</v>
      </c>
      <c r="N284" s="4" t="s">
        <v>1094</v>
      </c>
      <c r="O284" s="4" t="s">
        <v>722</v>
      </c>
      <c r="P284" s="4">
        <v>3103893897</v>
      </c>
      <c r="Q284" s="72" t="s">
        <v>723</v>
      </c>
      <c r="R284" s="215" t="s">
        <v>1245</v>
      </c>
      <c r="S284" s="7"/>
      <c r="T284" s="6"/>
    </row>
    <row r="285" spans="1:20" s="17" customFormat="1" ht="24" hidden="1" customHeight="1" x14ac:dyDescent="0.25">
      <c r="A285" s="224"/>
      <c r="B285" s="226"/>
      <c r="C285" s="214"/>
      <c r="D285" s="214"/>
      <c r="E285" s="214"/>
      <c r="F285" s="222"/>
      <c r="G285" s="214"/>
      <c r="H285" s="206"/>
      <c r="I285" s="109"/>
      <c r="J285" s="110"/>
      <c r="K285" s="18"/>
      <c r="L285" s="19" t="s">
        <v>186</v>
      </c>
      <c r="M285" s="4" t="s">
        <v>724</v>
      </c>
      <c r="N285" s="4">
        <v>38552130</v>
      </c>
      <c r="O285" s="4" t="s">
        <v>1244</v>
      </c>
      <c r="P285" s="4">
        <v>3004795484</v>
      </c>
      <c r="Q285" s="72" t="s">
        <v>725</v>
      </c>
      <c r="R285" s="216"/>
      <c r="S285" s="6"/>
      <c r="T285" s="6"/>
    </row>
    <row r="286" spans="1:20" s="17" customFormat="1" ht="24" hidden="1" customHeight="1" x14ac:dyDescent="0.25">
      <c r="A286" s="224"/>
      <c r="B286" s="226"/>
      <c r="C286" s="214"/>
      <c r="D286" s="214"/>
      <c r="E286" s="214"/>
      <c r="F286" s="222"/>
      <c r="G286" s="214"/>
      <c r="H286" s="206"/>
      <c r="I286" s="111"/>
      <c r="J286" s="112"/>
      <c r="K286" s="18"/>
      <c r="L286" s="19" t="s">
        <v>186</v>
      </c>
      <c r="M286" s="4" t="s">
        <v>866</v>
      </c>
      <c r="N286" s="4">
        <v>1144080442</v>
      </c>
      <c r="O286" s="4" t="s">
        <v>726</v>
      </c>
      <c r="P286" s="4">
        <v>3157561467</v>
      </c>
      <c r="Q286" s="72" t="s">
        <v>727</v>
      </c>
      <c r="R286" s="216"/>
      <c r="S286" s="6"/>
      <c r="T286" s="6"/>
    </row>
    <row r="287" spans="1:20" s="17" customFormat="1" ht="24" hidden="1" customHeight="1" x14ac:dyDescent="0.25">
      <c r="A287" s="224"/>
      <c r="B287" s="226"/>
      <c r="C287" s="214"/>
      <c r="D287" s="214"/>
      <c r="E287" s="214"/>
      <c r="F287" s="222"/>
      <c r="G287" s="214"/>
      <c r="H287" s="206"/>
      <c r="I287" s="111"/>
      <c r="J287" s="112"/>
      <c r="K287" s="18"/>
      <c r="L287" s="19" t="s">
        <v>186</v>
      </c>
      <c r="M287" s="4" t="s">
        <v>1073</v>
      </c>
      <c r="N287" s="4">
        <v>1151967813</v>
      </c>
      <c r="O287" s="4" t="s">
        <v>624</v>
      </c>
      <c r="P287" s="4">
        <v>3157364166</v>
      </c>
      <c r="Q287" s="72" t="s">
        <v>1074</v>
      </c>
      <c r="R287" s="216"/>
      <c r="S287" s="6"/>
      <c r="T287" s="6"/>
    </row>
    <row r="288" spans="1:20" s="17" customFormat="1" ht="24" hidden="1" customHeight="1" x14ac:dyDescent="0.25">
      <c r="A288" s="224"/>
      <c r="B288" s="226"/>
      <c r="C288" s="214"/>
      <c r="D288" s="214"/>
      <c r="E288" s="214"/>
      <c r="F288" s="222"/>
      <c r="G288" s="214"/>
      <c r="H288" s="206"/>
      <c r="I288" s="111"/>
      <c r="J288" s="112"/>
      <c r="K288" s="18"/>
      <c r="L288" s="19" t="s">
        <v>186</v>
      </c>
      <c r="M288" s="4" t="s">
        <v>728</v>
      </c>
      <c r="N288" s="4">
        <v>1107098615</v>
      </c>
      <c r="O288" s="4" t="s">
        <v>501</v>
      </c>
      <c r="P288" s="4">
        <v>3206735391</v>
      </c>
      <c r="Q288" s="72" t="s">
        <v>729</v>
      </c>
      <c r="R288" s="216"/>
      <c r="S288" s="7"/>
      <c r="T288" s="6"/>
    </row>
    <row r="289" spans="1:20" s="17" customFormat="1" ht="24" hidden="1" customHeight="1" x14ac:dyDescent="0.25">
      <c r="A289" s="224"/>
      <c r="B289" s="226"/>
      <c r="C289" s="214"/>
      <c r="D289" s="214"/>
      <c r="E289" s="214"/>
      <c r="F289" s="222"/>
      <c r="G289" s="214"/>
      <c r="H289" s="206"/>
      <c r="I289" s="111"/>
      <c r="J289" s="112"/>
      <c r="K289" s="18"/>
      <c r="L289" s="19" t="s">
        <v>186</v>
      </c>
      <c r="M289" s="4" t="s">
        <v>1246</v>
      </c>
      <c r="N289" s="4">
        <v>1151968895</v>
      </c>
      <c r="O289" s="4" t="s">
        <v>734</v>
      </c>
      <c r="P289" s="4">
        <v>3206619882</v>
      </c>
      <c r="Q289" s="72" t="s">
        <v>1247</v>
      </c>
      <c r="R289" s="216"/>
      <c r="S289" s="7"/>
      <c r="T289" s="6"/>
    </row>
    <row r="290" spans="1:20" s="17" customFormat="1" ht="23.25" hidden="1" customHeight="1" x14ac:dyDescent="0.25">
      <c r="A290" s="224"/>
      <c r="B290" s="226"/>
      <c r="C290" s="214"/>
      <c r="D290" s="214"/>
      <c r="E290" s="214"/>
      <c r="F290" s="222"/>
      <c r="G290" s="214"/>
      <c r="H290" s="206"/>
      <c r="I290" s="111"/>
      <c r="J290" s="112"/>
      <c r="K290" s="18"/>
      <c r="L290" s="19" t="s">
        <v>186</v>
      </c>
      <c r="M290" s="4" t="s">
        <v>978</v>
      </c>
      <c r="N290" s="4">
        <v>1144078607</v>
      </c>
      <c r="O290" s="4" t="s">
        <v>979</v>
      </c>
      <c r="P290" s="4">
        <v>3167405310</v>
      </c>
      <c r="Q290" s="72" t="s">
        <v>980</v>
      </c>
      <c r="R290" s="216"/>
      <c r="S290" s="6"/>
      <c r="T290" s="6"/>
    </row>
    <row r="291" spans="1:20" s="17" customFormat="1" ht="24" hidden="1" customHeight="1" x14ac:dyDescent="0.25">
      <c r="A291" s="224"/>
      <c r="B291" s="226"/>
      <c r="C291" s="214"/>
      <c r="D291" s="214"/>
      <c r="E291" s="214"/>
      <c r="F291" s="222"/>
      <c r="G291" s="214"/>
      <c r="H291" s="206"/>
      <c r="I291" s="113"/>
      <c r="J291" s="114"/>
      <c r="K291" s="18"/>
      <c r="L291" s="19" t="s">
        <v>186</v>
      </c>
      <c r="M291" s="4" t="s">
        <v>730</v>
      </c>
      <c r="N291" s="4">
        <v>31642258</v>
      </c>
      <c r="O291" s="4" t="s">
        <v>731</v>
      </c>
      <c r="P291" s="4">
        <v>3113860221</v>
      </c>
      <c r="Q291" s="72" t="s">
        <v>732</v>
      </c>
      <c r="R291" s="216"/>
      <c r="S291" s="6"/>
      <c r="T291" s="6"/>
    </row>
    <row r="292" spans="1:20" s="17" customFormat="1" ht="21" hidden="1" customHeight="1" x14ac:dyDescent="0.25">
      <c r="A292" s="217">
        <v>890304099</v>
      </c>
      <c r="B292" s="219" t="s">
        <v>134</v>
      </c>
      <c r="C292" s="205" t="s">
        <v>11</v>
      </c>
      <c r="D292" s="205" t="s">
        <v>478</v>
      </c>
      <c r="E292" s="205" t="s">
        <v>135</v>
      </c>
      <c r="F292" s="221">
        <v>1952</v>
      </c>
      <c r="G292" s="205" t="s">
        <v>9</v>
      </c>
      <c r="H292" s="205" t="s">
        <v>1076</v>
      </c>
      <c r="I292" s="103" t="s">
        <v>1222</v>
      </c>
      <c r="J292" s="103" t="s">
        <v>414</v>
      </c>
      <c r="K292" s="18" t="s">
        <v>187</v>
      </c>
      <c r="L292" s="51" t="s">
        <v>283</v>
      </c>
      <c r="M292" s="6" t="s">
        <v>461</v>
      </c>
      <c r="N292" s="6">
        <v>1032373513</v>
      </c>
      <c r="O292" s="6" t="s">
        <v>462</v>
      </c>
      <c r="P292" s="6">
        <v>3184043317</v>
      </c>
      <c r="Q292" s="72" t="s">
        <v>463</v>
      </c>
      <c r="R292" s="368" t="s">
        <v>1642</v>
      </c>
      <c r="S292" s="6"/>
      <c r="T292" s="6"/>
    </row>
    <row r="293" spans="1:20" s="17" customFormat="1" ht="21" hidden="1" customHeight="1" x14ac:dyDescent="0.25">
      <c r="A293" s="218"/>
      <c r="B293" s="220"/>
      <c r="C293" s="214"/>
      <c r="D293" s="214"/>
      <c r="E293" s="214"/>
      <c r="F293" s="222"/>
      <c r="G293" s="214"/>
      <c r="H293" s="206"/>
      <c r="I293" s="14"/>
      <c r="J293" s="14"/>
      <c r="K293" s="18"/>
      <c r="L293" s="51" t="s">
        <v>283</v>
      </c>
      <c r="M293" s="6" t="s">
        <v>464</v>
      </c>
      <c r="N293" s="6">
        <v>46450059</v>
      </c>
      <c r="O293" s="6" t="s">
        <v>465</v>
      </c>
      <c r="P293" s="6">
        <v>3174280220</v>
      </c>
      <c r="Q293" s="72" t="s">
        <v>466</v>
      </c>
      <c r="R293" s="368"/>
      <c r="S293" s="6"/>
      <c r="T293" s="6"/>
    </row>
    <row r="294" spans="1:20" s="17" customFormat="1" ht="21" hidden="1" customHeight="1" x14ac:dyDescent="0.25">
      <c r="A294" s="218"/>
      <c r="B294" s="220"/>
      <c r="C294" s="214"/>
      <c r="D294" s="214"/>
      <c r="E294" s="214"/>
      <c r="F294" s="222"/>
      <c r="G294" s="214"/>
      <c r="H294" s="206"/>
      <c r="I294" s="14"/>
      <c r="J294" s="14"/>
      <c r="K294" s="18"/>
      <c r="L294" s="51" t="s">
        <v>283</v>
      </c>
      <c r="M294" s="4" t="s">
        <v>467</v>
      </c>
      <c r="N294" s="4">
        <v>29177906</v>
      </c>
      <c r="O294" s="4" t="s">
        <v>468</v>
      </c>
      <c r="P294" s="4">
        <v>3168200418</v>
      </c>
      <c r="Q294" s="72" t="s">
        <v>469</v>
      </c>
      <c r="R294" s="368"/>
      <c r="S294" s="7"/>
      <c r="T294" s="6"/>
    </row>
    <row r="295" spans="1:20" s="17" customFormat="1" ht="21" hidden="1" customHeight="1" x14ac:dyDescent="0.25">
      <c r="A295" s="218"/>
      <c r="B295" s="220"/>
      <c r="C295" s="214"/>
      <c r="D295" s="214"/>
      <c r="E295" s="214"/>
      <c r="F295" s="222"/>
      <c r="G295" s="214"/>
      <c r="H295" s="206"/>
      <c r="I295" s="14"/>
      <c r="J295" s="14"/>
      <c r="K295" s="18"/>
      <c r="L295" s="51" t="s">
        <v>283</v>
      </c>
      <c r="M295" s="6" t="s">
        <v>470</v>
      </c>
      <c r="N295" s="6">
        <v>38877536</v>
      </c>
      <c r="O295" s="6" t="s">
        <v>1275</v>
      </c>
      <c r="P295" s="6">
        <v>3103972923</v>
      </c>
      <c r="Q295" s="72" t="s">
        <v>471</v>
      </c>
      <c r="R295" s="368"/>
      <c r="S295" s="6"/>
      <c r="T295" s="6"/>
    </row>
    <row r="296" spans="1:20" s="17" customFormat="1" ht="21" hidden="1" customHeight="1" x14ac:dyDescent="0.25">
      <c r="A296" s="218"/>
      <c r="B296" s="220"/>
      <c r="C296" s="214"/>
      <c r="D296" s="214"/>
      <c r="E296" s="214"/>
      <c r="F296" s="222"/>
      <c r="G296" s="214"/>
      <c r="H296" s="206"/>
      <c r="I296" s="14"/>
      <c r="J296" s="14"/>
      <c r="K296" s="18"/>
      <c r="L296" s="51" t="s">
        <v>283</v>
      </c>
      <c r="M296" s="6" t="s">
        <v>472</v>
      </c>
      <c r="N296" s="6">
        <v>1005182883</v>
      </c>
      <c r="O296" s="6" t="s">
        <v>473</v>
      </c>
      <c r="P296" s="6">
        <v>3176573098</v>
      </c>
      <c r="Q296" s="72" t="s">
        <v>474</v>
      </c>
      <c r="R296" s="368"/>
      <c r="S296" s="6"/>
      <c r="T296" s="6"/>
    </row>
    <row r="297" spans="1:20" s="17" customFormat="1" ht="21" hidden="1" customHeight="1" x14ac:dyDescent="0.25">
      <c r="A297" s="218"/>
      <c r="B297" s="220"/>
      <c r="C297" s="214"/>
      <c r="D297" s="214"/>
      <c r="E297" s="214"/>
      <c r="F297" s="222"/>
      <c r="G297" s="214"/>
      <c r="H297" s="206"/>
      <c r="I297" s="14"/>
      <c r="J297" s="14"/>
      <c r="K297" s="18"/>
      <c r="L297" s="51" t="s">
        <v>283</v>
      </c>
      <c r="M297" s="47" t="s">
        <v>475</v>
      </c>
      <c r="N297" s="47">
        <v>1053765172</v>
      </c>
      <c r="O297" s="47" t="s">
        <v>476</v>
      </c>
      <c r="P297" s="47">
        <v>3178553516</v>
      </c>
      <c r="Q297" s="128" t="s">
        <v>477</v>
      </c>
      <c r="R297" s="351"/>
      <c r="S297" s="47"/>
      <c r="T297" s="47"/>
    </row>
    <row r="298" spans="1:20" s="17" customFormat="1" ht="26.25" hidden="1" customHeight="1" x14ac:dyDescent="0.25">
      <c r="A298" s="209">
        <v>890303797</v>
      </c>
      <c r="B298" s="210" t="s">
        <v>157</v>
      </c>
      <c r="C298" s="211" t="s">
        <v>11</v>
      </c>
      <c r="D298" s="211" t="s">
        <v>699</v>
      </c>
      <c r="E298" s="211" t="s">
        <v>158</v>
      </c>
      <c r="F298" s="212">
        <v>1257</v>
      </c>
      <c r="G298" s="211" t="s">
        <v>9</v>
      </c>
      <c r="H298" s="211" t="s">
        <v>415</v>
      </c>
      <c r="I298" s="85" t="s">
        <v>298</v>
      </c>
      <c r="J298" s="85" t="s">
        <v>1309</v>
      </c>
      <c r="K298" s="86" t="s">
        <v>202</v>
      </c>
      <c r="L298" s="25" t="s">
        <v>186</v>
      </c>
      <c r="M298" s="6" t="s">
        <v>1281</v>
      </c>
      <c r="N298" s="7">
        <v>1143858786</v>
      </c>
      <c r="O298" s="6" t="s">
        <v>1282</v>
      </c>
      <c r="P298" s="6">
        <v>3163077832</v>
      </c>
      <c r="Q298" s="72" t="s">
        <v>159</v>
      </c>
      <c r="R298" s="204" t="s">
        <v>1310</v>
      </c>
      <c r="S298" s="6"/>
      <c r="T298" s="6"/>
    </row>
    <row r="299" spans="1:20" s="17" customFormat="1" ht="26.25" hidden="1" customHeight="1" x14ac:dyDescent="0.25">
      <c r="A299" s="209"/>
      <c r="B299" s="210"/>
      <c r="C299" s="211"/>
      <c r="D299" s="211"/>
      <c r="E299" s="211"/>
      <c r="F299" s="212"/>
      <c r="G299" s="211"/>
      <c r="H299" s="213"/>
      <c r="I299" s="14"/>
      <c r="J299" s="14"/>
      <c r="K299" s="18"/>
      <c r="L299" s="25" t="s">
        <v>186</v>
      </c>
      <c r="M299" s="4" t="s">
        <v>700</v>
      </c>
      <c r="N299" s="5">
        <v>1151950793</v>
      </c>
      <c r="O299" s="4" t="s">
        <v>701</v>
      </c>
      <c r="P299" s="4">
        <v>3155909548</v>
      </c>
      <c r="Q299" s="72" t="s">
        <v>702</v>
      </c>
      <c r="R299" s="204"/>
      <c r="S299" s="6"/>
      <c r="T299" s="6"/>
    </row>
    <row r="300" spans="1:20" x14ac:dyDescent="0.25">
      <c r="I300" s="106"/>
    </row>
    <row r="301" spans="1:20" x14ac:dyDescent="0.25">
      <c r="I301" s="106"/>
      <c r="J301" s="106"/>
    </row>
    <row r="302" spans="1:20" x14ac:dyDescent="0.25">
      <c r="Q302" s="40" t="s">
        <v>537</v>
      </c>
      <c r="R302" s="41">
        <v>1</v>
      </c>
    </row>
    <row r="303" spans="1:20" x14ac:dyDescent="0.25">
      <c r="Q303" s="40" t="s">
        <v>895</v>
      </c>
      <c r="R303" s="30">
        <v>2</v>
      </c>
    </row>
    <row r="304" spans="1:20" x14ac:dyDescent="0.25">
      <c r="Q304" s="40" t="s">
        <v>929</v>
      </c>
      <c r="R304" s="41">
        <v>2</v>
      </c>
    </row>
    <row r="305" spans="1:23" x14ac:dyDescent="0.25">
      <c r="Q305" s="40" t="s">
        <v>930</v>
      </c>
      <c r="R305" s="42"/>
    </row>
    <row r="306" spans="1:23" x14ac:dyDescent="0.25">
      <c r="Q306" s="40" t="s">
        <v>931</v>
      </c>
      <c r="R306" s="42">
        <v>1</v>
      </c>
    </row>
    <row r="307" spans="1:23" s="21" customFormat="1" ht="15.75" x14ac:dyDescent="0.25">
      <c r="A307"/>
      <c r="B307"/>
      <c r="C307"/>
      <c r="D307"/>
      <c r="E307"/>
      <c r="F307"/>
      <c r="G307"/>
      <c r="H307"/>
      <c r="I307" s="70"/>
      <c r="J307" s="70"/>
      <c r="K307"/>
      <c r="L307" s="22"/>
      <c r="M307"/>
      <c r="N307"/>
      <c r="O307" s="32"/>
      <c r="P307"/>
      <c r="Q307" s="43" t="s">
        <v>932</v>
      </c>
      <c r="R307" s="44">
        <f>SUM(R302:R306)</f>
        <v>6</v>
      </c>
      <c r="T307" s="22"/>
      <c r="U307"/>
      <c r="V307"/>
    </row>
    <row r="313" spans="1:23" x14ac:dyDescent="0.25">
      <c r="K313" s="55"/>
    </row>
    <row r="314" spans="1:23" s="22" customFormat="1" x14ac:dyDescent="0.25">
      <c r="A314"/>
      <c r="B314"/>
      <c r="C314"/>
      <c r="D314"/>
      <c r="E314"/>
      <c r="F314"/>
      <c r="G314"/>
      <c r="H314"/>
      <c r="I314" s="70"/>
      <c r="J314" s="70"/>
      <c r="K314" s="55"/>
      <c r="M314"/>
      <c r="N314"/>
      <c r="O314" s="32"/>
      <c r="P314"/>
      <c r="Q314" s="32"/>
      <c r="R314"/>
      <c r="S314" s="21"/>
      <c r="U314"/>
      <c r="V314"/>
      <c r="W314"/>
    </row>
  </sheetData>
  <autoFilter ref="A1:W299" xr:uid="{B991F57D-DAB6-48CB-81A9-4F82974B61C7}">
    <filterColumn colId="18">
      <customFilters>
        <customFilter operator="notEqual" val=" "/>
      </customFilters>
    </filterColumn>
  </autoFilter>
  <mergeCells count="569">
    <mergeCell ref="G298:G299"/>
    <mergeCell ref="H298:H299"/>
    <mergeCell ref="R298:R299"/>
    <mergeCell ref="A298:A299"/>
    <mergeCell ref="B298:B299"/>
    <mergeCell ref="C298:C299"/>
    <mergeCell ref="D298:D299"/>
    <mergeCell ref="E298:E299"/>
    <mergeCell ref="F298:F299"/>
    <mergeCell ref="A292:A297"/>
    <mergeCell ref="B292:B297"/>
    <mergeCell ref="C292:C297"/>
    <mergeCell ref="D292:D297"/>
    <mergeCell ref="E292:E297"/>
    <mergeCell ref="F292:F297"/>
    <mergeCell ref="G292:G297"/>
    <mergeCell ref="H292:H297"/>
    <mergeCell ref="R292:R297"/>
    <mergeCell ref="A284:A291"/>
    <mergeCell ref="B284:B291"/>
    <mergeCell ref="C284:C291"/>
    <mergeCell ref="D284:D291"/>
    <mergeCell ref="E284:E291"/>
    <mergeCell ref="F284:F291"/>
    <mergeCell ref="G284:G291"/>
    <mergeCell ref="H284:H291"/>
    <mergeCell ref="R284:R291"/>
    <mergeCell ref="G274:G278"/>
    <mergeCell ref="H274:H278"/>
    <mergeCell ref="R274:R278"/>
    <mergeCell ref="A280:A283"/>
    <mergeCell ref="B280:B283"/>
    <mergeCell ref="C280:C283"/>
    <mergeCell ref="D280:D283"/>
    <mergeCell ref="E280:E283"/>
    <mergeCell ref="F280:F283"/>
    <mergeCell ref="G280:G283"/>
    <mergeCell ref="A274:A278"/>
    <mergeCell ref="B274:B278"/>
    <mergeCell ref="C274:C278"/>
    <mergeCell ref="D274:D278"/>
    <mergeCell ref="E274:E278"/>
    <mergeCell ref="F274:F278"/>
    <mergeCell ref="H280:H283"/>
    <mergeCell ref="R280:R283"/>
    <mergeCell ref="A265:A273"/>
    <mergeCell ref="B265:B273"/>
    <mergeCell ref="C265:C273"/>
    <mergeCell ref="D265:D273"/>
    <mergeCell ref="E265:E273"/>
    <mergeCell ref="F265:F273"/>
    <mergeCell ref="G265:G273"/>
    <mergeCell ref="H265:H273"/>
    <mergeCell ref="R265:R273"/>
    <mergeCell ref="A260:A264"/>
    <mergeCell ref="B260:B264"/>
    <mergeCell ref="C260:C264"/>
    <mergeCell ref="D260:D264"/>
    <mergeCell ref="E260:E264"/>
    <mergeCell ref="F260:F264"/>
    <mergeCell ref="G260:G264"/>
    <mergeCell ref="H260:H264"/>
    <mergeCell ref="R260:R264"/>
    <mergeCell ref="G251:G255"/>
    <mergeCell ref="H251:H255"/>
    <mergeCell ref="R251:R255"/>
    <mergeCell ref="A256:A259"/>
    <mergeCell ref="B256:B259"/>
    <mergeCell ref="C256:C259"/>
    <mergeCell ref="D256:D259"/>
    <mergeCell ref="E256:E259"/>
    <mergeCell ref="F256:F259"/>
    <mergeCell ref="G256:G259"/>
    <mergeCell ref="A251:A255"/>
    <mergeCell ref="B251:B255"/>
    <mergeCell ref="C251:C255"/>
    <mergeCell ref="D251:D255"/>
    <mergeCell ref="E251:E255"/>
    <mergeCell ref="F251:F255"/>
    <mergeCell ref="H256:H259"/>
    <mergeCell ref="R256:R259"/>
    <mergeCell ref="A246:A250"/>
    <mergeCell ref="B246:B250"/>
    <mergeCell ref="C246:C250"/>
    <mergeCell ref="D246:D250"/>
    <mergeCell ref="E246:E250"/>
    <mergeCell ref="F246:F250"/>
    <mergeCell ref="G246:G250"/>
    <mergeCell ref="H246:H250"/>
    <mergeCell ref="R246:R250"/>
    <mergeCell ref="A243:A245"/>
    <mergeCell ref="B243:B245"/>
    <mergeCell ref="C243:C245"/>
    <mergeCell ref="D243:D245"/>
    <mergeCell ref="E243:E245"/>
    <mergeCell ref="F243:F245"/>
    <mergeCell ref="G243:G245"/>
    <mergeCell ref="H243:H245"/>
    <mergeCell ref="R243:R245"/>
    <mergeCell ref="G236:G238"/>
    <mergeCell ref="H236:H238"/>
    <mergeCell ref="R236:R238"/>
    <mergeCell ref="A239:A242"/>
    <mergeCell ref="B239:B242"/>
    <mergeCell ref="C239:C242"/>
    <mergeCell ref="D239:D242"/>
    <mergeCell ref="E239:E242"/>
    <mergeCell ref="F239:F242"/>
    <mergeCell ref="G239:G242"/>
    <mergeCell ref="A236:A238"/>
    <mergeCell ref="B236:B238"/>
    <mergeCell ref="C236:C238"/>
    <mergeCell ref="D236:D238"/>
    <mergeCell ref="E236:E238"/>
    <mergeCell ref="F236:F238"/>
    <mergeCell ref="H239:H242"/>
    <mergeCell ref="R239:R242"/>
    <mergeCell ref="A233:A235"/>
    <mergeCell ref="B233:B235"/>
    <mergeCell ref="C233:C235"/>
    <mergeCell ref="D233:D235"/>
    <mergeCell ref="E233:E235"/>
    <mergeCell ref="F233:F235"/>
    <mergeCell ref="G233:G235"/>
    <mergeCell ref="H233:H235"/>
    <mergeCell ref="R233:R235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R229:R232"/>
    <mergeCell ref="G218:G222"/>
    <mergeCell ref="H218:H222"/>
    <mergeCell ref="R218:R222"/>
    <mergeCell ref="A223:A228"/>
    <mergeCell ref="B223:B228"/>
    <mergeCell ref="C223:C228"/>
    <mergeCell ref="D223:D228"/>
    <mergeCell ref="E223:E228"/>
    <mergeCell ref="F223:F228"/>
    <mergeCell ref="G223:G228"/>
    <mergeCell ref="A218:A222"/>
    <mergeCell ref="B218:B222"/>
    <mergeCell ref="C218:C222"/>
    <mergeCell ref="D218:D222"/>
    <mergeCell ref="E218:E222"/>
    <mergeCell ref="F218:F222"/>
    <mergeCell ref="H223:H228"/>
    <mergeCell ref="R223:R228"/>
    <mergeCell ref="A212:A217"/>
    <mergeCell ref="B212:B217"/>
    <mergeCell ref="C212:C217"/>
    <mergeCell ref="D212:D217"/>
    <mergeCell ref="E212:E217"/>
    <mergeCell ref="F212:F217"/>
    <mergeCell ref="G212:G217"/>
    <mergeCell ref="H212:H217"/>
    <mergeCell ref="R212:R217"/>
    <mergeCell ref="U207:U208"/>
    <mergeCell ref="A209:A211"/>
    <mergeCell ref="B209:B211"/>
    <mergeCell ref="C209:C211"/>
    <mergeCell ref="D209:D211"/>
    <mergeCell ref="E209:E211"/>
    <mergeCell ref="F209:F211"/>
    <mergeCell ref="G209:G211"/>
    <mergeCell ref="H209:H211"/>
    <mergeCell ref="R209:R211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R207:R208"/>
    <mergeCell ref="G187:G200"/>
    <mergeCell ref="H187:H200"/>
    <mergeCell ref="R187:R200"/>
    <mergeCell ref="A201:A206"/>
    <mergeCell ref="B201:B206"/>
    <mergeCell ref="C201:C206"/>
    <mergeCell ref="D201:D206"/>
    <mergeCell ref="E201:E206"/>
    <mergeCell ref="F201:F206"/>
    <mergeCell ref="G201:G206"/>
    <mergeCell ref="A187:A200"/>
    <mergeCell ref="B187:B200"/>
    <mergeCell ref="C187:C200"/>
    <mergeCell ref="D187:D200"/>
    <mergeCell ref="E187:E200"/>
    <mergeCell ref="F187:F200"/>
    <mergeCell ref="H201:H206"/>
    <mergeCell ref="R201:R206"/>
    <mergeCell ref="A184:A186"/>
    <mergeCell ref="B184:B186"/>
    <mergeCell ref="C184:C186"/>
    <mergeCell ref="D184:D186"/>
    <mergeCell ref="E184:E186"/>
    <mergeCell ref="F184:F186"/>
    <mergeCell ref="G184:G186"/>
    <mergeCell ref="H184:H186"/>
    <mergeCell ref="R184:R186"/>
    <mergeCell ref="A179:A183"/>
    <mergeCell ref="B179:B183"/>
    <mergeCell ref="C179:C183"/>
    <mergeCell ref="D179:D183"/>
    <mergeCell ref="E179:E183"/>
    <mergeCell ref="F179:F183"/>
    <mergeCell ref="G179:G183"/>
    <mergeCell ref="H179:H183"/>
    <mergeCell ref="R179:R183"/>
    <mergeCell ref="G169:G173"/>
    <mergeCell ref="H169:H173"/>
    <mergeCell ref="R169:R173"/>
    <mergeCell ref="A174:A177"/>
    <mergeCell ref="B174:B177"/>
    <mergeCell ref="C174:C177"/>
    <mergeCell ref="D174:D177"/>
    <mergeCell ref="E174:E177"/>
    <mergeCell ref="F174:F177"/>
    <mergeCell ref="G174:G177"/>
    <mergeCell ref="A169:A173"/>
    <mergeCell ref="B169:B173"/>
    <mergeCell ref="C169:C173"/>
    <mergeCell ref="D169:D173"/>
    <mergeCell ref="E169:E173"/>
    <mergeCell ref="F169:F173"/>
    <mergeCell ref="H174:H177"/>
    <mergeCell ref="R174:R177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R167:R168"/>
    <mergeCell ref="A162:A164"/>
    <mergeCell ref="B162:B164"/>
    <mergeCell ref="C162:C164"/>
    <mergeCell ref="D162:D164"/>
    <mergeCell ref="E162:E164"/>
    <mergeCell ref="F162:F164"/>
    <mergeCell ref="G162:G164"/>
    <mergeCell ref="H162:H164"/>
    <mergeCell ref="R162:R164"/>
    <mergeCell ref="G153:G155"/>
    <mergeCell ref="H153:H155"/>
    <mergeCell ref="R153:R155"/>
    <mergeCell ref="A156:A161"/>
    <mergeCell ref="B156:B161"/>
    <mergeCell ref="C156:C161"/>
    <mergeCell ref="D156:D161"/>
    <mergeCell ref="E156:E161"/>
    <mergeCell ref="F156:F161"/>
    <mergeCell ref="G156:G161"/>
    <mergeCell ref="A153:A155"/>
    <mergeCell ref="B153:B155"/>
    <mergeCell ref="C153:C155"/>
    <mergeCell ref="D153:D155"/>
    <mergeCell ref="E153:E155"/>
    <mergeCell ref="F153:F155"/>
    <mergeCell ref="H156:H161"/>
    <mergeCell ref="R156:R161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R145:R148"/>
    <mergeCell ref="U139:U140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R143:R144"/>
    <mergeCell ref="G136:G137"/>
    <mergeCell ref="H136:H137"/>
    <mergeCell ref="R136:R137"/>
    <mergeCell ref="A138:A140"/>
    <mergeCell ref="B138:B140"/>
    <mergeCell ref="C138:C140"/>
    <mergeCell ref="D138:D140"/>
    <mergeCell ref="E138:E140"/>
    <mergeCell ref="F138:F140"/>
    <mergeCell ref="G138:G140"/>
    <mergeCell ref="A136:A137"/>
    <mergeCell ref="B136:B137"/>
    <mergeCell ref="C136:C137"/>
    <mergeCell ref="D136:D137"/>
    <mergeCell ref="E136:E137"/>
    <mergeCell ref="F136:F137"/>
    <mergeCell ref="H138:H140"/>
    <mergeCell ref="R138:R140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R133:R134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R129:R132"/>
    <mergeCell ref="G119:G121"/>
    <mergeCell ref="H119:H121"/>
    <mergeCell ref="R119:R121"/>
    <mergeCell ref="A122:A128"/>
    <mergeCell ref="B122:B128"/>
    <mergeCell ref="C122:C128"/>
    <mergeCell ref="D122:D128"/>
    <mergeCell ref="E122:E128"/>
    <mergeCell ref="F122:F128"/>
    <mergeCell ref="G122:G128"/>
    <mergeCell ref="A119:A121"/>
    <mergeCell ref="B119:B121"/>
    <mergeCell ref="C119:C121"/>
    <mergeCell ref="D119:D121"/>
    <mergeCell ref="E119:E121"/>
    <mergeCell ref="F119:F121"/>
    <mergeCell ref="H122:H128"/>
    <mergeCell ref="R122:R128"/>
    <mergeCell ref="A115:A118"/>
    <mergeCell ref="B115:B118"/>
    <mergeCell ref="C115:C118"/>
    <mergeCell ref="D115:D118"/>
    <mergeCell ref="E115:E118"/>
    <mergeCell ref="F115:F118"/>
    <mergeCell ref="G115:G118"/>
    <mergeCell ref="H115:H118"/>
    <mergeCell ref="R115:R118"/>
    <mergeCell ref="A105:A114"/>
    <mergeCell ref="B105:B114"/>
    <mergeCell ref="C105:C114"/>
    <mergeCell ref="D105:D114"/>
    <mergeCell ref="E105:E114"/>
    <mergeCell ref="F105:F114"/>
    <mergeCell ref="G105:G114"/>
    <mergeCell ref="H105:H114"/>
    <mergeCell ref="R105:R114"/>
    <mergeCell ref="G96:G100"/>
    <mergeCell ref="H96:H100"/>
    <mergeCell ref="R96:R100"/>
    <mergeCell ref="A101:A104"/>
    <mergeCell ref="B101:B104"/>
    <mergeCell ref="C101:C104"/>
    <mergeCell ref="D101:D104"/>
    <mergeCell ref="E101:E104"/>
    <mergeCell ref="F101:F104"/>
    <mergeCell ref="G101:G104"/>
    <mergeCell ref="A96:A100"/>
    <mergeCell ref="B96:B100"/>
    <mergeCell ref="C96:C100"/>
    <mergeCell ref="D96:D100"/>
    <mergeCell ref="E96:E100"/>
    <mergeCell ref="F96:F100"/>
    <mergeCell ref="H101:H104"/>
    <mergeCell ref="R101:R104"/>
    <mergeCell ref="A89:A95"/>
    <mergeCell ref="B89:B95"/>
    <mergeCell ref="C89:C95"/>
    <mergeCell ref="D89:D95"/>
    <mergeCell ref="E89:E95"/>
    <mergeCell ref="F89:F95"/>
    <mergeCell ref="G89:G95"/>
    <mergeCell ref="H89:H95"/>
    <mergeCell ref="R89:R95"/>
    <mergeCell ref="A83:A88"/>
    <mergeCell ref="B83:B88"/>
    <mergeCell ref="C83:C88"/>
    <mergeCell ref="D83:D88"/>
    <mergeCell ref="E83:E88"/>
    <mergeCell ref="F83:F88"/>
    <mergeCell ref="G83:G88"/>
    <mergeCell ref="H83:H88"/>
    <mergeCell ref="R83:R88"/>
    <mergeCell ref="G75:G77"/>
    <mergeCell ref="H75:H77"/>
    <mergeCell ref="R75:R77"/>
    <mergeCell ref="A81:A82"/>
    <mergeCell ref="B81:B82"/>
    <mergeCell ref="C81:C82"/>
    <mergeCell ref="D81:D82"/>
    <mergeCell ref="E81:E82"/>
    <mergeCell ref="F81:F82"/>
    <mergeCell ref="G81:G82"/>
    <mergeCell ref="A75:A77"/>
    <mergeCell ref="B75:B77"/>
    <mergeCell ref="C75:C77"/>
    <mergeCell ref="D75:D77"/>
    <mergeCell ref="E75:E77"/>
    <mergeCell ref="F75:F77"/>
    <mergeCell ref="H81:H82"/>
    <mergeCell ref="R81:R82"/>
    <mergeCell ref="A68:A72"/>
    <mergeCell ref="B68:B72"/>
    <mergeCell ref="C68:C72"/>
    <mergeCell ref="D68:D72"/>
    <mergeCell ref="E68:E72"/>
    <mergeCell ref="F68:F72"/>
    <mergeCell ref="G68:G72"/>
    <mergeCell ref="H68:H72"/>
    <mergeCell ref="R68:R72"/>
    <mergeCell ref="A64:A67"/>
    <mergeCell ref="B64:B67"/>
    <mergeCell ref="C64:C67"/>
    <mergeCell ref="D64:D67"/>
    <mergeCell ref="E64:E67"/>
    <mergeCell ref="F64:F67"/>
    <mergeCell ref="G64:G67"/>
    <mergeCell ref="H64:H67"/>
    <mergeCell ref="R64:R67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59:T159">
    <cfRule type="duplicateValues" dxfId="3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L150:L161 I233:J233 I2:K2 E36:G36 E39:G39 L252:L259 E251:L251 I243:J243 E265:L265 E207:K207 E122:L122 E229:K229 E223:K223 I212:J212 E55:L55 E62:L62 E89:L89 L88:O88 E105:L105 I73:J75 E201:L201 E187:L187 E184:L184 E209:K209 E274:L274 E292:L292 E149:L149 E169:L169 E256:K256 E284:L284 E280:L280 E298:L298 M162:O164 E68:K68 E162:L162 E167:L167 I239:J239 E22:G22 L275:L279 L281:L283 E218:K218 I153:J153 L185:L186 I115:J115 E96:K96 E83:L83 E78:K81 L84:L87 I51:J51 I64:J64 L188:L200 L31:L40 I145:J145 E156:K156 K168:L168 L242 E41:L45 E129:K131 E246:G249 L293:L297 L163:L166 L202:L238 E31:G31 E27:G29 K97:K100 E165:G165 L266:L273 H165:K166 I119:J119 K134:O134 E51:H52 E64:H65 K63:K65 E73:H76 K73:K76 E115:H116 E133:L133 K143:K147 E143:H147 K150:K154 I143:J143 E153:H154 E212:H216 E233:H234 K243:O244 E239:H241 K239:L241 E243:H244 K252:K255 H246:J246 K245:L246 E260:H262 K285:L291 I260:J260 K137:L137 K82 K123:K128 K299:L299 K260:L264 K257:K259 E236:J236 K230:K238 K224:K228 K219:K222 K210:K216 K163:K164 K157:K161 K46:L54 K56:L61 K90:K95 E138:H138 E135:L136 K106:L116 E178:K179 E174:I176 J177:K177 I137:J140 L138:L141 L90:L104 L170:L183 E11:G16 E18:G20 E141:K141 K138:K140 K119:K120 E119:H120 L117:L121 L247:L250 L123:L132 E142:L142 L143:L148 L63:L82" xr:uid="{BDB232A4-A021-4676-A5E3-231CD2381FEC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78:B179 B243:B244 B36 B39 B78:B81 B236 B251 B274 B51:B52 B207 B209 B122 B223 B229 B233:B234 B68 B55 B64:B65 B83 B89 B96 B105 B115:B116 B201 B187 B184 B212:B216 B218 B265 B292 B169 B153:B154 B156 B298 B256 B260:B262 B280 B284 B149 B62 B73:B76 B162 B31 B167 B239:B241 B22 B41:B45 B129:B131 B133 B165 B27:B29 B135:B136 B138 B174:B176 B11:B16 B18:B20 B119:B120 B246:B249 B141:B147" xr:uid="{F8FA054B-694B-4AE9-BF61-26AEB48BD109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178:C179 C239:D241 C36 C39 C78:D81 C292:D292 C251:D251 C236:D236 C274:D274 C51:C52 C207 C209:D209 C122 C223 C229 C233:C234 C68:D68 C55 C62 C64:D65 C83:D83 C89 C105 C96 C115:C116 C201:D201 C187:D187 C184:D184 C212:C216 C218:D218 C265 C169:D169 C153:C154 C156 C298:D298 D178 C256 C260:D262 C280 C284:D284 C149:D149 C73:D76 C162:D162 C31 C167:D167 C243:D244 C22 C41:D45 C133:D133 C129:D131 C165:D165 C27:C29 C135:D136 C138:D138 C174:C176 C11:C16 C18:C20 C119:D120 C246:C249 C141:D147" xr:uid="{4A7A3E41-EE9A-4719-9F13-C57659058FDF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78:F179 F243:F244 F36 F39 F78:F81 F236 F251 F274 F51:F52 F207 F209 F122 F223 F229 F233:F234 F68 F55 F64:F65 F83 F89 F96 F105 F115:F116 F201 F187 F184 F212:F216 F218 F265 F292 F169 F153:F154 F156 F298 F256 F260:F262 F280 F284 F149 F62 F73:F76 F162 F31 F167 F239:F241 F22 F41:F45 F129:F131 F133 F165 F27:F29 F135:F136 F138 F174:F176 F11:F16 F18:F20 F119:F120 F246:F249 F141:F147" xr:uid="{5CAA2006-C242-40D3-92CA-752B6CD464E5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78:A179 A243:A244 A36 A39 A78:A81 A236 A251 A274 A51:A52 A207 A209 A122 A223 A229 A233:A234 A68 A55 A64:A65 A83 A89 A96 A105 A115:A116 A201 A187 A184 A212:A216 A218 A265 A292 A169 A153:A154 A156 A298 A256 A260:A262 A280 A284 A149 A62 A73:A76 A162 A31 A167 A239:A241 A22 A41:A45 A129:A131 A133 A165 A27:A29 A135:A136 A138 A174:A176 A11:A16 A18:A20 A119:A120 A246:A249 A141:A147" xr:uid="{9C48536B-EEE4-4ED0-8DD0-09157C48A641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4 Q88 Q162:Q164 Q243:Q244" xr:uid="{2FAD4DBA-2FA8-43E2-8484-921C4F6F79AA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2:P164 P243:P244 P88 P134" xr:uid="{6D8A578D-DD2B-4433-AF0A-BD02F03526D1}">
      <formula1>21</formula1>
    </dataValidation>
  </dataValidations>
  <hyperlinks>
    <hyperlink ref="Q26" r:id="rId1" xr:uid="{102B51D7-808F-4C6D-83B0-554711F89273}"/>
    <hyperlink ref="Q22" r:id="rId2" xr:uid="{ABF0A0A1-A685-42F0-8B27-FE3D92FA1996}"/>
    <hyperlink ref="Q24" r:id="rId3" xr:uid="{2846592A-648D-46EE-AB29-3DD51B37DC7B}"/>
    <hyperlink ref="Q23" r:id="rId4" xr:uid="{D729F214-2CB9-4E8E-BD77-D516389123DE}"/>
    <hyperlink ref="Q32" r:id="rId5" xr:uid="{D19F3924-2CD8-480A-A926-2BBB9225C52A}"/>
    <hyperlink ref="Q33" r:id="rId6" xr:uid="{295B4E0A-84ED-4EFA-80F7-A894A36B9FD4}"/>
    <hyperlink ref="Q35" r:id="rId7" xr:uid="{94410E8E-801F-467C-95B1-DB68B5029639}"/>
    <hyperlink ref="Q31" r:id="rId8" xr:uid="{18D590CF-D7C3-453A-98DE-19DCC849BBFC}"/>
    <hyperlink ref="Q36" r:id="rId9" xr:uid="{DBB5D4E7-76F9-480B-9E4F-E4F9ED1F9EA5}"/>
    <hyperlink ref="Q37" r:id="rId10" xr:uid="{C85F5CEB-7DD5-44D9-84AA-336F48C9B9AE}"/>
    <hyperlink ref="Q38" r:id="rId11" xr:uid="{5FF9D1A8-61EE-476F-8FF7-00A6F6C475B7}"/>
    <hyperlink ref="Q40" r:id="rId12" xr:uid="{79543785-50F0-44CA-B5D7-E96E237A3F55}"/>
    <hyperlink ref="Q39" r:id="rId13" xr:uid="{7851587A-8B0A-4A27-9797-95DC2540E11F}"/>
    <hyperlink ref="Q42" r:id="rId14" xr:uid="{16AEB279-E0CB-4D92-9694-EDFD22447580}"/>
    <hyperlink ref="Q44" r:id="rId15" xr:uid="{AB5DF4BA-71ED-415B-9169-DC5BDC4ABCD1}"/>
    <hyperlink ref="Q50" r:id="rId16" xr:uid="{84FACE55-8DC8-4666-A9F1-3B229B931AB5}"/>
    <hyperlink ref="Q46" r:id="rId17" xr:uid="{72369599-388D-44CB-88E0-C02B7B9D4A94}"/>
    <hyperlink ref="Q45" r:id="rId18" xr:uid="{56E01CE1-31F1-4FC2-9E7E-2E07F9427453}"/>
    <hyperlink ref="Q48" r:id="rId19" xr:uid="{067ABBAA-074F-44EE-BEF7-49866347571F}"/>
    <hyperlink ref="Q109" r:id="rId20" xr:uid="{843135E9-41DB-4729-B904-FC951C84587F}"/>
    <hyperlink ref="Q106" r:id="rId21" xr:uid="{A0750C79-E8B2-4D5A-BA8E-B31DBEADF24D}"/>
    <hyperlink ref="Q105" r:id="rId22" xr:uid="{69B00014-0B0B-4D6D-8E6B-B5AF9B870CB2}"/>
    <hyperlink ref="Q112" r:id="rId23" xr:uid="{7F7B8F88-91CD-4E33-BBE7-20875DD5C838}"/>
    <hyperlink ref="Q114" r:id="rId24" xr:uid="{0F50E981-18F6-4AEA-A38A-0DBC1F948648}"/>
    <hyperlink ref="Q86" r:id="rId25" xr:uid="{08C3749E-80DF-44F5-AF49-6EF336354754}"/>
    <hyperlink ref="Q83" r:id="rId26" xr:uid="{F1D34242-637C-44E0-A7E7-7C9B3EED4632}"/>
    <hyperlink ref="Q85" r:id="rId27" xr:uid="{560C5993-77CE-4DE9-9FEE-05953BD55E4B}"/>
    <hyperlink ref="Q84" r:id="rId28" xr:uid="{C287D310-091B-4493-B8C2-BED1A02A73B6}"/>
    <hyperlink ref="Q88" r:id="rId29" xr:uid="{C879D74A-0EFA-41F1-B03D-7C43AEBA801D}"/>
    <hyperlink ref="Q121" r:id="rId30" xr:uid="{13A606E4-8307-4165-826E-BDB356ED3836}"/>
    <hyperlink ref="Q71" r:id="rId31" xr:uid="{F5E3D528-886F-4D72-975F-7EA43C01D9A8}"/>
    <hyperlink ref="Q69" r:id="rId32" xr:uid="{7BA35768-459B-470F-83F0-1F274358EC63}"/>
    <hyperlink ref="Q72" r:id="rId33" xr:uid="{6F2F0190-9507-494B-9964-409F486A0B00}"/>
    <hyperlink ref="Q68" r:id="rId34" xr:uid="{87079B64-CD5B-486F-B2F9-320A2C9D4852}"/>
    <hyperlink ref="Q78" r:id="rId35" xr:uid="{B67AE064-9277-45F1-A861-2DABD9748E13}"/>
    <hyperlink ref="Q54" r:id="rId36" xr:uid="{846DBDC3-A916-4685-A1FC-3F103897A6D8}"/>
    <hyperlink ref="Q123" r:id="rId37" xr:uid="{7DD8AD10-A160-4CE1-B3A2-740C770F0D4C}"/>
    <hyperlink ref="Q124" r:id="rId38" xr:uid="{254639D9-39B2-43F6-892A-0EFE0062A95D}"/>
    <hyperlink ref="Q64" r:id="rId39" xr:uid="{7AAA10DF-A2DA-4A47-87F9-0EDAEEF67A90}"/>
    <hyperlink ref="Q67" r:id="rId40" xr:uid="{59A1D0D0-2E18-4A9E-AB2E-4E7412507A6D}"/>
    <hyperlink ref="Q66" r:id="rId41" xr:uid="{9284BB62-59D0-4714-9DBB-6FD93C0C988F}"/>
    <hyperlink ref="Q56" r:id="rId42" xr:uid="{72E1CD3B-741A-43EF-99D4-94A32CBAC423}"/>
    <hyperlink ref="Q63" r:id="rId43" xr:uid="{5748A103-8222-4A61-8A0D-7B02A42CEDF2}"/>
    <hyperlink ref="Q73" r:id="rId44" xr:uid="{063411C5-682D-46B5-A409-02134448AD13}"/>
    <hyperlink ref="Q75" r:id="rId45" xr:uid="{BE50D9EE-AD2D-49C1-B1A7-A60F1A838C56}"/>
    <hyperlink ref="Q77" r:id="rId46" xr:uid="{C42D98F4-D5A1-4901-BA71-ADD9732E7B6A}"/>
    <hyperlink ref="Q89" r:id="rId47" xr:uid="{D64133DB-9DAD-452F-B794-820C1E3432B3}"/>
    <hyperlink ref="Q93" r:id="rId48" xr:uid="{E0B9A94F-D574-4D12-83B3-C6B5D74B3712}"/>
    <hyperlink ref="Q90" r:id="rId49" xr:uid="{FD6AFCCD-F4FE-4B1A-B9F9-836FB272687B}"/>
    <hyperlink ref="Q92" r:id="rId50" xr:uid="{0933C3C2-1E6C-4C7A-839B-292B591A8353}"/>
    <hyperlink ref="Q94" r:id="rId51" xr:uid="{B68F3202-5039-49A0-805E-ED8FB0997112}"/>
    <hyperlink ref="Q96" r:id="rId52" xr:uid="{2F967389-956D-4F48-AEAC-0EFA7F142041}"/>
    <hyperlink ref="Q97" r:id="rId53" xr:uid="{96E5137E-A504-467B-94CC-237DC1BC4D21}"/>
    <hyperlink ref="Q98" r:id="rId54" xr:uid="{17AD14CE-0BA3-4CFF-8126-CF2D6FE70E08}"/>
    <hyperlink ref="Q118" r:id="rId55" xr:uid="{F638D1F6-FA3A-4E76-8B7D-A9D56F44D9B7}"/>
    <hyperlink ref="Q115" r:id="rId56" xr:uid="{8C22324E-4271-4A33-9113-AE408E271CC5}"/>
    <hyperlink ref="Q117" r:id="rId57" xr:uid="{4AA120D3-AACB-4642-989B-379D58541345}"/>
    <hyperlink ref="Q152" r:id="rId58" xr:uid="{9C7BAB32-2A10-483B-824C-2926D4058981}"/>
    <hyperlink ref="Q151" r:id="rId59" xr:uid="{E1426950-6C23-4D72-841E-5FDE4CAD13B1}"/>
    <hyperlink ref="Q150" r:id="rId60" xr:uid="{5E90A152-1606-43A6-9E84-1561F42A59D8}"/>
    <hyperlink ref="Q149" r:id="rId61" xr:uid="{5F77E1E6-62C4-4D21-A5D4-D730FD9F0C7C}"/>
    <hyperlink ref="Q145" r:id="rId62" xr:uid="{E6F944FF-900C-44C0-B22A-62BB5D36FD6D}"/>
    <hyperlink ref="Q148" r:id="rId63" xr:uid="{82D710A6-149E-4811-96A1-1ABB95EEBE42}"/>
    <hyperlink ref="Q143" r:id="rId64" xr:uid="{B2D35852-AFF5-4E30-BD84-364D7B4C9A3A}"/>
    <hyperlink ref="Q139" r:id="rId65" xr:uid="{9BF35A79-92CD-4F33-9214-5345FA5A5664}"/>
    <hyperlink ref="Q140" r:id="rId66" xr:uid="{BE7C1E91-5CB2-4376-A5D6-6E2635EBE97D}"/>
    <hyperlink ref="Q132" r:id="rId67" xr:uid="{7E0BEDA0-6998-4683-AF33-C721A14E3CB1}"/>
    <hyperlink ref="Q137" r:id="rId68" xr:uid="{82E6D5F3-CEBE-459A-8FDF-9071C011B313}"/>
    <hyperlink ref="Q146" r:id="rId69" xr:uid="{D9EFDC76-9CD9-45A0-AC90-DA7DECC214D4}"/>
    <hyperlink ref="Q147" r:id="rId70" xr:uid="{ACA63429-8D22-45B4-BC4E-072354F938F3}"/>
    <hyperlink ref="Q65" r:id="rId71" xr:uid="{FAF96469-7695-44AE-8BEB-E0E5BE96CF97}"/>
    <hyperlink ref="Q128" r:id="rId72" xr:uid="{7EE9108F-1F3B-447B-95B8-BF574E0F9F15}"/>
    <hyperlink ref="Q127" r:id="rId73" xr:uid="{C0A928C6-0ED3-4DD9-82F2-823758341B5F}"/>
    <hyperlink ref="Q62" r:id="rId74" xr:uid="{4ADA29A7-1E90-47C7-9AFC-8481B05C5945}"/>
    <hyperlink ref="Q74" r:id="rId75" xr:uid="{E0C0BBD6-B82E-4F60-9436-8F7008C191FA}"/>
    <hyperlink ref="Q87" r:id="rId76" xr:uid="{85EE7C35-0E1B-40BD-B2EE-BB5C1EF5E410}"/>
    <hyperlink ref="Q100" r:id="rId77" xr:uid="{4E4DD901-593E-43F4-9AAB-52F406CF6B78}"/>
    <hyperlink ref="Q120" r:id="rId78" xr:uid="{75F4396C-74B3-4E64-93BB-6FF67B2EF117}"/>
    <hyperlink ref="Q79" r:id="rId79" xr:uid="{3635A4D3-ADC1-4699-AFA7-0D04BA7E2FB7}"/>
    <hyperlink ref="Q142" r:id="rId80" xr:uid="{C0140D11-854A-4A1F-8880-6F7E025ECEF7}"/>
    <hyperlink ref="Q144" r:id="rId81" xr:uid="{A32D83BA-721F-49A9-8C9C-83365B025137}"/>
    <hyperlink ref="Q49" r:id="rId82" xr:uid="{F35AD294-055F-4BC2-AED5-1D1F14C44EA9}"/>
    <hyperlink ref="Q91" r:id="rId83" xr:uid="{44800F44-6FCC-41B3-981E-FFE84725E7F2}"/>
    <hyperlink ref="Q34" r:id="rId84" xr:uid="{4BBB80F5-AF99-4307-AB0B-C23A305F52BE}"/>
    <hyperlink ref="Q113" r:id="rId85" xr:uid="{A9044DF7-4496-4CC5-89FB-413F6320BBD3}"/>
    <hyperlink ref="Q80" r:id="rId86" xr:uid="{47459AC9-5AEA-48FE-91E0-BCD7FA3BDD8C}"/>
    <hyperlink ref="Q53" r:id="rId87" xr:uid="{D098C2BA-B1C4-422E-9D4E-A73E995641FF}"/>
    <hyperlink ref="Q43" r:id="rId88" xr:uid="{F4322BD4-852C-4337-90B4-08710638371F}"/>
    <hyperlink ref="Q30" r:id="rId89" xr:uid="{21D6D159-3520-493B-AD59-D9799918784B}"/>
    <hyperlink ref="Q76" r:id="rId90" xr:uid="{01D977CE-C51B-4322-B477-A11B78D8894D}"/>
    <hyperlink ref="Q129" r:id="rId91" xr:uid="{A5D33A2F-35A8-4AF5-B3EB-B6B16F6241CB}"/>
    <hyperlink ref="Q41" r:id="rId92" xr:uid="{D1083C13-6320-481C-BC52-FB96C79E7013}"/>
    <hyperlink ref="Q82" r:id="rId93" xr:uid="{4C5C8913-0FB5-43A4-8F8E-17B4F55FA4E1}"/>
    <hyperlink ref="Q81" r:id="rId94" xr:uid="{DAE03201-8C70-43E0-8E02-700A609DFEBB}"/>
    <hyperlink ref="Q108" r:id="rId95" xr:uid="{DD357D11-96A7-4958-AF54-76A1C7B8C318}"/>
    <hyperlink ref="Q95" r:id="rId96" xr:uid="{D91AB796-03D7-4BAA-8B4F-7CCA265FE383}"/>
    <hyperlink ref="Q135" r:id="rId97" xr:uid="{8A103882-7D55-450A-BC82-CCB572CCB668}"/>
    <hyperlink ref="Q122" r:id="rId98" xr:uid="{C8C64B35-EE19-4856-B60B-43BD46BE77BC}"/>
    <hyperlink ref="Q47" r:id="rId99" xr:uid="{42EB2E5D-FCA3-4BC4-A7B7-4D9CBE206411}"/>
    <hyperlink ref="Q27" r:id="rId100" xr:uid="{EFCFB15F-B7D0-42F3-B398-0654BB81F557}"/>
    <hyperlink ref="Q29" r:id="rId101" xr:uid="{F464A51D-7101-434E-A1D4-6B6254CFE838}"/>
    <hyperlink ref="Q116" r:id="rId102" xr:uid="{7A16CF82-D6E1-4742-A5C5-F3E648CAAA3A}"/>
    <hyperlink ref="Q59" r:id="rId103" xr:uid="{CDDF4BA5-A740-4C6F-BD79-D457B052416A}"/>
    <hyperlink ref="Q60" r:id="rId104" xr:uid="{8D723FF5-01CD-4476-AC2F-E511FBEC1CBE}"/>
    <hyperlink ref="Q61" r:id="rId105" xr:uid="{2AF08FFC-5B9F-4B8D-BB5E-F5546914E0A2}"/>
    <hyperlink ref="Q55" r:id="rId106" xr:uid="{84A0314E-32B9-451E-BA67-68D2D8E8DE85}"/>
    <hyperlink ref="Q58" r:id="rId107" xr:uid="{384EBEC9-15AE-4D23-BC4B-0D40EB4F34D5}"/>
    <hyperlink ref="Q25" r:id="rId108" xr:uid="{D14339AD-6544-4F9F-8A7B-821C7A737D49}"/>
    <hyperlink ref="Q126" r:id="rId109" xr:uid="{E95AD356-53F1-4CC1-ABB1-BEA1722556F9}"/>
    <hyperlink ref="Q125" r:id="rId110" xr:uid="{D36052EB-5294-4199-AAA9-554D1F3FBAF1}"/>
    <hyperlink ref="Q51" r:id="rId111" xr:uid="{D2E74A93-116B-4D84-BB2D-398930051E23}"/>
    <hyperlink ref="Q52" r:id="rId112" xr:uid="{E505C923-FBEC-46FF-8B5E-9CDC3EF6B015}"/>
    <hyperlink ref="Q110" r:id="rId113" xr:uid="{F67BCCE3-E4FA-4C22-BB31-DD688645E0F1}"/>
    <hyperlink ref="Q28" r:id="rId114" xr:uid="{0680CB82-6632-45B6-8D33-B91936B34D42}"/>
    <hyperlink ref="Q138" r:id="rId115" xr:uid="{D837656B-1B08-4538-BAC3-C4711AA1C1BB}"/>
    <hyperlink ref="Q134" r:id="rId116" xr:uid="{51731D12-E93A-4841-BE1A-B3BCE4E27D9C}"/>
    <hyperlink ref="Q107" r:id="rId117" xr:uid="{7ECEB9AC-665F-4181-8556-9010320EDA9A}"/>
    <hyperlink ref="Q207" r:id="rId118" xr:uid="{89870816-5F0E-448A-9198-1E0DF4CE6F9E}"/>
    <hyperlink ref="Q136" r:id="rId119" xr:uid="{5DB4E087-C82D-4691-8099-BE7F491609D6}"/>
    <hyperlink ref="Q208" r:id="rId120" xr:uid="{562206A8-976B-4992-8890-476DC4014674}"/>
    <hyperlink ref="Q2" r:id="rId121" xr:uid="{C6716ECB-B783-483E-A703-4380AADF7BF6}"/>
    <hyperlink ref="Q3" r:id="rId122" xr:uid="{FA7F043E-8886-4BBC-81B2-6C9965B1BF23}"/>
    <hyperlink ref="Q4" r:id="rId123" xr:uid="{A00C0BAC-6365-45A9-ABDC-A076708B5F8B}"/>
    <hyperlink ref="Q11" r:id="rId124" xr:uid="{C8AFCB54-C9DF-41EA-AF48-7D123FA85D14}"/>
    <hyperlink ref="Q17" r:id="rId125" xr:uid="{DF63F58A-1CB7-4EA7-B6A2-D86D43CDD878}"/>
    <hyperlink ref="Q15" r:id="rId126" xr:uid="{A26214AD-32B1-471F-88B8-0580E83AA036}"/>
    <hyperlink ref="Q12" r:id="rId127" xr:uid="{055CADD5-8E4D-46F5-9DD0-3DA2F3CD90CE}"/>
    <hyperlink ref="Q13" r:id="rId128" xr:uid="{4A4E8854-33B1-43D5-A3B3-613559C8F950}"/>
    <hyperlink ref="Q14" r:id="rId129" xr:uid="{682D06D6-91CD-43BC-9B0D-EF2FF0F53E7B}"/>
    <hyperlink ref="Q21" r:id="rId130" xr:uid="{B65A5463-483D-4788-90E1-51FCF70FDADC}"/>
    <hyperlink ref="Q18" r:id="rId131" xr:uid="{2FA81320-C43E-44E2-8DCE-E6D67D030354}"/>
    <hyperlink ref="Q20" r:id="rId132" xr:uid="{96DDC0E8-70F1-4E9F-8E34-DA2F707553E4}"/>
    <hyperlink ref="Q19" r:id="rId133" xr:uid="{BB0F9C67-B5CB-42C4-97A7-062C170778CC}"/>
    <hyperlink ref="Q155" r:id="rId134" xr:uid="{7CAF6D2F-4912-4483-B346-14AC64EC0E92}"/>
    <hyperlink ref="Q153" r:id="rId135" xr:uid="{9FFB3F42-7169-4581-BCB2-3C1FB1A71852}"/>
    <hyperlink ref="Q154" r:id="rId136" xr:uid="{C25F0F2C-328C-46CF-9DF2-CAAF7F6928F4}"/>
    <hyperlink ref="Q156" r:id="rId137" xr:uid="{B0E1463C-E2DE-4662-98D6-1D149D22E57A}"/>
    <hyperlink ref="Q157" r:id="rId138" xr:uid="{8970C9FE-8ACC-44FB-98C6-57DDCB00B47E}"/>
    <hyperlink ref="Q161" r:id="rId139" xr:uid="{2C518911-FFD9-43C7-BB05-F688BA3E92F8}"/>
    <hyperlink ref="Q160" r:id="rId140" xr:uid="{86F2CE53-2ADF-47A0-82AB-929AD3D82E0D}"/>
    <hyperlink ref="Q158" r:id="rId141" xr:uid="{4F20C613-B359-4E74-9417-3DC8499E2D8E}"/>
    <hyperlink ref="Q159" r:id="rId142" xr:uid="{46B86963-911B-466E-B439-32975668D154}"/>
    <hyperlink ref="Q164" r:id="rId143" xr:uid="{FF9ED0E1-F58A-4911-B8D4-7FB0CAB0EF07}"/>
    <hyperlink ref="Q162" r:id="rId144" xr:uid="{D54490F9-BAAA-48A7-B7AE-ED030245C050}"/>
    <hyperlink ref="Q163" r:id="rId145" xr:uid="{87F1D818-E62E-4B76-BBAA-9DC9BF58E9E0}"/>
    <hyperlink ref="Q173" r:id="rId146" xr:uid="{11A164B7-41A7-4545-ACEA-D35275527B90}"/>
    <hyperlink ref="Q169" r:id="rId147" xr:uid="{36E9FD31-BCFC-4002-BFDB-269F52C78183}"/>
    <hyperlink ref="Q172" r:id="rId148" xr:uid="{F8362284-31EA-447D-805A-AE80866FF4D8}"/>
    <hyperlink ref="Q170" r:id="rId149" xr:uid="{75361DDB-31A6-44F1-A75F-EFC094FD4954}"/>
    <hyperlink ref="Q165" r:id="rId150" xr:uid="{0F96365A-A0DD-4DC2-85C2-C14AB61FD754}"/>
    <hyperlink ref="Q168" r:id="rId151" display="balopezn@tecnoquimicas.com" xr:uid="{3FDA4177-AFB6-435A-964D-4CC9437EB4F4}"/>
    <hyperlink ref="Q167" r:id="rId152" xr:uid="{84533CC8-4A26-4C3E-91C3-A387680A8650}"/>
    <hyperlink ref="Q171" r:id="rId153" xr:uid="{DC4C933D-D284-4E70-95FB-7A1E33917F59}"/>
    <hyperlink ref="Q166" r:id="rId154" xr:uid="{A4076CBB-A951-4297-B042-75D2B000A332}"/>
    <hyperlink ref="Q177" r:id="rId155" xr:uid="{B4A39DD9-1105-49B3-941D-4DFD6A7B0A9F}"/>
    <hyperlink ref="Q206" r:id="rId156" xr:uid="{3B5A55CC-DCC4-4325-A4F7-6AA6915A7E8C}"/>
    <hyperlink ref="Q201" r:id="rId157" xr:uid="{E6130D9E-7E65-4259-AAFE-551E377FCE01}"/>
    <hyperlink ref="Q203" r:id="rId158" xr:uid="{3828AE85-A0D4-44ED-ADC0-EAB3423F9013}"/>
    <hyperlink ref="Q205" r:id="rId159" xr:uid="{C6843363-0A83-4477-AB06-29095850F0EF}"/>
    <hyperlink ref="Q202" r:id="rId160" xr:uid="{53A79233-5326-4D9B-B7B3-576D50BEBFAF}"/>
    <hyperlink ref="Q183" r:id="rId161" xr:uid="{9E79CB86-0741-406A-AF1E-020E45992C08}"/>
    <hyperlink ref="Q200" r:id="rId162" xr:uid="{6EB7F8FF-E38B-4CC3-8AEB-27E04B909E7C}"/>
    <hyperlink ref="Q190" r:id="rId163" xr:uid="{86797F0F-B4C5-4CCE-87A1-4E39073C34AF}"/>
    <hyperlink ref="Q189" r:id="rId164" xr:uid="{98C57FDC-79A8-4544-BD77-EED415AE2AE3}"/>
    <hyperlink ref="Q188" r:id="rId165" xr:uid="{8449DDF1-8FB7-4034-BDDF-A240B1ED57CA}"/>
    <hyperlink ref="Q198" r:id="rId166" xr:uid="{2CEA1969-BEC3-4D2B-9BE0-A75E83DA2252}"/>
    <hyperlink ref="Q194" r:id="rId167" xr:uid="{7E738E9A-328C-4FAE-83D2-927C0AD0692A}"/>
    <hyperlink ref="Q187" r:id="rId168" xr:uid="{4635FC8F-1D16-42DD-B058-68A56D9D4CD0}"/>
    <hyperlink ref="Q193" r:id="rId169" xr:uid="{C4A184FE-40C5-4A1D-B67B-3E59E619B87B}"/>
    <hyperlink ref="Q196" r:id="rId170" xr:uid="{4D2C309D-01D4-4128-82BD-4C096A4B050D}"/>
    <hyperlink ref="Q197" r:id="rId171" xr:uid="{6DD9889A-B759-4776-9946-8629A2FE4A09}"/>
    <hyperlink ref="Q195" r:id="rId172" xr:uid="{4C97C629-09D9-4897-B8B5-3F1C87CE84B3}"/>
    <hyperlink ref="Q199" r:id="rId173" xr:uid="{F2C8F0AE-AFA4-4013-B4C2-707DA5C5DF21}"/>
    <hyperlink ref="Q185" r:id="rId174" xr:uid="{C5949549-D5FE-4F2D-937B-65DBF78E9803}"/>
    <hyperlink ref="Q186" r:id="rId175" xr:uid="{A2A50E46-972B-40AA-B63D-F464F0DAD779}"/>
    <hyperlink ref="Q184" r:id="rId176" xr:uid="{2FF0547F-4999-4C7D-8E3D-3B8EF4FA7F7D}"/>
    <hyperlink ref="Q179" r:id="rId177" xr:uid="{96146C5A-BFC7-4C30-BC58-DAEC8338CFDD}"/>
    <hyperlink ref="Q180" r:id="rId178" xr:uid="{39E629F7-ADDF-490F-96A7-4941F8628CEF}"/>
    <hyperlink ref="Q182" r:id="rId179" xr:uid="{BB578FE5-BEDE-4A55-A30F-ABE809D6473E}"/>
    <hyperlink ref="Q178" r:id="rId180" xr:uid="{E6D5510A-3700-4A0D-9FE6-0374A2E9C92D}"/>
    <hyperlink ref="Q204" r:id="rId181" xr:uid="{2DE2EACD-A1DE-4729-85A8-73FC629C4E24}"/>
    <hyperlink ref="Q191" r:id="rId182" xr:uid="{D41A76F7-2473-4FB9-9A3B-BAA4E25D08ED}"/>
    <hyperlink ref="Q181" r:id="rId183" xr:uid="{A4D96E96-7E7E-4C70-AAF2-17DE6D071C63}"/>
    <hyperlink ref="Q275" r:id="rId184" xr:uid="{86A4976E-6990-482D-A085-9BF144C8097D}"/>
    <hyperlink ref="Q276" r:id="rId185" xr:uid="{E1DBD73D-B8E7-4FE2-AEE0-7C6346CBCFFA}"/>
    <hyperlink ref="Q278" r:id="rId186" xr:uid="{C8D33835-CC7E-4FD5-B020-D6E88177A457}"/>
    <hyperlink ref="Q274" r:id="rId187" xr:uid="{EACE099C-7F5C-4659-9AA0-A5BA1A54FCB8}"/>
    <hyperlink ref="Q277" r:id="rId188" xr:uid="{E917F06D-BD40-4C5F-837A-C759E6202903}"/>
    <hyperlink ref="Q252" r:id="rId189" xr:uid="{EBA38BD8-EBED-4FB7-AD7D-0A5A5D991984}"/>
    <hyperlink ref="Q251" r:id="rId190" xr:uid="{E648E468-E95A-402A-A721-BAEC6CE39492}"/>
    <hyperlink ref="Q255" r:id="rId191" xr:uid="{52ABDDD8-723C-4951-A790-974F6642F981}"/>
    <hyperlink ref="Q245" r:id="rId192" xr:uid="{03618EFF-188A-48E8-B0F0-743396A2A919}"/>
    <hyperlink ref="Q243" r:id="rId193" xr:uid="{AF1F29E4-8D5D-45CF-8B34-163F809ED951}"/>
    <hyperlink ref="Q250" r:id="rId194" xr:uid="{E890DCA3-772F-4B1A-A524-544B85FABEB8}"/>
    <hyperlink ref="Q249" r:id="rId195" xr:uid="{C82DFE41-C626-4130-8B40-A5204DFC5A47}"/>
    <hyperlink ref="Q246" r:id="rId196" xr:uid="{15A14E13-8A50-496B-8501-5DAA208CB92A}"/>
    <hyperlink ref="Q264" r:id="rId197" xr:uid="{3C71DBF3-2BE3-4331-913E-CEC182CE8C91}"/>
    <hyperlink ref="Q263" r:id="rId198" xr:uid="{317C3135-6DB0-4DEF-B88D-13F98D349E59}"/>
    <hyperlink ref="Q260" r:id="rId199" xr:uid="{64934916-1571-4830-81AF-6394EAE9CC97}"/>
    <hyperlink ref="Q211" r:id="rId200" xr:uid="{4E67E0C2-1750-4436-BA8B-9BC88CE87B75}"/>
    <hyperlink ref="Q209" r:id="rId201" xr:uid="{403D4DC0-FEAB-47AB-B749-0CCEFAD412C6}"/>
    <hyperlink ref="Q210" r:id="rId202" xr:uid="{8AEAE0FB-B88B-4351-869B-E876FF78F753}"/>
    <hyperlink ref="Q296" r:id="rId203" xr:uid="{A25EA426-93B5-4C68-89BF-2D9B3DD5B58E}"/>
    <hyperlink ref="Q295" r:id="rId204" xr:uid="{1A0544DE-0737-4943-B7C7-B56AC35265BA}"/>
    <hyperlink ref="Q292" r:id="rId205" xr:uid="{E9855A0E-6CAD-4058-88CB-2BEBEF0421B5}"/>
    <hyperlink ref="Q293" r:id="rId206" xr:uid="{6D6D6029-D92A-4EAA-B3BE-1A9428B46E70}"/>
    <hyperlink ref="Q294" r:id="rId207" xr:uid="{AACC8F86-A56A-41D8-A4AB-7ACA6D245296}"/>
    <hyperlink ref="Q297" r:id="rId208" xr:uid="{02C227F3-AC3D-4C55-A021-686219EEB4EA}"/>
    <hyperlink ref="Q222" r:id="rId209" xr:uid="{06268E8D-07A3-4D63-A63A-26BF534F13D2}"/>
    <hyperlink ref="Q219" r:id="rId210" xr:uid="{11718571-2D42-4540-B012-50EED0D985F4}"/>
    <hyperlink ref="Q218" r:id="rId211" xr:uid="{BB85D305-82B7-4F75-ADAA-BAC6AF880107}"/>
    <hyperlink ref="Q224" r:id="rId212" xr:uid="{C68A4390-C16D-4CCD-8EE1-8938CF9F22DE}"/>
    <hyperlink ref="Q228" r:id="rId213" xr:uid="{3E254359-1610-48DC-899A-918CD1A14D15}"/>
    <hyperlink ref="Q238" r:id="rId214" xr:uid="{A7908C03-76CA-45B6-B446-00C06C0D574C}"/>
    <hyperlink ref="Q230" r:id="rId215" xr:uid="{A1D40B56-E6FF-4AF4-9F09-A53D893670FD}"/>
    <hyperlink ref="Q229" r:id="rId216" xr:uid="{C82EBABB-12BD-4662-8DAB-18C34C713642}"/>
    <hyperlink ref="Q232" r:id="rId217" xr:uid="{20E58DFD-F330-4D04-A3BC-B13FE9925DBB}"/>
    <hyperlink ref="Q299" r:id="rId218" xr:uid="{00036578-77F0-445D-8284-FE41E52C24BB}"/>
    <hyperlink ref="Q217" r:id="rId219" xr:uid="{D1789791-61B1-4885-9674-0BE2726763C0}"/>
    <hyperlink ref="Q212" r:id="rId220" xr:uid="{0571B974-B1B7-4AF9-9F9A-B8407A58FC48}"/>
    <hyperlink ref="Q265" r:id="rId221" xr:uid="{7525032E-4DC5-4688-9EF0-705E17FB1B59}"/>
    <hyperlink ref="Q266" r:id="rId222" xr:uid="{3A3D1421-D67B-4B98-99CE-7D758B4BEE0F}"/>
    <hyperlink ref="Q273" r:id="rId223" xr:uid="{64E8233C-C452-4649-ADDC-F60E5E3B31FE}"/>
    <hyperlink ref="Q267" r:id="rId224" xr:uid="{E4EEF5D9-2BA2-4B0F-85C7-6004D97100FE}"/>
    <hyperlink ref="Q256" r:id="rId225" xr:uid="{8EF57AB2-9A4E-419C-A971-40055E3C3E3D}"/>
    <hyperlink ref="Q257" r:id="rId226" xr:uid="{9E85D802-8EBA-4ABD-A978-E0F3F8407233}"/>
    <hyperlink ref="Q259" r:id="rId227" xr:uid="{9BB7F412-6F5B-4D1E-923E-C1D412144E54}"/>
    <hyperlink ref="Q280" r:id="rId228" xr:uid="{10873535-1731-42FA-9684-BA6B323B0EDF}"/>
    <hyperlink ref="Q281" r:id="rId229" xr:uid="{F1A77CBF-B681-4E62-ABA6-E0049B76520B}"/>
    <hyperlink ref="Q283" r:id="rId230" xr:uid="{290D71B0-F6D9-4F14-BC6D-F7B112AE3A8B}"/>
    <hyperlink ref="Q237" r:id="rId231" xr:uid="{FED193A2-15D0-436E-8197-E3B50C02400E}"/>
    <hyperlink ref="Q288" r:id="rId232" xr:uid="{B4AE61C4-17FB-4C2A-AFE0-25CE7F24B03B}"/>
    <hyperlink ref="Q287" r:id="rId233" xr:uid="{1DC8FB0C-0593-403F-B15C-6E74AE1A0068}"/>
    <hyperlink ref="Q286" r:id="rId234" display="sandra.ochoa@fvl.org.co" xr:uid="{C7E8BB3B-28AB-457D-982B-D6CF3E69A4E4}"/>
    <hyperlink ref="Q285" r:id="rId235" display="diana.benavides@fvl.org.co" xr:uid="{50EF3757-F29B-43F0-AEFE-1C51A3C2A911}"/>
    <hyperlink ref="Q284" r:id="rId236" xr:uid="{998C2E13-15EE-4584-A6B5-050EB8E8AA24}"/>
    <hyperlink ref="Q291" r:id="rId237" display="Paulo.Noguera@quironsalud.com" xr:uid="{84CD7DEF-5BC1-4762-96C0-4E5C47559231}"/>
    <hyperlink ref="Q261" r:id="rId238" xr:uid="{218CCEF9-D50D-4C60-89F8-917F59AD052E}"/>
    <hyperlink ref="Q262" r:id="rId239" xr:uid="{EFF554F9-A4DA-4E65-9041-1269289FC6AA}"/>
    <hyperlink ref="Q213" r:id="rId240" xr:uid="{96B0EDD2-ED8A-47A3-A7A6-42989B009608}"/>
    <hyperlink ref="Q214" r:id="rId241" xr:uid="{B998F743-5AB8-419E-BA92-BF6274288C6A}"/>
    <hyperlink ref="Q258" r:id="rId242" xr:uid="{619C1259-912F-41BB-BB7B-D2912A6DE9E7}"/>
    <hyperlink ref="Q247" r:id="rId243" xr:uid="{50640881-8CCD-49D3-BABE-24AD2A015B0F}"/>
    <hyperlink ref="Q239" r:id="rId244" xr:uid="{4C7FB6BA-26E0-4B1B-9478-CB775FADB4CE}"/>
    <hyperlink ref="Q268" r:id="rId245" xr:uid="{FD328BFB-A366-4C6B-8509-707A275ED88C}"/>
    <hyperlink ref="Q269" r:id="rId246" xr:uid="{C3784006-7FB9-463C-B808-A1557D14D2C0}"/>
    <hyperlink ref="Q272" r:id="rId247" xr:uid="{0A1C6AF8-BC04-4F69-819F-C9FAFB56C529}"/>
    <hyperlink ref="Q290" r:id="rId248" xr:uid="{FDD63076-56BA-4C6B-8899-82ABCDFAFBF1}"/>
    <hyperlink ref="Q225" r:id="rId249" xr:uid="{042ABBB8-2B6B-4BB4-BE1E-348AE3604588}"/>
    <hyperlink ref="Q236" r:id="rId250" xr:uid="{0C923DDF-5F6A-41C8-9D30-A61E52A62A33}"/>
    <hyperlink ref="Q254" r:id="rId251" xr:uid="{00172B9A-81A4-4115-A330-F86709563F42}"/>
    <hyperlink ref="Q215" r:id="rId252" xr:uid="{91B56699-FF64-47D0-85BB-C6624E357982}"/>
    <hyperlink ref="Q279" r:id="rId253" xr:uid="{163B5268-50D4-4FBE-B0DA-402A1C4CF398}"/>
    <hyperlink ref="Q226" r:id="rId254" display="jennifer.vergara@studiof.com.co" xr:uid="{2EBDD0F5-0919-40C1-9890-B4AB5F99DAB4}"/>
    <hyperlink ref="Q282" r:id="rId255" xr:uid="{C1E513C4-8519-4005-A06D-935602C824D7}"/>
    <hyperlink ref="Q216" r:id="rId256" xr:uid="{91CA67D9-9F60-4514-AC41-65600CAECF14}"/>
    <hyperlink ref="Q235" r:id="rId257" xr:uid="{FE763686-1253-4221-BE0C-A725C65CD26A}"/>
    <hyperlink ref="Q233" r:id="rId258" display="ncastano@manuelita.com" xr:uid="{915076EB-127F-4252-BC84-EF6A6F3877B4}"/>
    <hyperlink ref="Q271" r:id="rId259" xr:uid="{61C467B4-8007-42CC-AB04-633D7A0B04BC}"/>
    <hyperlink ref="Q270" r:id="rId260" xr:uid="{80A250FC-5FD8-4271-8530-0174C68C24B7}"/>
    <hyperlink ref="Q227" r:id="rId261" xr:uid="{22B1EA3D-3B71-46A7-9204-F2315EA6363D}"/>
    <hyperlink ref="Q221" r:id="rId262" xr:uid="{4E4C9E2D-B8C4-406D-9382-8C8F9DE6C8D1}"/>
    <hyperlink ref="Q240" r:id="rId263" xr:uid="{63172E90-65AD-4DDA-9506-1420012B081E}"/>
    <hyperlink ref="Q253" r:id="rId264" xr:uid="{B207360E-1841-4003-88A6-AA6A2147E8C9}"/>
    <hyperlink ref="Q244" r:id="rId265" xr:uid="{00427918-AEFD-4249-82E5-90F194A1112A}"/>
    <hyperlink ref="Q234" r:id="rId266" xr:uid="{8E9EABD8-C8D2-4306-942E-504665E15B80}"/>
    <hyperlink ref="Q223" r:id="rId267" xr:uid="{968FD2F9-7122-41B4-9C3B-05C2D931761E}"/>
    <hyperlink ref="Q289" r:id="rId268" xr:uid="{ACBF9546-6E3D-4BA3-9711-8582079C5A4B}"/>
    <hyperlink ref="Q220" r:id="rId269" xr:uid="{7B3B94CB-E2FC-43B4-9042-CAFF05D99AEC}"/>
    <hyperlink ref="Q231" r:id="rId270" xr:uid="{D4A8F86C-D289-4385-97EF-7A35450B08FC}"/>
    <hyperlink ref="Q133" r:id="rId271" xr:uid="{34AF5B64-FE1E-4301-A954-F5C32003CDF3}"/>
    <hyperlink ref="Q298" r:id="rId272" xr:uid="{3CBB78A3-BA8F-4649-819F-AE2ADD05C61C}"/>
    <hyperlink ref="Q111" r:id="rId273" xr:uid="{8096BEA6-4224-48BF-BF53-A0648C56F460}"/>
    <hyperlink ref="Q10" r:id="rId274" xr:uid="{4D6A3C3F-4576-494B-A08B-AFE272035F26}"/>
    <hyperlink ref="Q9" r:id="rId275" xr:uid="{C17DD0CF-CAA6-4030-9FA4-DE85A6680152}"/>
    <hyperlink ref="Q6" r:id="rId276" xr:uid="{2348F4FB-EDFD-420C-A7C3-59DF221197BA}"/>
    <hyperlink ref="Q5" r:id="rId277" xr:uid="{A8305FAB-77FC-4E2B-B3F2-0D217B6373DA}"/>
    <hyperlink ref="Q7" r:id="rId278" xr:uid="{92AE0511-3D8C-465C-8D0C-9573B938FABB}"/>
    <hyperlink ref="Q8" r:id="rId279" xr:uid="{B336627D-66F5-4728-B40C-B0DC0E846EBD}"/>
    <hyperlink ref="Q192" r:id="rId280" xr:uid="{D03D47E1-776B-4637-86EF-37AB9A4D7231}"/>
    <hyperlink ref="Q174" r:id="rId281" xr:uid="{1E9B26A4-0BA6-4D05-AE49-815F0312CA8D}"/>
    <hyperlink ref="Q102" r:id="rId282" xr:uid="{6B7D60F9-993E-455C-ADDB-136A12728777}"/>
    <hyperlink ref="Q104" r:id="rId283" xr:uid="{E687C9F2-D26B-4F8B-AD7E-4C16854AA7EB}"/>
    <hyperlink ref="Q101" r:id="rId284" xr:uid="{9312A8D3-ED19-441C-9A32-89E2AB944EA7}"/>
    <hyperlink ref="Q175" r:id="rId285" xr:uid="{8B451111-D535-4208-BDAB-3D3747D5FE28}"/>
    <hyperlink ref="Q176" r:id="rId286" xr:uid="{4A734A59-5A32-48C8-971F-E836777D7D00}"/>
    <hyperlink ref="Q16" r:id="rId287" xr:uid="{BB8773ED-06DA-44AA-83FE-7FCF6767E63B}"/>
    <hyperlink ref="Q103" r:id="rId288" xr:uid="{932846CC-CF70-4617-8BC9-8FDD86A964F7}"/>
    <hyperlink ref="Q119" r:id="rId289" xr:uid="{2FE58A27-4980-4C89-88BB-0DB7CB80C325}"/>
    <hyperlink ref="Q242" r:id="rId290" xr:uid="{24C8E770-2225-4624-99D9-188AAA4770B6}"/>
    <hyperlink ref="Q241" r:id="rId291" xr:uid="{D8620E1F-46C7-4631-A374-65CC205C40FA}"/>
    <hyperlink ref="Q248" r:id="rId292" xr:uid="{4B2124A2-C03D-4B54-9FF5-0468F03B35DD}"/>
    <hyperlink ref="Q130" r:id="rId293" xr:uid="{1347EC3B-8CE7-47E9-88C6-02749A31C062}"/>
    <hyperlink ref="Q131" r:id="rId294" xr:uid="{DEE8DA81-A908-4C79-A2A4-6770549A4182}"/>
    <hyperlink ref="Q141" r:id="rId295" xr:uid="{18B30D8F-751C-454D-9381-7AA230A7D5C1}"/>
  </hyperlinks>
  <pageMargins left="0.7" right="0.7" top="0.75" bottom="0.75" header="0.3" footer="0.3"/>
  <pageSetup orientation="portrait" r:id="rId296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5B77F-7F90-4442-9BA3-CD0B2D83E67E}">
  <sheetPr filterMode="1"/>
  <dimension ref="A1:W312"/>
  <sheetViews>
    <sheetView topLeftCell="L1" zoomScale="90" zoomScaleNormal="90" workbookViewId="0">
      <selection activeCell="S302" sqref="S302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43.5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282">
        <v>890301463</v>
      </c>
      <c r="B11" s="225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59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6" t="s">
        <v>1471</v>
      </c>
      <c r="S11" s="163"/>
      <c r="T11" s="161"/>
    </row>
    <row r="12" spans="1:20" s="3" customFormat="1" ht="27" hidden="1" customHeight="1" x14ac:dyDescent="0.25">
      <c r="A12" s="283"/>
      <c r="B12" s="226"/>
      <c r="C12" s="214"/>
      <c r="D12" s="214"/>
      <c r="E12" s="311"/>
      <c r="F12" s="269"/>
      <c r="G12" s="260"/>
      <c r="H12" s="214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6"/>
      <c r="S12" s="6"/>
      <c r="T12" s="6"/>
    </row>
    <row r="13" spans="1:20" s="3" customFormat="1" ht="27" hidden="1" customHeight="1" x14ac:dyDescent="0.25">
      <c r="A13" s="283"/>
      <c r="B13" s="226"/>
      <c r="C13" s="214"/>
      <c r="D13" s="214"/>
      <c r="E13" s="311"/>
      <c r="F13" s="269"/>
      <c r="G13" s="260"/>
      <c r="H13" s="214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6"/>
      <c r="S13" s="6"/>
      <c r="T13" s="6"/>
    </row>
    <row r="14" spans="1:20" s="3" customFormat="1" ht="27" hidden="1" customHeight="1" x14ac:dyDescent="0.25">
      <c r="A14" s="283"/>
      <c r="B14" s="226"/>
      <c r="C14" s="214"/>
      <c r="D14" s="214"/>
      <c r="E14" s="311"/>
      <c r="F14" s="269"/>
      <c r="G14" s="260"/>
      <c r="H14" s="214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6"/>
      <c r="S14" s="6"/>
      <c r="T14" s="6"/>
    </row>
    <row r="15" spans="1:20" s="3" customFormat="1" ht="27" hidden="1" customHeight="1" x14ac:dyDescent="0.25">
      <c r="A15" s="283"/>
      <c r="B15" s="226"/>
      <c r="C15" s="214"/>
      <c r="D15" s="214"/>
      <c r="E15" s="311"/>
      <c r="F15" s="269"/>
      <c r="G15" s="261"/>
      <c r="H15" s="232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6"/>
      <c r="S15" s="7"/>
      <c r="T15" s="6"/>
    </row>
    <row r="16" spans="1:20" s="3" customFormat="1" ht="46.5" hidden="1" customHeight="1" x14ac:dyDescent="0.25">
      <c r="A16" s="282">
        <v>890300292</v>
      </c>
      <c r="B16" s="265" t="s">
        <v>1006</v>
      </c>
      <c r="C16" s="259" t="s">
        <v>11</v>
      </c>
      <c r="D16" s="205" t="s">
        <v>1474</v>
      </c>
      <c r="E16" s="205" t="s">
        <v>12</v>
      </c>
      <c r="F16" s="268">
        <v>1285</v>
      </c>
      <c r="G16" s="260" t="s">
        <v>9</v>
      </c>
      <c r="H16" s="214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7"/>
      <c r="T16" s="6"/>
    </row>
    <row r="17" spans="1:20" s="3" customFormat="1" ht="45" hidden="1" customHeight="1" x14ac:dyDescent="0.25">
      <c r="A17" s="284"/>
      <c r="B17" s="267"/>
      <c r="C17" s="261"/>
      <c r="D17" s="232"/>
      <c r="E17" s="232"/>
      <c r="F17" s="270"/>
      <c r="G17" s="261"/>
      <c r="H17" s="232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/>
      <c r="T17" s="6"/>
    </row>
    <row r="18" spans="1:20" s="3" customFormat="1" ht="33" hidden="1" customHeight="1" x14ac:dyDescent="0.25">
      <c r="A18" s="256">
        <v>805011262</v>
      </c>
      <c r="B18" s="225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15" t="s">
        <v>1486</v>
      </c>
      <c r="S18" s="6"/>
      <c r="T18" s="6"/>
    </row>
    <row r="19" spans="1:20" s="3" customFormat="1" ht="33" hidden="1" customHeight="1" x14ac:dyDescent="0.25">
      <c r="A19" s="257"/>
      <c r="B19" s="226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  <c r="R19" s="216"/>
      <c r="S19" s="6"/>
      <c r="T19" s="6"/>
    </row>
    <row r="20" spans="1:20" s="3" customFormat="1" ht="33" hidden="1" customHeight="1" x14ac:dyDescent="0.25">
      <c r="A20" s="257"/>
      <c r="B20" s="226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  <c r="R20" s="216"/>
      <c r="S20" s="6"/>
      <c r="T20" s="6"/>
    </row>
    <row r="21" spans="1:20" s="17" customFormat="1" ht="33" hidden="1" customHeight="1" x14ac:dyDescent="0.25">
      <c r="A21" s="258"/>
      <c r="B21" s="245"/>
      <c r="C21" s="232"/>
      <c r="D21" s="232"/>
      <c r="E21" s="232"/>
      <c r="F21" s="233"/>
      <c r="G21" s="232"/>
      <c r="H21" s="232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  <c r="R21" s="251"/>
      <c r="S21" s="7"/>
      <c r="T21" s="20"/>
    </row>
    <row r="22" spans="1:20" s="17" customFormat="1" ht="22.5" hidden="1" customHeight="1" x14ac:dyDescent="0.25">
      <c r="A22" s="256">
        <v>800118334</v>
      </c>
      <c r="B22" s="225" t="s">
        <v>49</v>
      </c>
      <c r="C22" s="205" t="s">
        <v>11</v>
      </c>
      <c r="D22" s="205" t="s">
        <v>208</v>
      </c>
      <c r="E22" s="205" t="s">
        <v>8</v>
      </c>
      <c r="F22" s="221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  <c r="R22" s="215" t="s">
        <v>1194</v>
      </c>
      <c r="S22" s="6"/>
      <c r="T22" s="6"/>
    </row>
    <row r="23" spans="1:20" s="17" customFormat="1" ht="22.5" hidden="1" customHeight="1" x14ac:dyDescent="0.25">
      <c r="A23" s="257"/>
      <c r="B23" s="226"/>
      <c r="C23" s="214"/>
      <c r="D23" s="214"/>
      <c r="E23" s="214"/>
      <c r="F23" s="222"/>
      <c r="G23" s="214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  <c r="R23" s="216"/>
      <c r="S23" s="6"/>
      <c r="T23" s="6"/>
    </row>
    <row r="24" spans="1:20" s="17" customFormat="1" ht="22.5" hidden="1" customHeight="1" x14ac:dyDescent="0.25">
      <c r="A24" s="257"/>
      <c r="B24" s="226"/>
      <c r="C24" s="214"/>
      <c r="D24" s="214"/>
      <c r="E24" s="214"/>
      <c r="F24" s="222"/>
      <c r="G24" s="214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  <c r="R24" s="216"/>
      <c r="S24" s="6"/>
      <c r="T24" s="6"/>
    </row>
    <row r="25" spans="1:20" s="17" customFormat="1" ht="22.5" hidden="1" customHeight="1" x14ac:dyDescent="0.25">
      <c r="A25" s="257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  <c r="R25" s="216"/>
      <c r="S25" s="6"/>
      <c r="T25" s="6"/>
    </row>
    <row r="26" spans="1:20" s="17" customFormat="1" ht="22.5" hidden="1" customHeight="1" x14ac:dyDescent="0.25">
      <c r="A26" s="258"/>
      <c r="B26" s="245"/>
      <c r="C26" s="232"/>
      <c r="D26" s="232"/>
      <c r="E26" s="232"/>
      <c r="F26" s="233"/>
      <c r="G26" s="232"/>
      <c r="H26" s="239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  <c r="R26" s="251"/>
      <c r="S26" s="6"/>
      <c r="T26" s="6"/>
    </row>
    <row r="27" spans="1:20" s="17" customFormat="1" ht="44.25" hidden="1" customHeight="1" x14ac:dyDescent="0.25">
      <c r="A27" s="282">
        <v>890300546</v>
      </c>
      <c r="B27" s="265" t="s">
        <v>89</v>
      </c>
      <c r="C27" s="259" t="s">
        <v>11</v>
      </c>
      <c r="D27" s="205" t="s">
        <v>219</v>
      </c>
      <c r="E27" s="205" t="s">
        <v>8</v>
      </c>
      <c r="F27" s="268">
        <v>1048</v>
      </c>
      <c r="G27" s="259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  <c r="R27" s="237" t="s">
        <v>1209</v>
      </c>
      <c r="S27" s="6"/>
      <c r="T27" s="6"/>
    </row>
    <row r="28" spans="1:20" s="17" customFormat="1" ht="44.25" hidden="1" customHeight="1" x14ac:dyDescent="0.25">
      <c r="A28" s="283"/>
      <c r="B28" s="266"/>
      <c r="C28" s="260"/>
      <c r="D28" s="214"/>
      <c r="E28" s="214"/>
      <c r="F28" s="269"/>
      <c r="G28" s="260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  <c r="R28" s="238"/>
      <c r="S28" s="6"/>
      <c r="T28" s="6"/>
    </row>
    <row r="29" spans="1:20" s="17" customFormat="1" ht="44.25" hidden="1" customHeight="1" x14ac:dyDescent="0.25">
      <c r="A29" s="283"/>
      <c r="B29" s="266"/>
      <c r="C29" s="260"/>
      <c r="D29" s="214"/>
      <c r="E29" s="214"/>
      <c r="F29" s="269"/>
      <c r="G29" s="260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  <c r="R29" s="238"/>
      <c r="S29" s="6"/>
      <c r="T29" s="6"/>
    </row>
    <row r="30" spans="1:20" s="17" customFormat="1" ht="47.25" hidden="1" customHeight="1" x14ac:dyDescent="0.25">
      <c r="A30" s="284"/>
      <c r="B30" s="267"/>
      <c r="C30" s="261"/>
      <c r="D30" s="232"/>
      <c r="E30" s="232"/>
      <c r="F30" s="270"/>
      <c r="G30" s="261"/>
      <c r="H30" s="239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  <c r="R30" s="252"/>
      <c r="S30" s="6"/>
      <c r="T30" s="6"/>
    </row>
    <row r="31" spans="1:20" s="3" customFormat="1" ht="42" hidden="1" customHeight="1" x14ac:dyDescent="0.25">
      <c r="A31" s="293">
        <v>890300466</v>
      </c>
      <c r="B31" s="299" t="s">
        <v>153</v>
      </c>
      <c r="C31" s="259" t="s">
        <v>11</v>
      </c>
      <c r="D31" s="205" t="s">
        <v>224</v>
      </c>
      <c r="E31" s="205" t="s">
        <v>52</v>
      </c>
      <c r="F31" s="268">
        <v>4384</v>
      </c>
      <c r="G31" s="259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  <c r="R31" s="208" t="s">
        <v>1393</v>
      </c>
      <c r="S31" s="6"/>
      <c r="T31" s="6"/>
    </row>
    <row r="32" spans="1:20" s="3" customFormat="1" ht="42" hidden="1" customHeight="1" x14ac:dyDescent="0.25">
      <c r="A32" s="306"/>
      <c r="B32" s="300"/>
      <c r="C32" s="260"/>
      <c r="D32" s="214"/>
      <c r="E32" s="214"/>
      <c r="F32" s="269"/>
      <c r="G32" s="260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  <c r="R32" s="246"/>
      <c r="S32" s="6"/>
      <c r="T32" s="6"/>
    </row>
    <row r="33" spans="1:20" s="3" customFormat="1" ht="42" hidden="1" customHeight="1" x14ac:dyDescent="0.25">
      <c r="A33" s="306"/>
      <c r="B33" s="300"/>
      <c r="C33" s="260"/>
      <c r="D33" s="214"/>
      <c r="E33" s="214"/>
      <c r="F33" s="269"/>
      <c r="G33" s="260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  <c r="R33" s="246"/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  <c r="R34" s="246"/>
      <c r="S34" s="6"/>
      <c r="T34" s="6"/>
    </row>
    <row r="35" spans="1:20" s="3" customFormat="1" ht="42" hidden="1" customHeight="1" x14ac:dyDescent="0.25">
      <c r="A35" s="294"/>
      <c r="B35" s="301"/>
      <c r="C35" s="261"/>
      <c r="D35" s="232"/>
      <c r="E35" s="232"/>
      <c r="F35" s="270"/>
      <c r="G35" s="261"/>
      <c r="H35" s="239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  <c r="R35" s="247"/>
      <c r="S35" s="6"/>
      <c r="T35" s="6"/>
    </row>
    <row r="36" spans="1:20" s="17" customFormat="1" ht="24" hidden="1" customHeight="1" x14ac:dyDescent="0.25">
      <c r="A36" s="217">
        <v>900041136</v>
      </c>
      <c r="B36" s="219" t="s">
        <v>160</v>
      </c>
      <c r="C36" s="205" t="s">
        <v>11</v>
      </c>
      <c r="D36" s="205" t="s">
        <v>238</v>
      </c>
      <c r="E36" s="205" t="s">
        <v>161</v>
      </c>
      <c r="F36" s="221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  <c r="R36" s="208" t="s">
        <v>1537</v>
      </c>
      <c r="S36" s="6"/>
      <c r="T36" s="6"/>
    </row>
    <row r="37" spans="1:20" s="17" customFormat="1" ht="24" hidden="1" customHeight="1" x14ac:dyDescent="0.25">
      <c r="A37" s="218"/>
      <c r="B37" s="220"/>
      <c r="C37" s="214"/>
      <c r="D37" s="214"/>
      <c r="E37" s="214"/>
      <c r="F37" s="222"/>
      <c r="G37" s="214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  <c r="R37" s="275"/>
      <c r="S37" s="6"/>
      <c r="T37" s="6"/>
    </row>
    <row r="38" spans="1:20" s="17" customFormat="1" ht="24" hidden="1" customHeight="1" x14ac:dyDescent="0.25">
      <c r="A38" s="242"/>
      <c r="B38" s="243"/>
      <c r="C38" s="232"/>
      <c r="D38" s="232"/>
      <c r="E38" s="232"/>
      <c r="F38" s="233"/>
      <c r="G38" s="232"/>
      <c r="H38" s="239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  <c r="R38" s="276"/>
      <c r="S38" s="6"/>
      <c r="T38" s="6"/>
    </row>
    <row r="39" spans="1:20" s="17" customFormat="1" ht="30" hidden="1" customHeight="1" x14ac:dyDescent="0.25">
      <c r="A39" s="293">
        <v>800106404</v>
      </c>
      <c r="B39" s="299" t="s">
        <v>25</v>
      </c>
      <c r="C39" s="259" t="s">
        <v>11</v>
      </c>
      <c r="D39" s="205" t="s">
        <v>251</v>
      </c>
      <c r="E39" s="259" t="s">
        <v>14</v>
      </c>
      <c r="F39" s="268">
        <v>155</v>
      </c>
      <c r="G39" s="259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  <c r="R39" s="310" t="s">
        <v>1539</v>
      </c>
      <c r="S39" s="6"/>
      <c r="T39" s="6"/>
    </row>
    <row r="40" spans="1:20" s="13" customFormat="1" ht="30" hidden="1" customHeight="1" x14ac:dyDescent="0.25">
      <c r="A40" s="294"/>
      <c r="B40" s="301"/>
      <c r="C40" s="261"/>
      <c r="D40" s="232"/>
      <c r="E40" s="261"/>
      <c r="F40" s="270"/>
      <c r="G40" s="261"/>
      <c r="H40" s="239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  <c r="R40" s="247"/>
      <c r="S40" s="7"/>
      <c r="T40" s="6"/>
    </row>
    <row r="41" spans="1:20" s="17" customFormat="1" ht="70.5" hidden="1" customHeight="1" x14ac:dyDescent="0.25">
      <c r="A41" s="199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1502</v>
      </c>
      <c r="R41" s="84" t="s">
        <v>1168</v>
      </c>
      <c r="S41" s="6"/>
      <c r="T41" s="6"/>
    </row>
    <row r="42" spans="1:20" s="17" customFormat="1" ht="71.25" hidden="1" customHeight="1" x14ac:dyDescent="0.25">
      <c r="A42" s="198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  <c r="R42" s="84" t="s">
        <v>1168</v>
      </c>
      <c r="S42" s="6"/>
      <c r="T42" s="6"/>
    </row>
    <row r="43" spans="1:20" s="17" customFormat="1" ht="75" hidden="1" customHeight="1" x14ac:dyDescent="0.25">
      <c r="A43" s="198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  <c r="R43" s="84" t="s">
        <v>1168</v>
      </c>
      <c r="S43" s="6"/>
      <c r="T43" s="6"/>
    </row>
    <row r="44" spans="1:20" s="13" customFormat="1" ht="75" hidden="1" x14ac:dyDescent="0.25">
      <c r="A44" s="200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  <c r="R44" s="136" t="s">
        <v>1291</v>
      </c>
      <c r="S44" s="6"/>
      <c r="T44" s="6"/>
    </row>
    <row r="45" spans="1:20" s="17" customFormat="1" ht="27.75" hidden="1" customHeight="1" x14ac:dyDescent="0.25">
      <c r="A45" s="256">
        <v>800137960</v>
      </c>
      <c r="B45" s="225" t="s">
        <v>107</v>
      </c>
      <c r="C45" s="205" t="s">
        <v>11</v>
      </c>
      <c r="D45" s="205" t="s">
        <v>272</v>
      </c>
      <c r="E45" s="205" t="s">
        <v>108</v>
      </c>
      <c r="F45" s="221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  <c r="R45" s="215" t="s">
        <v>1291</v>
      </c>
      <c r="S45" s="6"/>
      <c r="T45" s="6"/>
    </row>
    <row r="46" spans="1:20" s="17" customFormat="1" ht="27.75" hidden="1" customHeight="1" x14ac:dyDescent="0.25">
      <c r="A46" s="257"/>
      <c r="B46" s="226"/>
      <c r="C46" s="214"/>
      <c r="D46" s="214"/>
      <c r="E46" s="214"/>
      <c r="F46" s="222"/>
      <c r="G46" s="214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  <c r="R46" s="216"/>
      <c r="S46" s="6"/>
      <c r="T46" s="6"/>
    </row>
    <row r="47" spans="1:20" s="17" customFormat="1" ht="27.75" hidden="1" customHeight="1" x14ac:dyDescent="0.25">
      <c r="A47" s="257"/>
      <c r="B47" s="226"/>
      <c r="C47" s="214"/>
      <c r="D47" s="214"/>
      <c r="E47" s="214"/>
      <c r="F47" s="222"/>
      <c r="G47" s="214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  <c r="R47" s="216"/>
      <c r="S47" s="6"/>
      <c r="T47" s="6"/>
    </row>
    <row r="48" spans="1:20" s="17" customFormat="1" ht="27.75" hidden="1" customHeight="1" x14ac:dyDescent="0.25">
      <c r="A48" s="257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  <c r="R48" s="216"/>
      <c r="S48" s="6"/>
      <c r="T48" s="6"/>
    </row>
    <row r="49" spans="1:20" s="17" customFormat="1" ht="27.75" hidden="1" customHeight="1" x14ac:dyDescent="0.25">
      <c r="A49" s="257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  <c r="R49" s="216"/>
      <c r="S49" s="6"/>
      <c r="T49" s="6"/>
    </row>
    <row r="50" spans="1:20" s="17" customFormat="1" ht="27.75" hidden="1" customHeight="1" x14ac:dyDescent="0.25">
      <c r="A50" s="258"/>
      <c r="B50" s="245"/>
      <c r="C50" s="232"/>
      <c r="D50" s="232"/>
      <c r="E50" s="232"/>
      <c r="F50" s="233"/>
      <c r="G50" s="232"/>
      <c r="H50" s="239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  <c r="R50" s="251"/>
      <c r="S50" s="6"/>
      <c r="T50" s="6"/>
    </row>
    <row r="51" spans="1:20" s="17" customFormat="1" ht="36" hidden="1" customHeight="1" x14ac:dyDescent="0.25">
      <c r="A51" s="256">
        <v>800125313</v>
      </c>
      <c r="B51" s="225" t="s">
        <v>151</v>
      </c>
      <c r="C51" s="205" t="s">
        <v>11</v>
      </c>
      <c r="D51" s="205" t="s">
        <v>503</v>
      </c>
      <c r="E51" s="205" t="s">
        <v>152</v>
      </c>
      <c r="F51" s="221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  <c r="R51" s="215" t="s">
        <v>1208</v>
      </c>
      <c r="S51" s="6"/>
      <c r="T51" s="6"/>
    </row>
    <row r="52" spans="1:20" s="17" customFormat="1" ht="36" hidden="1" customHeight="1" x14ac:dyDescent="0.25">
      <c r="A52" s="257"/>
      <c r="B52" s="226"/>
      <c r="C52" s="214"/>
      <c r="D52" s="214"/>
      <c r="E52" s="214"/>
      <c r="F52" s="222"/>
      <c r="G52" s="214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  <c r="R52" s="216"/>
      <c r="S52" s="6"/>
      <c r="T52" s="6"/>
    </row>
    <row r="53" spans="1:20" s="17" customFormat="1" ht="36" hidden="1" customHeight="1" x14ac:dyDescent="0.25">
      <c r="A53" s="257"/>
      <c r="B53" s="226"/>
      <c r="C53" s="214"/>
      <c r="D53" s="214"/>
      <c r="E53" s="214"/>
      <c r="F53" s="222"/>
      <c r="G53" s="214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  <c r="R53" s="216"/>
      <c r="S53" s="6"/>
      <c r="T53" s="6"/>
    </row>
    <row r="54" spans="1:20" s="17" customFormat="1" ht="36" hidden="1" customHeight="1" x14ac:dyDescent="0.25">
      <c r="A54" s="258"/>
      <c r="B54" s="245"/>
      <c r="C54" s="232"/>
      <c r="D54" s="232"/>
      <c r="E54" s="232"/>
      <c r="F54" s="233"/>
      <c r="G54" s="232"/>
      <c r="H54" s="239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  <c r="R54" s="251"/>
      <c r="S54" s="6"/>
      <c r="T54" s="6"/>
    </row>
    <row r="55" spans="1:20" s="17" customFormat="1" ht="30.75" customHeight="1" x14ac:dyDescent="0.25">
      <c r="A55" s="256">
        <v>890300327</v>
      </c>
      <c r="B55" s="225" t="s">
        <v>51</v>
      </c>
      <c r="C55" s="205" t="s">
        <v>11</v>
      </c>
      <c r="D55" s="295" t="s">
        <v>572</v>
      </c>
      <c r="E55" s="205" t="s">
        <v>52</v>
      </c>
      <c r="F55" s="221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  <c r="R55" s="237" t="s">
        <v>1166</v>
      </c>
      <c r="S55" s="6" t="s">
        <v>895</v>
      </c>
      <c r="T55" s="6" t="s">
        <v>1695</v>
      </c>
    </row>
    <row r="56" spans="1:20" s="17" customFormat="1" ht="30.75" hidden="1" customHeight="1" x14ac:dyDescent="0.25">
      <c r="A56" s="257"/>
      <c r="B56" s="226"/>
      <c r="C56" s="214"/>
      <c r="D56" s="309"/>
      <c r="E56" s="214"/>
      <c r="F56" s="222"/>
      <c r="G56" s="214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  <c r="R56" s="238"/>
      <c r="S56" s="6"/>
      <c r="T56" s="6"/>
    </row>
    <row r="57" spans="1:20" s="17" customFormat="1" ht="30.75" hidden="1" customHeight="1" x14ac:dyDescent="0.25">
      <c r="A57" s="257"/>
      <c r="B57" s="226"/>
      <c r="C57" s="214"/>
      <c r="D57" s="309"/>
      <c r="E57" s="214"/>
      <c r="F57" s="222"/>
      <c r="G57" s="214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  <c r="R57" s="238"/>
      <c r="S57" s="6"/>
      <c r="T57" s="6"/>
    </row>
    <row r="58" spans="1:20" s="17" customFormat="1" ht="30.75" hidden="1" customHeight="1" x14ac:dyDescent="0.25">
      <c r="A58" s="257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  <c r="R58" s="238"/>
      <c r="S58" s="6"/>
      <c r="T58" s="6"/>
    </row>
    <row r="59" spans="1:20" s="17" customFormat="1" ht="30.75" hidden="1" customHeight="1" x14ac:dyDescent="0.25">
      <c r="A59" s="257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  <c r="R59" s="238"/>
      <c r="S59" s="6"/>
      <c r="T59" s="6"/>
    </row>
    <row r="60" spans="1:20" s="17" customFormat="1" ht="30.75" hidden="1" customHeight="1" x14ac:dyDescent="0.25">
      <c r="A60" s="257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  <c r="R60" s="238"/>
      <c r="S60" s="6"/>
      <c r="T60" s="6"/>
    </row>
    <row r="61" spans="1:20" s="17" customFormat="1" ht="30.75" hidden="1" customHeight="1" x14ac:dyDescent="0.25">
      <c r="A61" s="257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  <c r="R61" s="238"/>
      <c r="S61" s="6"/>
      <c r="T61" s="6"/>
    </row>
    <row r="62" spans="1:20" s="17" customFormat="1" ht="30.75" hidden="1" customHeight="1" x14ac:dyDescent="0.25">
      <c r="A62" s="256">
        <v>890303178</v>
      </c>
      <c r="B62" s="225" t="s">
        <v>40</v>
      </c>
      <c r="C62" s="205" t="s">
        <v>11</v>
      </c>
      <c r="D62" s="295" t="s">
        <v>584</v>
      </c>
      <c r="E62" s="205" t="s">
        <v>41</v>
      </c>
      <c r="F62" s="221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  <c r="R62" s="237" t="s">
        <v>1177</v>
      </c>
      <c r="S62" s="6"/>
      <c r="T62" s="6"/>
    </row>
    <row r="63" spans="1:20" s="17" customFormat="1" ht="32.25" hidden="1" customHeight="1" x14ac:dyDescent="0.25">
      <c r="A63" s="258"/>
      <c r="B63" s="245"/>
      <c r="C63" s="232"/>
      <c r="D63" s="296"/>
      <c r="E63" s="232"/>
      <c r="F63" s="233"/>
      <c r="G63" s="232"/>
      <c r="H63" s="239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  <c r="R63" s="241"/>
      <c r="S63" s="6"/>
      <c r="T63" s="6"/>
    </row>
    <row r="64" spans="1:20" s="17" customFormat="1" ht="30.75" hidden="1" customHeight="1" x14ac:dyDescent="0.25">
      <c r="A64" s="256">
        <v>891300241</v>
      </c>
      <c r="B64" s="225" t="s">
        <v>15</v>
      </c>
      <c r="C64" s="205" t="s">
        <v>16</v>
      </c>
      <c r="D64" s="205" t="s">
        <v>571</v>
      </c>
      <c r="E64" s="205" t="s">
        <v>17</v>
      </c>
      <c r="F64" s="221">
        <v>2046</v>
      </c>
      <c r="G64" s="205" t="s">
        <v>9</v>
      </c>
      <c r="H64" s="205" t="s">
        <v>966</v>
      </c>
      <c r="I64" s="103" t="s">
        <v>1226</v>
      </c>
      <c r="J64" s="103" t="s">
        <v>298</v>
      </c>
      <c r="K64" s="201" t="s">
        <v>202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  <c r="R64" s="215" t="s">
        <v>1681</v>
      </c>
      <c r="S64" s="6"/>
      <c r="T64" s="6"/>
    </row>
    <row r="65" spans="1:20" s="17" customFormat="1" ht="30.75" hidden="1" customHeight="1" x14ac:dyDescent="0.25">
      <c r="A65" s="257"/>
      <c r="B65" s="226"/>
      <c r="C65" s="214"/>
      <c r="D65" s="214"/>
      <c r="E65" s="214"/>
      <c r="F65" s="222"/>
      <c r="G65" s="214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>
        <v>3157079552</v>
      </c>
      <c r="Q65" s="72" t="s">
        <v>859</v>
      </c>
      <c r="R65" s="216"/>
      <c r="S65" s="6" t="s">
        <v>537</v>
      </c>
      <c r="T65" s="6" t="s">
        <v>1686</v>
      </c>
    </row>
    <row r="66" spans="1:20" s="17" customFormat="1" ht="30.75" hidden="1" customHeight="1" x14ac:dyDescent="0.25">
      <c r="A66" s="257"/>
      <c r="B66" s="226"/>
      <c r="C66" s="214"/>
      <c r="D66" s="214"/>
      <c r="E66" s="214"/>
      <c r="F66" s="222"/>
      <c r="G66" s="214"/>
      <c r="H66" s="206"/>
      <c r="I66" s="107"/>
      <c r="J66" s="108"/>
      <c r="K66" s="18" t="s">
        <v>1680</v>
      </c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  <c r="R66" s="216"/>
      <c r="S66" s="6"/>
      <c r="T66" s="20"/>
    </row>
    <row r="67" spans="1:20" s="17" customFormat="1" ht="30.75" hidden="1" customHeight="1" x14ac:dyDescent="0.25">
      <c r="A67" s="258"/>
      <c r="B67" s="245"/>
      <c r="C67" s="232"/>
      <c r="D67" s="232"/>
      <c r="E67" s="232"/>
      <c r="F67" s="233"/>
      <c r="G67" s="232"/>
      <c r="H67" s="239"/>
      <c r="I67" s="115"/>
      <c r="J67" s="116"/>
      <c r="K67" s="18"/>
      <c r="L67" s="19" t="s">
        <v>186</v>
      </c>
      <c r="M67" s="6" t="s">
        <v>568</v>
      </c>
      <c r="N67" s="7">
        <v>1144070484</v>
      </c>
      <c r="O67" s="6" t="s">
        <v>569</v>
      </c>
      <c r="P67" s="6">
        <v>3160248309</v>
      </c>
      <c r="Q67" s="72" t="s">
        <v>570</v>
      </c>
      <c r="R67" s="251"/>
      <c r="S67" s="6"/>
      <c r="T67" s="6"/>
    </row>
    <row r="68" spans="1:20" s="17" customFormat="1" ht="36" hidden="1" customHeight="1" x14ac:dyDescent="0.25">
      <c r="A68" s="256">
        <v>890302594</v>
      </c>
      <c r="B68" s="225" t="s">
        <v>19</v>
      </c>
      <c r="C68" s="205" t="s">
        <v>20</v>
      </c>
      <c r="D68" s="205" t="s">
        <v>1277</v>
      </c>
      <c r="E68" s="205" t="s">
        <v>17</v>
      </c>
      <c r="F68" s="221">
        <v>2169</v>
      </c>
      <c r="G68" s="205" t="s">
        <v>9</v>
      </c>
      <c r="H68" s="205" t="s">
        <v>392</v>
      </c>
      <c r="I68" s="103" t="s">
        <v>1114</v>
      </c>
      <c r="J68" s="103" t="s">
        <v>1461</v>
      </c>
      <c r="K68" s="86" t="s">
        <v>202</v>
      </c>
      <c r="L68" s="19" t="s">
        <v>186</v>
      </c>
      <c r="M68" s="129" t="s">
        <v>854</v>
      </c>
      <c r="N68" s="130">
        <v>1113643216</v>
      </c>
      <c r="O68" s="129" t="s">
        <v>855</v>
      </c>
      <c r="P68" s="129">
        <v>3017326148</v>
      </c>
      <c r="Q68" s="72" t="s">
        <v>1022</v>
      </c>
      <c r="R68" s="215" t="s">
        <v>1347</v>
      </c>
      <c r="S68" s="6" t="s">
        <v>1288</v>
      </c>
      <c r="T68" s="6" t="s">
        <v>1689</v>
      </c>
    </row>
    <row r="69" spans="1:20" s="17" customFormat="1" ht="36" hidden="1" customHeight="1" x14ac:dyDescent="0.25">
      <c r="A69" s="257"/>
      <c r="B69" s="226"/>
      <c r="C69" s="214"/>
      <c r="D69" s="214"/>
      <c r="E69" s="214"/>
      <c r="F69" s="222"/>
      <c r="G69" s="214"/>
      <c r="H69" s="206"/>
      <c r="I69" s="117"/>
      <c r="J69" s="118"/>
      <c r="K69" s="18"/>
      <c r="L69" s="19" t="s">
        <v>186</v>
      </c>
      <c r="M69" s="4" t="s">
        <v>487</v>
      </c>
      <c r="N69" s="26">
        <v>66774097</v>
      </c>
      <c r="O69" s="6" t="s">
        <v>488</v>
      </c>
      <c r="P69" s="6">
        <v>890300292</v>
      </c>
      <c r="Q69" s="72" t="s">
        <v>21</v>
      </c>
      <c r="R69" s="216"/>
      <c r="S69" s="6" t="s">
        <v>537</v>
      </c>
      <c r="T69" s="6" t="s">
        <v>1696</v>
      </c>
    </row>
    <row r="70" spans="1:20" s="17" customFormat="1" ht="36" hidden="1" customHeight="1" x14ac:dyDescent="0.25">
      <c r="A70" s="257"/>
      <c r="B70" s="226"/>
      <c r="C70" s="214"/>
      <c r="D70" s="214"/>
      <c r="E70" s="214"/>
      <c r="F70" s="222"/>
      <c r="G70" s="214"/>
      <c r="H70" s="206"/>
      <c r="I70" s="107"/>
      <c r="J70" s="108"/>
      <c r="K70" s="18"/>
      <c r="L70" s="19" t="s">
        <v>186</v>
      </c>
      <c r="M70" s="166" t="s">
        <v>489</v>
      </c>
      <c r="N70" s="26">
        <v>66930367</v>
      </c>
      <c r="O70" s="4" t="s">
        <v>490</v>
      </c>
      <c r="P70" s="4">
        <v>3122981573</v>
      </c>
      <c r="Q70" s="72" t="s">
        <v>491</v>
      </c>
      <c r="R70" s="216"/>
      <c r="S70" s="6"/>
      <c r="T70" s="6"/>
    </row>
    <row r="71" spans="1:20" s="17" customFormat="1" ht="36" hidden="1" customHeight="1" x14ac:dyDescent="0.25">
      <c r="A71" s="258"/>
      <c r="B71" s="245"/>
      <c r="C71" s="232"/>
      <c r="D71" s="232"/>
      <c r="E71" s="232"/>
      <c r="F71" s="233"/>
      <c r="G71" s="232"/>
      <c r="H71" s="239"/>
      <c r="I71" s="115"/>
      <c r="J71" s="116"/>
      <c r="K71" s="18"/>
      <c r="L71" s="19" t="s">
        <v>186</v>
      </c>
      <c r="M71" s="165" t="s">
        <v>492</v>
      </c>
      <c r="N71" s="6">
        <v>1113642428</v>
      </c>
      <c r="O71" s="6" t="s">
        <v>493</v>
      </c>
      <c r="P71" s="6" t="s">
        <v>494</v>
      </c>
      <c r="Q71" s="72" t="s">
        <v>495</v>
      </c>
      <c r="R71" s="251"/>
      <c r="S71" s="6"/>
      <c r="T71" s="6"/>
    </row>
    <row r="72" spans="1:20" s="17" customFormat="1" ht="66" hidden="1" customHeight="1" x14ac:dyDescent="0.25">
      <c r="A72" s="199">
        <v>900495079</v>
      </c>
      <c r="B72" s="157" t="s">
        <v>72</v>
      </c>
      <c r="C72" s="18" t="s">
        <v>11</v>
      </c>
      <c r="D72" s="18" t="s">
        <v>588</v>
      </c>
      <c r="E72" s="18" t="s">
        <v>73</v>
      </c>
      <c r="F72" s="24">
        <v>511</v>
      </c>
      <c r="G72" s="18" t="s">
        <v>9</v>
      </c>
      <c r="H72" s="18" t="s">
        <v>393</v>
      </c>
      <c r="I72" s="104" t="s">
        <v>1071</v>
      </c>
      <c r="J72" s="104" t="s">
        <v>1252</v>
      </c>
      <c r="K72" s="86" t="s">
        <v>202</v>
      </c>
      <c r="L72" s="19" t="s">
        <v>186</v>
      </c>
      <c r="M72" s="4" t="s">
        <v>893</v>
      </c>
      <c r="N72" s="4">
        <v>1007500619</v>
      </c>
      <c r="O72" s="4" t="s">
        <v>891</v>
      </c>
      <c r="P72" s="4">
        <v>3226500271</v>
      </c>
      <c r="Q72" s="72" t="s">
        <v>892</v>
      </c>
      <c r="R72" s="136" t="s">
        <v>1328</v>
      </c>
      <c r="S72" s="6"/>
      <c r="T72" s="6"/>
    </row>
    <row r="73" spans="1:20" s="17" customFormat="1" ht="49.5" hidden="1" customHeight="1" x14ac:dyDescent="0.25">
      <c r="A73" s="198">
        <v>900031681</v>
      </c>
      <c r="B73" s="156" t="s">
        <v>100</v>
      </c>
      <c r="C73" s="9" t="s">
        <v>11</v>
      </c>
      <c r="D73" s="9" t="s">
        <v>588</v>
      </c>
      <c r="E73" s="9" t="s">
        <v>73</v>
      </c>
      <c r="F73" s="15">
        <v>779</v>
      </c>
      <c r="G73" s="9" t="s">
        <v>9</v>
      </c>
      <c r="H73" s="9" t="s">
        <v>394</v>
      </c>
      <c r="I73" s="79" t="s">
        <v>395</v>
      </c>
      <c r="J73" s="79" t="s">
        <v>1212</v>
      </c>
      <c r="K73" s="86" t="s">
        <v>202</v>
      </c>
      <c r="L73" s="19" t="s">
        <v>186</v>
      </c>
      <c r="M73" s="6" t="s">
        <v>589</v>
      </c>
      <c r="N73" s="6">
        <v>1116445882</v>
      </c>
      <c r="O73" s="6" t="s">
        <v>590</v>
      </c>
      <c r="P73" s="6">
        <v>3135974458</v>
      </c>
      <c r="Q73" s="72" t="s">
        <v>74</v>
      </c>
      <c r="R73" s="105" t="s">
        <v>1328</v>
      </c>
      <c r="S73" s="6"/>
      <c r="T73" s="6"/>
    </row>
    <row r="74" spans="1:20" s="17" customFormat="1" ht="49.5" hidden="1" customHeight="1" x14ac:dyDescent="0.25">
      <c r="A74" s="282">
        <v>900087414</v>
      </c>
      <c r="B74" s="307" t="s">
        <v>138</v>
      </c>
      <c r="C74" s="259" t="s">
        <v>20</v>
      </c>
      <c r="D74" s="205" t="s">
        <v>1276</v>
      </c>
      <c r="E74" s="205" t="s">
        <v>17</v>
      </c>
      <c r="F74" s="268">
        <v>2364</v>
      </c>
      <c r="G74" s="259" t="s">
        <v>9</v>
      </c>
      <c r="H74" s="205" t="s">
        <v>398</v>
      </c>
      <c r="I74" s="69" t="s">
        <v>1370</v>
      </c>
      <c r="J74" s="69" t="s">
        <v>1176</v>
      </c>
      <c r="K74" s="46" t="s">
        <v>202</v>
      </c>
      <c r="L74" s="19" t="s">
        <v>186</v>
      </c>
      <c r="M74" s="16" t="s">
        <v>591</v>
      </c>
      <c r="N74" s="7">
        <v>1116131486</v>
      </c>
      <c r="O74" s="6" t="s">
        <v>592</v>
      </c>
      <c r="P74" s="6">
        <v>3107023205</v>
      </c>
      <c r="Q74" s="72" t="s">
        <v>593</v>
      </c>
      <c r="R74" s="215" t="s">
        <v>1328</v>
      </c>
      <c r="S74" s="6"/>
      <c r="T74" s="6"/>
    </row>
    <row r="75" spans="1:20" s="17" customFormat="1" ht="49.5" hidden="1" customHeight="1" x14ac:dyDescent="0.25">
      <c r="A75" s="283"/>
      <c r="B75" s="308"/>
      <c r="C75" s="260"/>
      <c r="D75" s="214"/>
      <c r="E75" s="214"/>
      <c r="F75" s="269"/>
      <c r="G75" s="260"/>
      <c r="H75" s="206"/>
      <c r="I75" s="117"/>
      <c r="J75" s="118"/>
      <c r="K75" s="14"/>
      <c r="L75" s="19" t="s">
        <v>186</v>
      </c>
      <c r="M75" s="16" t="s">
        <v>1060</v>
      </c>
      <c r="N75" s="7">
        <v>1005862436</v>
      </c>
      <c r="O75" s="6" t="s">
        <v>1059</v>
      </c>
      <c r="P75" s="6">
        <v>3173525679</v>
      </c>
      <c r="Q75" s="72" t="s">
        <v>1075</v>
      </c>
      <c r="R75" s="216"/>
      <c r="S75" s="6"/>
      <c r="T75" s="6"/>
    </row>
    <row r="76" spans="1:20" s="17" customFormat="1" ht="49.5" hidden="1" customHeight="1" x14ac:dyDescent="0.25">
      <c r="A76" s="283"/>
      <c r="B76" s="308"/>
      <c r="C76" s="260"/>
      <c r="D76" s="214"/>
      <c r="E76" s="214"/>
      <c r="F76" s="269"/>
      <c r="G76" s="260"/>
      <c r="H76" s="206"/>
      <c r="I76" s="115"/>
      <c r="J76" s="116"/>
      <c r="K76" s="14"/>
      <c r="L76" s="19" t="s">
        <v>186</v>
      </c>
      <c r="M76" s="16" t="s">
        <v>594</v>
      </c>
      <c r="N76" s="7">
        <v>29974995</v>
      </c>
      <c r="O76" s="6" t="s">
        <v>595</v>
      </c>
      <c r="P76" s="6">
        <v>3145029044</v>
      </c>
      <c r="Q76" s="72" t="s">
        <v>596</v>
      </c>
      <c r="R76" s="254"/>
      <c r="S76" s="6"/>
      <c r="T76" s="6"/>
    </row>
    <row r="77" spans="1:20" s="17" customFormat="1" ht="75" hidden="1" x14ac:dyDescent="0.25">
      <c r="A77" s="199">
        <v>800157686</v>
      </c>
      <c r="B77" s="83" t="s">
        <v>136</v>
      </c>
      <c r="C77" s="18" t="s">
        <v>11</v>
      </c>
      <c r="D77" s="18" t="s">
        <v>598</v>
      </c>
      <c r="E77" s="18" t="s">
        <v>73</v>
      </c>
      <c r="F77" s="24">
        <v>939</v>
      </c>
      <c r="G77" s="18" t="s">
        <v>9</v>
      </c>
      <c r="H77" s="18" t="s">
        <v>1044</v>
      </c>
      <c r="I77" s="104" t="s">
        <v>1147</v>
      </c>
      <c r="J77" s="104" t="s">
        <v>293</v>
      </c>
      <c r="K77" s="86" t="s">
        <v>202</v>
      </c>
      <c r="L77" s="19" t="s">
        <v>186</v>
      </c>
      <c r="M77" s="6" t="s">
        <v>498</v>
      </c>
      <c r="N77" s="6">
        <v>29707256</v>
      </c>
      <c r="O77" s="6" t="s">
        <v>499</v>
      </c>
      <c r="P77" s="6">
        <v>3182049459</v>
      </c>
      <c r="Q77" s="72" t="s">
        <v>137</v>
      </c>
      <c r="R77" s="136" t="s">
        <v>1521</v>
      </c>
      <c r="S77" s="6"/>
      <c r="T77" s="6"/>
    </row>
    <row r="78" spans="1:20" s="17" customFormat="1" ht="84.75" hidden="1" customHeight="1" x14ac:dyDescent="0.25">
      <c r="A78" s="198">
        <v>891300237</v>
      </c>
      <c r="B78" s="50" t="s">
        <v>1213</v>
      </c>
      <c r="C78" s="9" t="s">
        <v>11</v>
      </c>
      <c r="D78" s="9" t="s">
        <v>599</v>
      </c>
      <c r="E78" s="9" t="s">
        <v>17</v>
      </c>
      <c r="F78" s="15">
        <v>3107</v>
      </c>
      <c r="G78" s="9" t="s">
        <v>9</v>
      </c>
      <c r="H78" s="9" t="s">
        <v>396</v>
      </c>
      <c r="I78" s="79" t="s">
        <v>403</v>
      </c>
      <c r="J78" s="79" t="s">
        <v>1515</v>
      </c>
      <c r="K78" s="86" t="s">
        <v>202</v>
      </c>
      <c r="L78" s="19" t="s">
        <v>186</v>
      </c>
      <c r="M78" s="181" t="s">
        <v>496</v>
      </c>
      <c r="N78" s="181">
        <v>1113637534</v>
      </c>
      <c r="O78" s="181" t="s">
        <v>320</v>
      </c>
      <c r="P78" s="181">
        <v>3172524964</v>
      </c>
      <c r="Q78" s="72" t="s">
        <v>497</v>
      </c>
      <c r="R78" s="136" t="s">
        <v>1521</v>
      </c>
      <c r="S78" s="6"/>
      <c r="T78" s="6"/>
    </row>
    <row r="79" spans="1:20" s="17" customFormat="1" ht="75" hidden="1" x14ac:dyDescent="0.25">
      <c r="A79" s="199">
        <v>900934328</v>
      </c>
      <c r="B79" s="83" t="s">
        <v>165</v>
      </c>
      <c r="C79" s="18" t="s">
        <v>11</v>
      </c>
      <c r="D79" s="18" t="s">
        <v>599</v>
      </c>
      <c r="E79" s="18" t="s">
        <v>166</v>
      </c>
      <c r="F79" s="24">
        <v>21</v>
      </c>
      <c r="G79" s="18" t="s">
        <v>98</v>
      </c>
      <c r="H79" s="18" t="s">
        <v>397</v>
      </c>
      <c r="I79" s="85" t="s">
        <v>186</v>
      </c>
      <c r="J79" s="85" t="s">
        <v>186</v>
      </c>
      <c r="K79" s="18" t="s">
        <v>187</v>
      </c>
      <c r="L79" s="19" t="s">
        <v>186</v>
      </c>
      <c r="M79" s="181" t="s">
        <v>960</v>
      </c>
      <c r="N79" s="181">
        <v>66802283</v>
      </c>
      <c r="O79" s="181" t="s">
        <v>501</v>
      </c>
      <c r="P79" s="181">
        <v>3206875290</v>
      </c>
      <c r="Q79" s="72" t="s">
        <v>997</v>
      </c>
      <c r="R79" s="136" t="s">
        <v>1521</v>
      </c>
      <c r="S79" s="6"/>
      <c r="T79" s="6"/>
    </row>
    <row r="80" spans="1:20" s="17" customFormat="1" ht="36" hidden="1" customHeight="1" x14ac:dyDescent="0.25">
      <c r="A80" s="282">
        <v>900211167</v>
      </c>
      <c r="B80" s="265" t="s">
        <v>141</v>
      </c>
      <c r="C80" s="259" t="s">
        <v>11</v>
      </c>
      <c r="D80" s="205" t="s">
        <v>602</v>
      </c>
      <c r="E80" s="259" t="s">
        <v>35</v>
      </c>
      <c r="F80" s="268">
        <v>1017</v>
      </c>
      <c r="G80" s="259" t="s">
        <v>9</v>
      </c>
      <c r="H80" s="205" t="s">
        <v>399</v>
      </c>
      <c r="I80" s="69" t="s">
        <v>288</v>
      </c>
      <c r="J80" s="69" t="s">
        <v>223</v>
      </c>
      <c r="K80" s="14" t="s">
        <v>187</v>
      </c>
      <c r="L80" s="19" t="s">
        <v>186</v>
      </c>
      <c r="M80" s="6" t="s">
        <v>1143</v>
      </c>
      <c r="N80" s="7">
        <v>1107524630</v>
      </c>
      <c r="O80" s="6" t="s">
        <v>361</v>
      </c>
      <c r="P80" s="6">
        <v>3108965101</v>
      </c>
      <c r="Q80" s="72" t="s">
        <v>1142</v>
      </c>
      <c r="R80" s="215" t="s">
        <v>1144</v>
      </c>
      <c r="S80" s="6"/>
      <c r="T80" s="20"/>
    </row>
    <row r="81" spans="1:20" s="17" customFormat="1" ht="36" hidden="1" customHeight="1" x14ac:dyDescent="0.25">
      <c r="A81" s="283"/>
      <c r="B81" s="266"/>
      <c r="C81" s="260"/>
      <c r="D81" s="214"/>
      <c r="E81" s="260"/>
      <c r="F81" s="269"/>
      <c r="G81" s="260"/>
      <c r="H81" s="206"/>
      <c r="I81" s="14" t="s">
        <v>1123</v>
      </c>
      <c r="J81" s="14" t="s">
        <v>1123</v>
      </c>
      <c r="K81" s="14"/>
      <c r="L81" s="19" t="s">
        <v>186</v>
      </c>
      <c r="M81" s="6" t="s">
        <v>600</v>
      </c>
      <c r="N81" s="7">
        <v>1143986928</v>
      </c>
      <c r="O81" s="6" t="s">
        <v>601</v>
      </c>
      <c r="P81" s="6">
        <v>3506137506</v>
      </c>
      <c r="Q81" s="72" t="s">
        <v>142</v>
      </c>
      <c r="R81" s="216"/>
      <c r="S81" s="6"/>
      <c r="T81" s="6"/>
    </row>
    <row r="82" spans="1:20" s="13" customFormat="1" ht="24.75" hidden="1" customHeight="1" x14ac:dyDescent="0.25">
      <c r="A82" s="293">
        <v>891301549</v>
      </c>
      <c r="B82" s="299" t="s">
        <v>22</v>
      </c>
      <c r="C82" s="259" t="s">
        <v>11</v>
      </c>
      <c r="D82" s="205" t="s">
        <v>369</v>
      </c>
      <c r="E82" s="205" t="s">
        <v>23</v>
      </c>
      <c r="F82" s="268">
        <v>489</v>
      </c>
      <c r="G82" s="259" t="s">
        <v>9</v>
      </c>
      <c r="H82" s="205" t="s">
        <v>401</v>
      </c>
      <c r="I82" s="89" t="s">
        <v>296</v>
      </c>
      <c r="J82" s="89" t="s">
        <v>281</v>
      </c>
      <c r="K82" s="46" t="s">
        <v>202</v>
      </c>
      <c r="L82" s="19" t="s">
        <v>186</v>
      </c>
      <c r="M82" s="16" t="s">
        <v>354</v>
      </c>
      <c r="N82" s="7">
        <v>32785377</v>
      </c>
      <c r="O82" s="6" t="s">
        <v>355</v>
      </c>
      <c r="P82" s="6">
        <v>3186084372</v>
      </c>
      <c r="Q82" s="72" t="s">
        <v>356</v>
      </c>
      <c r="R82" s="208" t="s">
        <v>1540</v>
      </c>
      <c r="S82" s="6"/>
      <c r="T82" s="6"/>
    </row>
    <row r="83" spans="1:20" s="13" customFormat="1" ht="24.75" hidden="1" customHeight="1" x14ac:dyDescent="0.25">
      <c r="A83" s="306"/>
      <c r="B83" s="300"/>
      <c r="C83" s="260"/>
      <c r="D83" s="214"/>
      <c r="E83" s="214"/>
      <c r="F83" s="269"/>
      <c r="G83" s="260"/>
      <c r="H83" s="206"/>
      <c r="I83" s="109"/>
      <c r="J83" s="110"/>
      <c r="K83" s="14"/>
      <c r="L83" s="19" t="s">
        <v>186</v>
      </c>
      <c r="M83" s="16" t="s">
        <v>357</v>
      </c>
      <c r="N83" s="7">
        <v>52543198</v>
      </c>
      <c r="O83" s="6" t="s">
        <v>358</v>
      </c>
      <c r="P83" s="6">
        <v>3102832411</v>
      </c>
      <c r="Q83" s="72" t="s">
        <v>359</v>
      </c>
      <c r="R83" s="246"/>
      <c r="S83" s="7"/>
      <c r="T83" s="6"/>
    </row>
    <row r="84" spans="1:20" s="13" customFormat="1" ht="24.75" hidden="1" customHeight="1" x14ac:dyDescent="0.25">
      <c r="A84" s="306"/>
      <c r="B84" s="300"/>
      <c r="C84" s="260"/>
      <c r="D84" s="214"/>
      <c r="E84" s="214"/>
      <c r="F84" s="269"/>
      <c r="G84" s="260"/>
      <c r="H84" s="206"/>
      <c r="I84" s="111"/>
      <c r="J84" s="112"/>
      <c r="K84" s="14"/>
      <c r="L84" s="19" t="s">
        <v>186</v>
      </c>
      <c r="M84" s="16" t="s">
        <v>360</v>
      </c>
      <c r="N84" s="28"/>
      <c r="O84" s="6" t="s">
        <v>361</v>
      </c>
      <c r="P84" s="6" t="s">
        <v>1187</v>
      </c>
      <c r="Q84" s="72" t="s">
        <v>362</v>
      </c>
      <c r="R84" s="246"/>
      <c r="S84" s="6"/>
      <c r="T84" s="6"/>
    </row>
    <row r="85" spans="1:20" s="13" customFormat="1" ht="24.75" hidden="1" customHeight="1" x14ac:dyDescent="0.25">
      <c r="A85" s="306"/>
      <c r="B85" s="300"/>
      <c r="C85" s="260"/>
      <c r="D85" s="214"/>
      <c r="E85" s="214"/>
      <c r="F85" s="269"/>
      <c r="G85" s="260"/>
      <c r="H85" s="206"/>
      <c r="I85" s="111"/>
      <c r="J85" s="112"/>
      <c r="K85" s="14"/>
      <c r="L85" s="19" t="s">
        <v>186</v>
      </c>
      <c r="M85" s="16" t="s">
        <v>363</v>
      </c>
      <c r="N85" s="7">
        <v>1116261521</v>
      </c>
      <c r="O85" s="6" t="s">
        <v>364</v>
      </c>
      <c r="P85" s="6" t="s">
        <v>365</v>
      </c>
      <c r="Q85" s="72" t="s">
        <v>24</v>
      </c>
      <c r="R85" s="246"/>
      <c r="S85" s="7"/>
      <c r="T85" s="6"/>
    </row>
    <row r="86" spans="1:20" s="13" customFormat="1" ht="24.75" hidden="1" customHeight="1" x14ac:dyDescent="0.25">
      <c r="A86" s="306"/>
      <c r="B86" s="300"/>
      <c r="C86" s="260"/>
      <c r="D86" s="214"/>
      <c r="E86" s="214"/>
      <c r="F86" s="269"/>
      <c r="G86" s="260"/>
      <c r="H86" s="206"/>
      <c r="I86" s="111"/>
      <c r="J86" s="112"/>
      <c r="K86" s="14"/>
      <c r="L86" s="19" t="s">
        <v>186</v>
      </c>
      <c r="M86" s="16" t="s">
        <v>920</v>
      </c>
      <c r="N86" s="7">
        <v>1123313725</v>
      </c>
      <c r="O86" s="6" t="s">
        <v>714</v>
      </c>
      <c r="P86" s="6">
        <v>3164465688</v>
      </c>
      <c r="Q86" s="72" t="s">
        <v>921</v>
      </c>
      <c r="R86" s="246"/>
      <c r="S86" s="7"/>
      <c r="T86" s="6"/>
    </row>
    <row r="87" spans="1:20" s="13" customFormat="1" ht="24.75" hidden="1" customHeight="1" x14ac:dyDescent="0.25">
      <c r="A87" s="294"/>
      <c r="B87" s="301"/>
      <c r="C87" s="261"/>
      <c r="D87" s="232"/>
      <c r="E87" s="232"/>
      <c r="F87" s="270"/>
      <c r="G87" s="261"/>
      <c r="H87" s="239"/>
      <c r="I87" s="113"/>
      <c r="J87" s="114"/>
      <c r="K87" s="14"/>
      <c r="L87" s="19" t="s">
        <v>186</v>
      </c>
      <c r="M87" s="49" t="s">
        <v>366</v>
      </c>
      <c r="N87" s="14" t="s">
        <v>861</v>
      </c>
      <c r="O87" s="18" t="s">
        <v>367</v>
      </c>
      <c r="P87" s="14" t="s">
        <v>860</v>
      </c>
      <c r="Q87" s="72" t="s">
        <v>368</v>
      </c>
      <c r="R87" s="247"/>
      <c r="S87" s="7"/>
      <c r="T87" s="6"/>
    </row>
    <row r="88" spans="1:20" s="13" customFormat="1" ht="21.75" hidden="1" customHeight="1" x14ac:dyDescent="0.25">
      <c r="A88" s="302">
        <v>815000863</v>
      </c>
      <c r="B88" s="265" t="s">
        <v>42</v>
      </c>
      <c r="C88" s="205" t="s">
        <v>43</v>
      </c>
      <c r="D88" s="205" t="s">
        <v>603</v>
      </c>
      <c r="E88" s="205" t="s">
        <v>35</v>
      </c>
      <c r="F88" s="268">
        <v>2945</v>
      </c>
      <c r="G88" s="259" t="s">
        <v>9</v>
      </c>
      <c r="H88" s="205" t="s">
        <v>402</v>
      </c>
      <c r="I88" s="89" t="s">
        <v>1248</v>
      </c>
      <c r="J88" s="89" t="s">
        <v>1371</v>
      </c>
      <c r="K88" s="14" t="s">
        <v>187</v>
      </c>
      <c r="L88" s="19" t="s">
        <v>186</v>
      </c>
      <c r="M88" s="6" t="s">
        <v>604</v>
      </c>
      <c r="N88" s="7">
        <v>1115093726</v>
      </c>
      <c r="O88" s="6" t="s">
        <v>605</v>
      </c>
      <c r="P88" s="6" t="s">
        <v>606</v>
      </c>
      <c r="Q88" s="72" t="s">
        <v>607</v>
      </c>
      <c r="R88" s="303" t="s">
        <v>1182</v>
      </c>
      <c r="S88" s="7"/>
      <c r="T88" s="6"/>
    </row>
    <row r="89" spans="1:20" s="13" customFormat="1" ht="21.75" hidden="1" customHeight="1" x14ac:dyDescent="0.25">
      <c r="A89" s="302"/>
      <c r="B89" s="266"/>
      <c r="C89" s="214"/>
      <c r="D89" s="214"/>
      <c r="E89" s="214"/>
      <c r="F89" s="269"/>
      <c r="G89" s="260"/>
      <c r="H89" s="206"/>
      <c r="I89" s="14" t="s">
        <v>1123</v>
      </c>
      <c r="J89" s="14" t="s">
        <v>1123</v>
      </c>
      <c r="K89" s="14"/>
      <c r="L89" s="19" t="s">
        <v>186</v>
      </c>
      <c r="M89" s="6" t="s">
        <v>608</v>
      </c>
      <c r="N89" s="7">
        <v>1115071081</v>
      </c>
      <c r="O89" s="6" t="s">
        <v>609</v>
      </c>
      <c r="P89" s="6">
        <v>3164517578</v>
      </c>
      <c r="Q89" s="72" t="s">
        <v>610</v>
      </c>
      <c r="R89" s="304"/>
      <c r="S89" s="7"/>
      <c r="T89" s="6"/>
    </row>
    <row r="90" spans="1:20" s="13" customFormat="1" ht="21.75" hidden="1" customHeight="1" x14ac:dyDescent="0.25">
      <c r="A90" s="302"/>
      <c r="B90" s="266"/>
      <c r="C90" s="214"/>
      <c r="D90" s="214"/>
      <c r="E90" s="214"/>
      <c r="F90" s="269"/>
      <c r="G90" s="260"/>
      <c r="H90" s="206"/>
      <c r="I90" s="14" t="s">
        <v>1123</v>
      </c>
      <c r="J90" s="14" t="s">
        <v>1123</v>
      </c>
      <c r="K90" s="14"/>
      <c r="L90" s="19" t="s">
        <v>186</v>
      </c>
      <c r="M90" s="6" t="s">
        <v>611</v>
      </c>
      <c r="N90" s="7">
        <v>1115070939</v>
      </c>
      <c r="O90" s="6" t="s">
        <v>612</v>
      </c>
      <c r="P90" s="16">
        <v>3173112260</v>
      </c>
      <c r="Q90" s="72" t="s">
        <v>613</v>
      </c>
      <c r="R90" s="304"/>
      <c r="S90" s="7"/>
      <c r="T90" s="6"/>
    </row>
    <row r="91" spans="1:20" s="21" customFormat="1" ht="21.75" hidden="1" customHeight="1" x14ac:dyDescent="0.25">
      <c r="A91" s="302"/>
      <c r="B91" s="266"/>
      <c r="C91" s="214"/>
      <c r="D91" s="214"/>
      <c r="E91" s="214"/>
      <c r="F91" s="269"/>
      <c r="G91" s="260"/>
      <c r="H91" s="206"/>
      <c r="I91" s="14" t="s">
        <v>1123</v>
      </c>
      <c r="J91" s="14" t="s">
        <v>1123</v>
      </c>
      <c r="K91" s="14"/>
      <c r="L91" s="19" t="s">
        <v>186</v>
      </c>
      <c r="M91" s="4" t="s">
        <v>1181</v>
      </c>
      <c r="N91" s="5">
        <v>31432901</v>
      </c>
      <c r="O91" s="4" t="s">
        <v>614</v>
      </c>
      <c r="P91" s="4">
        <v>3106955318</v>
      </c>
      <c r="Q91" s="72" t="s">
        <v>44</v>
      </c>
      <c r="R91" s="304"/>
      <c r="S91" s="7"/>
      <c r="T91" s="20"/>
    </row>
    <row r="92" spans="1:20" s="13" customFormat="1" ht="27" hidden="1" customHeight="1" x14ac:dyDescent="0.25">
      <c r="A92" s="302"/>
      <c r="B92" s="266"/>
      <c r="C92" s="214"/>
      <c r="D92" s="214"/>
      <c r="E92" s="214"/>
      <c r="F92" s="269"/>
      <c r="G92" s="260"/>
      <c r="H92" s="206"/>
      <c r="I92" s="14" t="s">
        <v>1123</v>
      </c>
      <c r="J92" s="14" t="s">
        <v>1123</v>
      </c>
      <c r="K92" s="14"/>
      <c r="L92" s="19" t="s">
        <v>186</v>
      </c>
      <c r="M92" s="6" t="s">
        <v>615</v>
      </c>
      <c r="N92" s="7">
        <v>1115085982</v>
      </c>
      <c r="O92" s="6" t="s">
        <v>616</v>
      </c>
      <c r="P92" s="6">
        <v>3107533145</v>
      </c>
      <c r="Q92" s="72" t="s">
        <v>617</v>
      </c>
      <c r="R92" s="304"/>
      <c r="S92" s="6"/>
      <c r="T92" s="6"/>
    </row>
    <row r="93" spans="1:20" s="13" customFormat="1" ht="21.75" hidden="1" customHeight="1" x14ac:dyDescent="0.25">
      <c r="A93" s="302"/>
      <c r="B93" s="266"/>
      <c r="C93" s="214"/>
      <c r="D93" s="214"/>
      <c r="E93" s="214"/>
      <c r="F93" s="269"/>
      <c r="G93" s="260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618</v>
      </c>
      <c r="N93" s="7">
        <v>1115086386</v>
      </c>
      <c r="O93" s="6" t="s">
        <v>619</v>
      </c>
      <c r="P93" s="6">
        <v>3177912992</v>
      </c>
      <c r="Q93" s="72" t="s">
        <v>620</v>
      </c>
      <c r="R93" s="304"/>
      <c r="S93" s="7"/>
      <c r="T93" s="6"/>
    </row>
    <row r="94" spans="1:20" s="13" customFormat="1" ht="21.75" hidden="1" customHeight="1" x14ac:dyDescent="0.25">
      <c r="A94" s="302"/>
      <c r="B94" s="267"/>
      <c r="C94" s="232"/>
      <c r="D94" s="232"/>
      <c r="E94" s="232"/>
      <c r="F94" s="270"/>
      <c r="G94" s="261"/>
      <c r="H94" s="239"/>
      <c r="I94" s="14" t="s">
        <v>1123</v>
      </c>
      <c r="J94" s="14" t="s">
        <v>1123</v>
      </c>
      <c r="K94" s="14"/>
      <c r="L94" s="19" t="s">
        <v>186</v>
      </c>
      <c r="M94" s="6" t="s">
        <v>1083</v>
      </c>
      <c r="N94" s="6">
        <v>1112957776</v>
      </c>
      <c r="O94" s="6" t="s">
        <v>1085</v>
      </c>
      <c r="P94" s="6" t="s">
        <v>1084</v>
      </c>
      <c r="Q94" s="72" t="s">
        <v>617</v>
      </c>
      <c r="R94" s="305"/>
      <c r="S94" s="6"/>
      <c r="T94" s="6"/>
    </row>
    <row r="95" spans="1:20" s="13" customFormat="1" ht="31.5" hidden="1" customHeight="1" x14ac:dyDescent="0.25">
      <c r="A95" s="282">
        <v>800197463</v>
      </c>
      <c r="B95" s="265" t="s">
        <v>27</v>
      </c>
      <c r="C95" s="259" t="s">
        <v>11</v>
      </c>
      <c r="D95" s="205" t="s">
        <v>1257</v>
      </c>
      <c r="E95" s="259" t="s">
        <v>28</v>
      </c>
      <c r="F95" s="268">
        <v>6123</v>
      </c>
      <c r="G95" s="259" t="s">
        <v>9</v>
      </c>
      <c r="H95" s="205" t="s">
        <v>404</v>
      </c>
      <c r="I95" s="89" t="s">
        <v>405</v>
      </c>
      <c r="J95" s="89" t="s">
        <v>1372</v>
      </c>
      <c r="K95" s="46" t="s">
        <v>202</v>
      </c>
      <c r="L95" s="19" t="s">
        <v>186</v>
      </c>
      <c r="M95" s="48" t="s">
        <v>937</v>
      </c>
      <c r="N95" s="12">
        <v>1116267330</v>
      </c>
      <c r="O95" s="6" t="s">
        <v>938</v>
      </c>
      <c r="P95" s="20">
        <v>3185598825</v>
      </c>
      <c r="Q95" s="73" t="s">
        <v>939</v>
      </c>
      <c r="R95" s="215" t="s">
        <v>1292</v>
      </c>
      <c r="S95" s="7"/>
      <c r="T95" s="6"/>
    </row>
    <row r="96" spans="1:20" s="13" customFormat="1" ht="31.5" hidden="1" customHeight="1" x14ac:dyDescent="0.25">
      <c r="A96" s="283"/>
      <c r="B96" s="266"/>
      <c r="C96" s="260"/>
      <c r="D96" s="214"/>
      <c r="E96" s="260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48" t="s">
        <v>621</v>
      </c>
      <c r="N96" s="12">
        <v>31578815</v>
      </c>
      <c r="O96" s="6" t="s">
        <v>622</v>
      </c>
      <c r="P96" s="20">
        <v>3207209899</v>
      </c>
      <c r="Q96" s="73" t="s">
        <v>943</v>
      </c>
      <c r="R96" s="216"/>
      <c r="S96" s="7"/>
      <c r="T96" s="6"/>
    </row>
    <row r="97" spans="1:20" s="13" customFormat="1" ht="31.5" hidden="1" customHeight="1" x14ac:dyDescent="0.25">
      <c r="A97" s="283"/>
      <c r="B97" s="266"/>
      <c r="C97" s="260"/>
      <c r="D97" s="214"/>
      <c r="E97" s="260"/>
      <c r="F97" s="269"/>
      <c r="G97" s="260"/>
      <c r="H97" s="206"/>
      <c r="I97" s="14" t="s">
        <v>1123</v>
      </c>
      <c r="J97" s="14" t="s">
        <v>1123</v>
      </c>
      <c r="K97" s="14"/>
      <c r="L97" s="19" t="s">
        <v>186</v>
      </c>
      <c r="M97" s="48" t="s">
        <v>623</v>
      </c>
      <c r="N97" s="7">
        <v>66981671</v>
      </c>
      <c r="O97" s="6" t="s">
        <v>624</v>
      </c>
      <c r="P97" s="20">
        <v>3127056239</v>
      </c>
      <c r="Q97" s="73" t="s">
        <v>625</v>
      </c>
      <c r="R97" s="216"/>
      <c r="S97" s="7"/>
      <c r="T97" s="6"/>
    </row>
    <row r="98" spans="1:20" s="13" customFormat="1" ht="31.5" hidden="1" customHeight="1" x14ac:dyDescent="0.25">
      <c r="A98" s="283"/>
      <c r="B98" s="266"/>
      <c r="C98" s="260"/>
      <c r="D98" s="214"/>
      <c r="E98" s="260"/>
      <c r="F98" s="269"/>
      <c r="G98" s="260"/>
      <c r="H98" s="206"/>
      <c r="I98" s="14" t="s">
        <v>1123</v>
      </c>
      <c r="J98" s="14" t="s">
        <v>1123</v>
      </c>
      <c r="K98" s="14"/>
      <c r="L98" s="19" t="s">
        <v>186</v>
      </c>
      <c r="M98" s="20" t="s">
        <v>1021</v>
      </c>
      <c r="N98" s="28"/>
      <c r="O98" s="29"/>
      <c r="P98" s="20">
        <v>3234901383</v>
      </c>
      <c r="Q98" s="73"/>
      <c r="R98" s="216"/>
      <c r="S98" s="7"/>
      <c r="T98" s="6"/>
    </row>
    <row r="99" spans="1:20" s="13" customFormat="1" ht="31.5" hidden="1" customHeight="1" x14ac:dyDescent="0.25">
      <c r="A99" s="284"/>
      <c r="B99" s="267"/>
      <c r="C99" s="261"/>
      <c r="D99" s="232"/>
      <c r="E99" s="261"/>
      <c r="F99" s="270"/>
      <c r="G99" s="261"/>
      <c r="H99" s="239"/>
      <c r="I99" s="14" t="s">
        <v>1123</v>
      </c>
      <c r="J99" s="14" t="s">
        <v>1123</v>
      </c>
      <c r="K99" s="14"/>
      <c r="L99" s="19" t="s">
        <v>186</v>
      </c>
      <c r="M99" s="20" t="s">
        <v>942</v>
      </c>
      <c r="N99" s="12">
        <v>1113528928</v>
      </c>
      <c r="O99" s="6" t="s">
        <v>940</v>
      </c>
      <c r="P99" s="20">
        <v>3188929034</v>
      </c>
      <c r="Q99" s="73" t="s">
        <v>941</v>
      </c>
      <c r="R99" s="251"/>
      <c r="S99" s="7"/>
      <c r="T99" s="6"/>
    </row>
    <row r="100" spans="1:20" s="13" customFormat="1" ht="31.5" hidden="1" customHeight="1" x14ac:dyDescent="0.25">
      <c r="A100" s="217">
        <v>800041007</v>
      </c>
      <c r="B100" s="219" t="s">
        <v>1118</v>
      </c>
      <c r="C100" s="205" t="s">
        <v>1322</v>
      </c>
      <c r="D100" s="205" t="s">
        <v>1119</v>
      </c>
      <c r="E100" s="205" t="s">
        <v>1120</v>
      </c>
      <c r="F100" s="268">
        <v>102</v>
      </c>
      <c r="G100" s="259" t="s">
        <v>1121</v>
      </c>
      <c r="H100" s="205" t="s">
        <v>1124</v>
      </c>
      <c r="I100" s="90" t="s">
        <v>1122</v>
      </c>
      <c r="J100" s="90" t="s">
        <v>186</v>
      </c>
      <c r="K100" s="46" t="s">
        <v>202</v>
      </c>
      <c r="L100" s="19" t="s">
        <v>186</v>
      </c>
      <c r="M100" s="20" t="s">
        <v>1365</v>
      </c>
      <c r="N100" s="12">
        <v>530009422</v>
      </c>
      <c r="O100" s="29"/>
      <c r="P100" s="20">
        <v>3142428680</v>
      </c>
      <c r="Q100" s="73" t="s">
        <v>1366</v>
      </c>
      <c r="R100" s="208" t="s">
        <v>1542</v>
      </c>
      <c r="S100" s="7"/>
      <c r="T100" s="6"/>
    </row>
    <row r="101" spans="1:20" s="13" customFormat="1" ht="31.5" hidden="1" customHeight="1" x14ac:dyDescent="0.25">
      <c r="A101" s="218"/>
      <c r="B101" s="220"/>
      <c r="C101" s="214"/>
      <c r="D101" s="214"/>
      <c r="E101" s="214"/>
      <c r="F101" s="269"/>
      <c r="G101" s="260"/>
      <c r="H101" s="214"/>
      <c r="I101" s="74"/>
      <c r="J101" s="74"/>
      <c r="K101" s="14"/>
      <c r="L101" s="19" t="s">
        <v>186</v>
      </c>
      <c r="M101" s="20" t="s">
        <v>1364</v>
      </c>
      <c r="N101" s="12">
        <v>1113620014</v>
      </c>
      <c r="O101" s="29"/>
      <c r="P101" s="20">
        <v>3188204606</v>
      </c>
      <c r="Q101" s="73" t="s">
        <v>1363</v>
      </c>
      <c r="R101" s="246"/>
      <c r="S101" s="7"/>
      <c r="T101" s="6"/>
    </row>
    <row r="102" spans="1:20" s="13" customFormat="1" ht="31.5" hidden="1" customHeight="1" x14ac:dyDescent="0.25">
      <c r="A102" s="218"/>
      <c r="B102" s="220"/>
      <c r="C102" s="214"/>
      <c r="D102" s="214"/>
      <c r="E102" s="214"/>
      <c r="F102" s="269"/>
      <c r="G102" s="260"/>
      <c r="H102" s="214"/>
      <c r="I102" s="14"/>
      <c r="J102" s="14"/>
      <c r="K102" s="14"/>
      <c r="L102" s="19"/>
      <c r="M102" s="20" t="s">
        <v>1541</v>
      </c>
      <c r="N102" s="12"/>
      <c r="O102" s="29"/>
      <c r="P102" s="20"/>
      <c r="Q102" s="73" t="s">
        <v>1366</v>
      </c>
      <c r="R102" s="246"/>
      <c r="S102" s="7"/>
      <c r="T102" s="6"/>
    </row>
    <row r="103" spans="1:20" s="13" customFormat="1" ht="54.75" hidden="1" customHeight="1" x14ac:dyDescent="0.25">
      <c r="A103" s="242"/>
      <c r="B103" s="243"/>
      <c r="C103" s="232"/>
      <c r="D103" s="232"/>
      <c r="E103" s="232"/>
      <c r="F103" s="270"/>
      <c r="G103" s="261"/>
      <c r="H103" s="232"/>
      <c r="I103" s="74"/>
      <c r="J103" s="74"/>
      <c r="K103" s="14"/>
      <c r="L103" s="19" t="s">
        <v>186</v>
      </c>
      <c r="M103" s="100" t="s">
        <v>1125</v>
      </c>
      <c r="N103" s="168">
        <v>38641932</v>
      </c>
      <c r="O103" s="137"/>
      <c r="P103" s="100">
        <v>3188929034</v>
      </c>
      <c r="Q103" s="73" t="s">
        <v>1126</v>
      </c>
      <c r="R103" s="247"/>
      <c r="S103" s="6"/>
      <c r="T103" s="6"/>
    </row>
    <row r="104" spans="1:20" s="13" customFormat="1" ht="32.25" hidden="1" customHeight="1" x14ac:dyDescent="0.25">
      <c r="A104" s="282">
        <v>830016868</v>
      </c>
      <c r="B104" s="265" t="s">
        <v>34</v>
      </c>
      <c r="C104" s="259" t="s">
        <v>16</v>
      </c>
      <c r="D104" s="214" t="s">
        <v>626</v>
      </c>
      <c r="E104" s="205" t="s">
        <v>35</v>
      </c>
      <c r="F104" s="268">
        <v>2229</v>
      </c>
      <c r="G104" s="259" t="s">
        <v>9</v>
      </c>
      <c r="H104" s="205" t="s">
        <v>406</v>
      </c>
      <c r="I104" s="69" t="s">
        <v>1114</v>
      </c>
      <c r="J104" s="69" t="s">
        <v>1373</v>
      </c>
      <c r="K104" s="46" t="s">
        <v>202</v>
      </c>
      <c r="L104" s="51" t="s">
        <v>283</v>
      </c>
      <c r="M104" s="6" t="s">
        <v>341</v>
      </c>
      <c r="N104" s="6">
        <v>1070591821</v>
      </c>
      <c r="O104" s="6" t="s">
        <v>342</v>
      </c>
      <c r="P104" s="6">
        <v>3102230844</v>
      </c>
      <c r="Q104" s="72" t="s">
        <v>343</v>
      </c>
      <c r="R104" s="237" t="s">
        <v>1262</v>
      </c>
      <c r="S104" s="6"/>
      <c r="T104" s="6"/>
    </row>
    <row r="105" spans="1:20" s="13" customFormat="1" ht="32.25" hidden="1" customHeight="1" x14ac:dyDescent="0.25">
      <c r="A105" s="283"/>
      <c r="B105" s="266"/>
      <c r="C105" s="260"/>
      <c r="D105" s="214"/>
      <c r="E105" s="214"/>
      <c r="F105" s="269"/>
      <c r="G105" s="260"/>
      <c r="H105" s="206"/>
      <c r="I105" s="14" t="s">
        <v>1123</v>
      </c>
      <c r="J105" s="14" t="s">
        <v>1123</v>
      </c>
      <c r="K105" s="14"/>
      <c r="L105" s="51" t="s">
        <v>283</v>
      </c>
      <c r="M105" s="4" t="s">
        <v>344</v>
      </c>
      <c r="N105" s="5">
        <v>39580109</v>
      </c>
      <c r="O105" s="4" t="s">
        <v>345</v>
      </c>
      <c r="P105" s="4">
        <v>3185171807</v>
      </c>
      <c r="Q105" s="72" t="s">
        <v>346</v>
      </c>
      <c r="R105" s="240"/>
      <c r="S105" s="7"/>
      <c r="T105" s="6"/>
    </row>
    <row r="106" spans="1:20" s="13" customFormat="1" ht="32.25" hidden="1" customHeight="1" x14ac:dyDescent="0.25">
      <c r="A106" s="283"/>
      <c r="B106" s="266"/>
      <c r="C106" s="260"/>
      <c r="D106" s="214"/>
      <c r="E106" s="214"/>
      <c r="F106" s="269"/>
      <c r="G106" s="260"/>
      <c r="H106" s="206"/>
      <c r="I106" s="14" t="s">
        <v>1123</v>
      </c>
      <c r="J106" s="14" t="s">
        <v>1123</v>
      </c>
      <c r="K106" s="14"/>
      <c r="L106" s="51" t="s">
        <v>283</v>
      </c>
      <c r="M106" s="4" t="s">
        <v>1283</v>
      </c>
      <c r="N106" s="5">
        <v>111122334</v>
      </c>
      <c r="O106" s="4" t="s">
        <v>383</v>
      </c>
      <c r="P106" s="4">
        <v>3188960388</v>
      </c>
      <c r="Q106" s="72" t="s">
        <v>1284</v>
      </c>
      <c r="R106" s="240"/>
      <c r="S106" s="6"/>
      <c r="T106" s="6"/>
    </row>
    <row r="107" spans="1:20" s="13" customFormat="1" ht="32.25" hidden="1" customHeight="1" x14ac:dyDescent="0.25">
      <c r="A107" s="283"/>
      <c r="B107" s="266"/>
      <c r="C107" s="260"/>
      <c r="D107" s="214"/>
      <c r="E107" s="214"/>
      <c r="F107" s="269"/>
      <c r="G107" s="260"/>
      <c r="H107" s="206"/>
      <c r="I107" s="14" t="s">
        <v>1123</v>
      </c>
      <c r="J107" s="14" t="s">
        <v>1123</v>
      </c>
      <c r="K107" s="14"/>
      <c r="L107" s="51" t="s">
        <v>283</v>
      </c>
      <c r="M107" s="4" t="s">
        <v>1079</v>
      </c>
      <c r="N107" s="5">
        <v>1117512390</v>
      </c>
      <c r="O107" s="4" t="s">
        <v>1077</v>
      </c>
      <c r="P107" s="4">
        <v>3176411216</v>
      </c>
      <c r="Q107" s="72" t="s">
        <v>1078</v>
      </c>
      <c r="R107" s="240"/>
      <c r="S107" s="6"/>
      <c r="T107" s="6"/>
    </row>
    <row r="108" spans="1:20" s="13" customFormat="1" ht="21.75" hidden="1" customHeight="1" x14ac:dyDescent="0.25">
      <c r="A108" s="283"/>
      <c r="B108" s="266"/>
      <c r="C108" s="260"/>
      <c r="D108" s="214"/>
      <c r="E108" s="214"/>
      <c r="F108" s="269"/>
      <c r="G108" s="260"/>
      <c r="H108" s="206"/>
      <c r="I108" s="14" t="s">
        <v>1123</v>
      </c>
      <c r="J108" s="14" t="s">
        <v>1123</v>
      </c>
      <c r="K108" s="14"/>
      <c r="L108" s="51" t="s">
        <v>283</v>
      </c>
      <c r="M108" s="6" t="s">
        <v>922</v>
      </c>
      <c r="N108" s="7">
        <v>1113679950</v>
      </c>
      <c r="O108" s="6" t="s">
        <v>347</v>
      </c>
      <c r="P108" s="6">
        <v>3137372914</v>
      </c>
      <c r="Q108" s="72" t="s">
        <v>348</v>
      </c>
      <c r="R108" s="240"/>
      <c r="S108" s="7"/>
      <c r="T108" s="6"/>
    </row>
    <row r="109" spans="1:20" s="13" customFormat="1" ht="21.75" hidden="1" customHeight="1" x14ac:dyDescent="0.25">
      <c r="A109" s="28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6" t="s">
        <v>1263</v>
      </c>
      <c r="N109" s="7">
        <v>29689256</v>
      </c>
      <c r="O109" s="6" t="s">
        <v>1264</v>
      </c>
      <c r="P109" s="6">
        <v>3132457378</v>
      </c>
      <c r="Q109" s="72" t="s">
        <v>1265</v>
      </c>
      <c r="R109" s="240"/>
      <c r="S109" s="7"/>
      <c r="T109" s="6"/>
    </row>
    <row r="110" spans="1:20" s="13" customFormat="1" ht="32.25" hidden="1" customHeight="1" x14ac:dyDescent="0.25">
      <c r="A110" s="28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6" t="s">
        <v>1312</v>
      </c>
      <c r="N110" s="11">
        <v>1111155444</v>
      </c>
      <c r="O110" s="29"/>
      <c r="P110" s="6">
        <v>3175138275</v>
      </c>
      <c r="Q110" s="72" t="s">
        <v>1313</v>
      </c>
      <c r="R110" s="240"/>
      <c r="S110" s="6" t="s">
        <v>537</v>
      </c>
      <c r="T110" s="6" t="s">
        <v>1699</v>
      </c>
    </row>
    <row r="111" spans="1:20" s="13" customFormat="1" ht="21" hidden="1" customHeight="1" x14ac:dyDescent="0.25">
      <c r="A111" s="28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349</v>
      </c>
      <c r="N111" s="7">
        <v>29675354</v>
      </c>
      <c r="O111" s="6" t="s">
        <v>350</v>
      </c>
      <c r="P111" s="6">
        <v>3183491761</v>
      </c>
      <c r="Q111" s="72" t="s">
        <v>351</v>
      </c>
      <c r="R111" s="240"/>
      <c r="S111" s="7"/>
      <c r="T111" s="6"/>
    </row>
    <row r="112" spans="1:20" s="13" customFormat="1" ht="32.25" hidden="1" customHeight="1" x14ac:dyDescent="0.25">
      <c r="A112" s="28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1013</v>
      </c>
      <c r="N112" s="28"/>
      <c r="O112" s="6" t="s">
        <v>1015</v>
      </c>
      <c r="P112" s="6">
        <v>3107823312</v>
      </c>
      <c r="Q112" s="72" t="s">
        <v>1014</v>
      </c>
      <c r="R112" s="240"/>
      <c r="S112" s="7"/>
      <c r="T112" s="6"/>
    </row>
    <row r="113" spans="1:23" s="13" customFormat="1" ht="32.25" hidden="1" customHeight="1" x14ac:dyDescent="0.25">
      <c r="A113" s="28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16" t="s">
        <v>352</v>
      </c>
      <c r="N113" s="7">
        <v>37514912</v>
      </c>
      <c r="O113" s="6" t="s">
        <v>347</v>
      </c>
      <c r="P113" s="6">
        <v>3183530705</v>
      </c>
      <c r="Q113" s="72" t="s">
        <v>353</v>
      </c>
      <c r="R113" s="240"/>
      <c r="S113" s="7"/>
      <c r="T113" s="20"/>
    </row>
    <row r="114" spans="1:23" s="13" customFormat="1" ht="23.25" hidden="1" customHeight="1" x14ac:dyDescent="0.25">
      <c r="A114" s="268">
        <v>800166199</v>
      </c>
      <c r="B114" s="299" t="s">
        <v>104</v>
      </c>
      <c r="C114" s="259" t="s">
        <v>11</v>
      </c>
      <c r="D114" s="259" t="s">
        <v>635</v>
      </c>
      <c r="E114" s="205" t="s">
        <v>105</v>
      </c>
      <c r="F114" s="268">
        <v>2914</v>
      </c>
      <c r="G114" s="259" t="s">
        <v>9</v>
      </c>
      <c r="H114" s="205" t="s">
        <v>407</v>
      </c>
      <c r="I114" s="89" t="s">
        <v>408</v>
      </c>
      <c r="J114" s="89" t="s">
        <v>449</v>
      </c>
      <c r="K114" s="46" t="s">
        <v>202</v>
      </c>
      <c r="L114" s="19" t="s">
        <v>186</v>
      </c>
      <c r="M114" s="5" t="s">
        <v>627</v>
      </c>
      <c r="N114" s="5">
        <v>66981845</v>
      </c>
      <c r="O114" s="4" t="s">
        <v>628</v>
      </c>
      <c r="P114" s="4">
        <v>3135960250</v>
      </c>
      <c r="Q114" s="72" t="s">
        <v>629</v>
      </c>
      <c r="R114" s="208" t="s">
        <v>1543</v>
      </c>
      <c r="S114" s="6"/>
      <c r="T114" s="6"/>
      <c r="W114" s="13" t="s">
        <v>1005</v>
      </c>
    </row>
    <row r="115" spans="1:23" s="13" customFormat="1" ht="23.25" hidden="1" customHeight="1" x14ac:dyDescent="0.25">
      <c r="A115" s="269"/>
      <c r="B115" s="300"/>
      <c r="C115" s="260"/>
      <c r="D115" s="260"/>
      <c r="E115" s="214"/>
      <c r="F115" s="269"/>
      <c r="G115" s="260"/>
      <c r="H115" s="206"/>
      <c r="I115" s="109"/>
      <c r="J115" s="110"/>
      <c r="K115" s="14"/>
      <c r="L115" s="19" t="s">
        <v>186</v>
      </c>
      <c r="M115" s="4" t="s">
        <v>1156</v>
      </c>
      <c r="N115" s="5">
        <v>1144165858</v>
      </c>
      <c r="O115" s="4" t="s">
        <v>1157</v>
      </c>
      <c r="P115" s="45"/>
      <c r="Q115" s="72" t="s">
        <v>632</v>
      </c>
      <c r="R115" s="246"/>
      <c r="S115" s="7"/>
      <c r="T115" s="6"/>
    </row>
    <row r="116" spans="1:23" s="13" customFormat="1" ht="23.25" hidden="1" customHeight="1" x14ac:dyDescent="0.25">
      <c r="A116" s="269"/>
      <c r="B116" s="300"/>
      <c r="C116" s="260"/>
      <c r="D116" s="260"/>
      <c r="E116" s="214"/>
      <c r="F116" s="269"/>
      <c r="G116" s="260"/>
      <c r="H116" s="206"/>
      <c r="I116" s="111"/>
      <c r="J116" s="112"/>
      <c r="K116" s="14"/>
      <c r="L116" s="19" t="s">
        <v>186</v>
      </c>
      <c r="M116" s="4" t="s">
        <v>630</v>
      </c>
      <c r="N116" s="5">
        <v>1005935610</v>
      </c>
      <c r="O116" s="4" t="s">
        <v>631</v>
      </c>
      <c r="P116" s="4">
        <v>3182618793</v>
      </c>
      <c r="Q116" s="72" t="s">
        <v>632</v>
      </c>
      <c r="R116" s="246"/>
      <c r="S116" s="7"/>
      <c r="T116" s="6"/>
    </row>
    <row r="117" spans="1:23" s="13" customFormat="1" ht="23.25" hidden="1" customHeight="1" x14ac:dyDescent="0.25">
      <c r="A117" s="270"/>
      <c r="B117" s="301"/>
      <c r="C117" s="261"/>
      <c r="D117" s="261"/>
      <c r="E117" s="232"/>
      <c r="F117" s="270"/>
      <c r="G117" s="261"/>
      <c r="H117" s="239"/>
      <c r="I117" s="113"/>
      <c r="J117" s="114"/>
      <c r="K117" s="14"/>
      <c r="L117" s="19" t="s">
        <v>186</v>
      </c>
      <c r="M117" s="6" t="s">
        <v>633</v>
      </c>
      <c r="N117" s="7">
        <v>66656591</v>
      </c>
      <c r="O117" s="6" t="s">
        <v>634</v>
      </c>
      <c r="P117" s="6">
        <v>3182618793</v>
      </c>
      <c r="Q117" s="73" t="s">
        <v>106</v>
      </c>
      <c r="R117" s="247"/>
      <c r="S117" s="7"/>
      <c r="T117" s="6"/>
    </row>
    <row r="118" spans="1:23" s="17" customFormat="1" ht="33" hidden="1" customHeight="1" x14ac:dyDescent="0.25">
      <c r="A118" s="217">
        <v>800249860</v>
      </c>
      <c r="B118" s="219" t="s">
        <v>75</v>
      </c>
      <c r="C118" s="205" t="s">
        <v>7</v>
      </c>
      <c r="D118" s="205" t="s">
        <v>386</v>
      </c>
      <c r="E118" s="205" t="s">
        <v>76</v>
      </c>
      <c r="F118" s="221">
        <v>1870</v>
      </c>
      <c r="G118" s="205" t="s">
        <v>9</v>
      </c>
      <c r="H118" s="205" t="s">
        <v>409</v>
      </c>
      <c r="I118" s="103" t="s">
        <v>410</v>
      </c>
      <c r="J118" s="103" t="s">
        <v>293</v>
      </c>
      <c r="K118" s="18" t="s">
        <v>187</v>
      </c>
      <c r="L118" s="19" t="s">
        <v>186</v>
      </c>
      <c r="M118" s="4" t="s">
        <v>1061</v>
      </c>
      <c r="N118" s="45"/>
      <c r="O118" s="45"/>
      <c r="P118" s="45"/>
      <c r="Q118" s="72" t="s">
        <v>1062</v>
      </c>
      <c r="R118" s="208" t="s">
        <v>1544</v>
      </c>
      <c r="S118" s="7"/>
      <c r="T118" s="20"/>
    </row>
    <row r="119" spans="1:23" s="17" customFormat="1" ht="33" hidden="1" customHeight="1" x14ac:dyDescent="0.25">
      <c r="A119" s="218"/>
      <c r="B119" s="220"/>
      <c r="C119" s="214"/>
      <c r="D119" s="214"/>
      <c r="E119" s="214"/>
      <c r="F119" s="222"/>
      <c r="G119" s="214"/>
      <c r="H119" s="206"/>
      <c r="I119" s="111"/>
      <c r="J119" s="112"/>
      <c r="K119" s="18"/>
      <c r="L119" s="19" t="s">
        <v>186</v>
      </c>
      <c r="M119" s="4" t="s">
        <v>947</v>
      </c>
      <c r="N119" s="4">
        <v>1026131013</v>
      </c>
      <c r="O119" s="4" t="s">
        <v>968</v>
      </c>
      <c r="P119" s="4">
        <v>3157701644</v>
      </c>
      <c r="Q119" s="72" t="s">
        <v>948</v>
      </c>
      <c r="R119" s="246"/>
      <c r="S119" s="7"/>
      <c r="T119" s="6"/>
    </row>
    <row r="120" spans="1:23" s="17" customFormat="1" ht="33" hidden="1" customHeight="1" x14ac:dyDescent="0.25">
      <c r="A120" s="242"/>
      <c r="B120" s="243"/>
      <c r="C120" s="232"/>
      <c r="D120" s="232"/>
      <c r="E120" s="232"/>
      <c r="F120" s="233"/>
      <c r="G120" s="232"/>
      <c r="H120" s="239"/>
      <c r="I120" s="113"/>
      <c r="J120" s="114" t="s">
        <v>1374</v>
      </c>
      <c r="K120" s="18"/>
      <c r="L120" s="19" t="s">
        <v>186</v>
      </c>
      <c r="M120" s="20" t="s">
        <v>385</v>
      </c>
      <c r="N120" s="20">
        <v>1061732145</v>
      </c>
      <c r="O120" s="4" t="s">
        <v>383</v>
      </c>
      <c r="P120" s="6">
        <v>3103981523</v>
      </c>
      <c r="Q120" s="72" t="s">
        <v>77</v>
      </c>
      <c r="R120" s="247"/>
      <c r="S120" s="6"/>
      <c r="T120" s="6"/>
    </row>
    <row r="121" spans="1:23" s="13" customFormat="1" ht="30.75" hidden="1" customHeight="1" x14ac:dyDescent="0.25">
      <c r="A121" s="282">
        <v>890399003</v>
      </c>
      <c r="B121" s="265" t="s">
        <v>112</v>
      </c>
      <c r="C121" s="259" t="s">
        <v>11</v>
      </c>
      <c r="D121" s="205" t="s">
        <v>636</v>
      </c>
      <c r="E121" s="259" t="s">
        <v>113</v>
      </c>
      <c r="F121" s="268">
        <v>2332</v>
      </c>
      <c r="G121" s="259" t="s">
        <v>9</v>
      </c>
      <c r="H121" s="205" t="s">
        <v>411</v>
      </c>
      <c r="I121" s="89" t="s">
        <v>200</v>
      </c>
      <c r="J121" s="89" t="s">
        <v>1374</v>
      </c>
      <c r="K121" s="14" t="s">
        <v>187</v>
      </c>
      <c r="L121" s="51" t="s">
        <v>283</v>
      </c>
      <c r="M121" s="6" t="s">
        <v>528</v>
      </c>
      <c r="N121" s="7">
        <v>66996903</v>
      </c>
      <c r="O121" s="6" t="s">
        <v>529</v>
      </c>
      <c r="P121" s="6" t="s">
        <v>530</v>
      </c>
      <c r="Q121" s="73" t="s">
        <v>531</v>
      </c>
      <c r="R121" s="237" t="s">
        <v>1203</v>
      </c>
      <c r="S121" s="6" t="s">
        <v>537</v>
      </c>
      <c r="T121" s="6" t="s">
        <v>1699</v>
      </c>
    </row>
    <row r="122" spans="1:23" s="13" customFormat="1" ht="30.75" hidden="1" customHeight="1" x14ac:dyDescent="0.25">
      <c r="A122" s="283"/>
      <c r="B122" s="266"/>
      <c r="C122" s="260"/>
      <c r="D122" s="214"/>
      <c r="E122" s="260"/>
      <c r="F122" s="269"/>
      <c r="G122" s="260"/>
      <c r="H122" s="206"/>
      <c r="I122" s="14" t="s">
        <v>1123</v>
      </c>
      <c r="J122" s="14" t="s">
        <v>1123</v>
      </c>
      <c r="K122" s="14"/>
      <c r="L122" s="51" t="s">
        <v>283</v>
      </c>
      <c r="M122" s="4" t="s">
        <v>522</v>
      </c>
      <c r="N122" s="5">
        <v>29178143</v>
      </c>
      <c r="O122" s="6" t="s">
        <v>523</v>
      </c>
      <c r="P122" s="4">
        <v>3197256885</v>
      </c>
      <c r="Q122" s="73" t="s">
        <v>524</v>
      </c>
      <c r="R122" s="240"/>
      <c r="S122" s="6"/>
      <c r="T122" s="6"/>
    </row>
    <row r="123" spans="1:23" s="13" customFormat="1" ht="30.75" hidden="1" customHeight="1" x14ac:dyDescent="0.25">
      <c r="A123" s="283"/>
      <c r="B123" s="266"/>
      <c r="C123" s="260"/>
      <c r="D123" s="214"/>
      <c r="E123" s="260"/>
      <c r="F123" s="269"/>
      <c r="G123" s="260"/>
      <c r="H123" s="206"/>
      <c r="I123" s="14" t="s">
        <v>1123</v>
      </c>
      <c r="J123" s="14" t="s">
        <v>1123</v>
      </c>
      <c r="K123" s="14"/>
      <c r="L123" s="51" t="s">
        <v>283</v>
      </c>
      <c r="M123" s="4" t="s">
        <v>525</v>
      </c>
      <c r="N123" s="5">
        <v>29785152</v>
      </c>
      <c r="O123" s="6" t="s">
        <v>526</v>
      </c>
      <c r="P123" s="4">
        <v>3175567638</v>
      </c>
      <c r="Q123" s="73" t="s">
        <v>527</v>
      </c>
      <c r="R123" s="240"/>
      <c r="S123" s="7"/>
      <c r="T123" s="6"/>
    </row>
    <row r="124" spans="1:23" s="13" customFormat="1" ht="30.75" hidden="1" customHeight="1" x14ac:dyDescent="0.25">
      <c r="A124" s="283"/>
      <c r="B124" s="266"/>
      <c r="C124" s="260"/>
      <c r="D124" s="214"/>
      <c r="E124" s="260"/>
      <c r="F124" s="269"/>
      <c r="G124" s="260"/>
      <c r="H124" s="206"/>
      <c r="I124" s="14" t="s">
        <v>1123</v>
      </c>
      <c r="J124" s="14" t="s">
        <v>1123</v>
      </c>
      <c r="K124" s="14"/>
      <c r="L124" s="51" t="s">
        <v>283</v>
      </c>
      <c r="M124" s="4" t="s">
        <v>1202</v>
      </c>
      <c r="N124" s="5">
        <v>1130635489</v>
      </c>
      <c r="O124" s="6" t="s">
        <v>1201</v>
      </c>
      <c r="P124" s="5">
        <v>3172689039</v>
      </c>
      <c r="Q124" s="73" t="s">
        <v>1200</v>
      </c>
      <c r="R124" s="240"/>
      <c r="S124" s="6"/>
      <c r="T124" s="6"/>
    </row>
    <row r="125" spans="1:23" s="13" customFormat="1" ht="30.75" hidden="1" customHeight="1" x14ac:dyDescent="0.25">
      <c r="A125" s="283"/>
      <c r="B125" s="266"/>
      <c r="C125" s="260"/>
      <c r="D125" s="214"/>
      <c r="E125" s="260"/>
      <c r="F125" s="269"/>
      <c r="G125" s="260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1197</v>
      </c>
      <c r="N125" s="5">
        <v>1151970888</v>
      </c>
      <c r="O125" s="6" t="s">
        <v>1198</v>
      </c>
      <c r="P125" s="4">
        <v>3205308348</v>
      </c>
      <c r="Q125" s="73" t="s">
        <v>1199</v>
      </c>
      <c r="R125" s="240"/>
      <c r="S125" s="7"/>
      <c r="T125" s="6"/>
    </row>
    <row r="126" spans="1:23" s="13" customFormat="1" ht="30.75" hidden="1" customHeight="1" x14ac:dyDescent="0.25">
      <c r="A126" s="283"/>
      <c r="B126" s="266"/>
      <c r="C126" s="260"/>
      <c r="D126" s="214"/>
      <c r="E126" s="260"/>
      <c r="F126" s="269"/>
      <c r="G126" s="260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876</v>
      </c>
      <c r="N126" s="5">
        <v>94448142</v>
      </c>
      <c r="O126" s="6" t="s">
        <v>877</v>
      </c>
      <c r="P126" s="4">
        <v>3173633503</v>
      </c>
      <c r="Q126" s="73" t="s">
        <v>878</v>
      </c>
      <c r="R126" s="240"/>
      <c r="S126" s="6" t="s">
        <v>537</v>
      </c>
      <c r="T126" s="6" t="s">
        <v>1699</v>
      </c>
    </row>
    <row r="127" spans="1:23" s="13" customFormat="1" ht="30.75" hidden="1" customHeight="1" x14ac:dyDescent="0.25">
      <c r="A127" s="28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864</v>
      </c>
      <c r="N127" s="5">
        <v>31902153</v>
      </c>
      <c r="O127" s="6" t="s">
        <v>865</v>
      </c>
      <c r="P127" s="4">
        <v>3155708087</v>
      </c>
      <c r="Q127" s="73" t="s">
        <v>863</v>
      </c>
      <c r="R127" s="240"/>
      <c r="S127" s="7"/>
      <c r="T127" s="6"/>
    </row>
    <row r="128" spans="1:23" s="13" customFormat="1" ht="30.75" hidden="1" customHeight="1" x14ac:dyDescent="0.25">
      <c r="A128" s="282">
        <v>800099903</v>
      </c>
      <c r="B128" s="225" t="s">
        <v>56</v>
      </c>
      <c r="C128" s="259" t="s">
        <v>7</v>
      </c>
      <c r="D128" s="205" t="s">
        <v>1577</v>
      </c>
      <c r="E128" s="205" t="s">
        <v>57</v>
      </c>
      <c r="F128" s="268">
        <v>452</v>
      </c>
      <c r="G128" s="259" t="s">
        <v>9</v>
      </c>
      <c r="H128" s="205" t="s">
        <v>282</v>
      </c>
      <c r="I128" s="69" t="s">
        <v>280</v>
      </c>
      <c r="J128" s="69" t="s">
        <v>248</v>
      </c>
      <c r="K128" s="192" t="s">
        <v>202</v>
      </c>
      <c r="L128" s="51" t="s">
        <v>283</v>
      </c>
      <c r="M128" s="142" t="s">
        <v>1303</v>
      </c>
      <c r="N128" s="143">
        <v>1107508362</v>
      </c>
      <c r="O128" s="142" t="s">
        <v>835</v>
      </c>
      <c r="P128" s="146">
        <v>3053811094</v>
      </c>
      <c r="Q128" s="72" t="s">
        <v>1304</v>
      </c>
      <c r="R128" s="237" t="s">
        <v>1635</v>
      </c>
      <c r="S128" s="6"/>
      <c r="T128" s="6"/>
    </row>
    <row r="129" spans="1:21" s="13" customFormat="1" ht="30.75" hidden="1" customHeight="1" x14ac:dyDescent="0.25">
      <c r="A129" s="283"/>
      <c r="B129" s="226"/>
      <c r="C129" s="260"/>
      <c r="D129" s="214"/>
      <c r="E129" s="214"/>
      <c r="F129" s="269"/>
      <c r="G129" s="260"/>
      <c r="H129" s="206"/>
      <c r="I129" s="109"/>
      <c r="J129" s="195"/>
      <c r="K129" s="110"/>
      <c r="L129" s="51" t="s">
        <v>283</v>
      </c>
      <c r="M129" s="142" t="s">
        <v>1634</v>
      </c>
      <c r="N129" s="143">
        <v>1109540970</v>
      </c>
      <c r="O129" s="142" t="s">
        <v>1619</v>
      </c>
      <c r="P129" s="146">
        <v>3167574785</v>
      </c>
      <c r="Q129" s="72" t="s">
        <v>1620</v>
      </c>
      <c r="R129" s="238"/>
      <c r="S129" s="6"/>
      <c r="T129" s="6"/>
    </row>
    <row r="130" spans="1:21" s="13" customFormat="1" ht="30.75" hidden="1" customHeight="1" x14ac:dyDescent="0.25">
      <c r="A130" s="283"/>
      <c r="B130" s="226"/>
      <c r="C130" s="260"/>
      <c r="D130" s="214"/>
      <c r="E130" s="214"/>
      <c r="F130" s="269"/>
      <c r="G130" s="260"/>
      <c r="H130" s="206"/>
      <c r="I130" s="111"/>
      <c r="J130" s="194"/>
      <c r="K130" s="112"/>
      <c r="L130" s="51" t="s">
        <v>283</v>
      </c>
      <c r="M130" s="142" t="s">
        <v>1621</v>
      </c>
      <c r="N130" s="143">
        <v>6107683</v>
      </c>
      <c r="O130" s="142" t="s">
        <v>1622</v>
      </c>
      <c r="P130" s="146">
        <v>3113490793</v>
      </c>
      <c r="Q130" s="72" t="s">
        <v>1623</v>
      </c>
      <c r="R130" s="238"/>
      <c r="S130" s="6"/>
      <c r="T130" s="6"/>
    </row>
    <row r="131" spans="1:21" s="13" customFormat="1" ht="45" hidden="1" x14ac:dyDescent="0.25">
      <c r="A131" s="284"/>
      <c r="B131" s="245"/>
      <c r="C131" s="261"/>
      <c r="D131" s="232"/>
      <c r="E131" s="232"/>
      <c r="F131" s="270"/>
      <c r="G131" s="261"/>
      <c r="H131" s="239"/>
      <c r="I131" s="113"/>
      <c r="J131" s="196"/>
      <c r="K131" s="114"/>
      <c r="L131" s="51" t="s">
        <v>283</v>
      </c>
      <c r="M131" s="142" t="s">
        <v>1300</v>
      </c>
      <c r="N131" s="158"/>
      <c r="O131" s="142" t="s">
        <v>1301</v>
      </c>
      <c r="P131" s="45"/>
      <c r="Q131" s="72" t="s">
        <v>1302</v>
      </c>
      <c r="R131" s="252"/>
      <c r="S131" s="7"/>
      <c r="T131" s="20"/>
    </row>
    <row r="132" spans="1:21" s="13" customFormat="1" ht="59.25" hidden="1" customHeight="1" x14ac:dyDescent="0.25">
      <c r="A132" s="282">
        <v>890319047</v>
      </c>
      <c r="B132" s="225" t="s">
        <v>58</v>
      </c>
      <c r="C132" s="259" t="s">
        <v>11</v>
      </c>
      <c r="D132" s="295" t="s">
        <v>818</v>
      </c>
      <c r="E132" s="205" t="s">
        <v>59</v>
      </c>
      <c r="F132" s="268">
        <v>791</v>
      </c>
      <c r="G132" s="259" t="s">
        <v>9</v>
      </c>
      <c r="H132" s="205" t="s">
        <v>285</v>
      </c>
      <c r="I132" s="89" t="s">
        <v>288</v>
      </c>
      <c r="J132" s="89" t="s">
        <v>262</v>
      </c>
      <c r="K132" s="193" t="s">
        <v>202</v>
      </c>
      <c r="L132" s="51" t="s">
        <v>283</v>
      </c>
      <c r="M132" s="138" t="s">
        <v>1294</v>
      </c>
      <c r="N132" s="139">
        <v>1144025662</v>
      </c>
      <c r="O132" s="138" t="s">
        <v>1295</v>
      </c>
      <c r="P132" s="138">
        <v>3017591553</v>
      </c>
      <c r="Q132" s="72" t="s">
        <v>1296</v>
      </c>
      <c r="R132" s="237" t="s">
        <v>1308</v>
      </c>
      <c r="S132" s="7"/>
      <c r="T132" s="6"/>
    </row>
    <row r="133" spans="1:21" s="13" customFormat="1" ht="59.25" hidden="1" customHeight="1" x14ac:dyDescent="0.25">
      <c r="A133" s="284"/>
      <c r="B133" s="245"/>
      <c r="C133" s="261"/>
      <c r="D133" s="296"/>
      <c r="E133" s="232"/>
      <c r="F133" s="270"/>
      <c r="G133" s="261"/>
      <c r="H133" s="239"/>
      <c r="I133" s="14" t="s">
        <v>1123</v>
      </c>
      <c r="J133" s="14" t="s">
        <v>1123</v>
      </c>
      <c r="K133" s="14"/>
      <c r="L133" s="51" t="s">
        <v>283</v>
      </c>
      <c r="M133" s="140" t="s">
        <v>551</v>
      </c>
      <c r="N133" s="140" t="s">
        <v>974</v>
      </c>
      <c r="O133" s="141" t="s">
        <v>195</v>
      </c>
      <c r="P133" s="140" t="s">
        <v>975</v>
      </c>
      <c r="Q133" s="72" t="s">
        <v>552</v>
      </c>
      <c r="R133" s="252"/>
      <c r="S133" s="6" t="s">
        <v>537</v>
      </c>
      <c r="T133" s="6" t="s">
        <v>1699</v>
      </c>
    </row>
    <row r="134" spans="1:21" s="13" customFormat="1" ht="59.25" hidden="1" customHeight="1" x14ac:dyDescent="0.25">
      <c r="A134" s="60">
        <v>890311274</v>
      </c>
      <c r="B134" s="154" t="s">
        <v>60</v>
      </c>
      <c r="C134" s="8" t="s">
        <v>16</v>
      </c>
      <c r="D134" s="9" t="s">
        <v>1599</v>
      </c>
      <c r="E134" s="9" t="s">
        <v>61</v>
      </c>
      <c r="F134" s="10">
        <v>201</v>
      </c>
      <c r="G134" s="8" t="s">
        <v>26</v>
      </c>
      <c r="H134" s="9" t="s">
        <v>967</v>
      </c>
      <c r="I134" s="89" t="s">
        <v>249</v>
      </c>
      <c r="J134" s="89" t="s">
        <v>248</v>
      </c>
      <c r="K134" s="14" t="s">
        <v>187</v>
      </c>
      <c r="L134" s="54" t="s">
        <v>283</v>
      </c>
      <c r="M134" s="4" t="s">
        <v>1317</v>
      </c>
      <c r="N134" s="5">
        <v>1114824526</v>
      </c>
      <c r="O134" s="4" t="s">
        <v>836</v>
      </c>
      <c r="P134" s="4">
        <v>3207499924</v>
      </c>
      <c r="Q134" s="72" t="s">
        <v>1316</v>
      </c>
      <c r="R134" s="182" t="s">
        <v>1576</v>
      </c>
      <c r="S134" s="6"/>
      <c r="T134" s="6"/>
    </row>
    <row r="135" spans="1:21" s="13" customFormat="1" ht="59.25" hidden="1" customHeight="1" x14ac:dyDescent="0.25">
      <c r="A135" s="293">
        <v>890300005</v>
      </c>
      <c r="B135" s="280" t="s">
        <v>62</v>
      </c>
      <c r="C135" s="259" t="s">
        <v>11</v>
      </c>
      <c r="D135" s="205" t="s">
        <v>818</v>
      </c>
      <c r="E135" s="205" t="s">
        <v>63</v>
      </c>
      <c r="F135" s="268">
        <v>67</v>
      </c>
      <c r="G135" s="259" t="s">
        <v>26</v>
      </c>
      <c r="H135" s="205" t="s">
        <v>287</v>
      </c>
      <c r="I135" s="69" t="s">
        <v>1113</v>
      </c>
      <c r="J135" s="69" t="s">
        <v>283</v>
      </c>
      <c r="K135" s="14" t="s">
        <v>187</v>
      </c>
      <c r="L135" s="54" t="s">
        <v>283</v>
      </c>
      <c r="M135" s="142" t="s">
        <v>1653</v>
      </c>
      <c r="N135" s="158"/>
      <c r="O135" s="142" t="s">
        <v>1306</v>
      </c>
      <c r="P135" s="45"/>
      <c r="Q135" s="72" t="s">
        <v>1298</v>
      </c>
      <c r="R135" s="334" t="s">
        <v>1651</v>
      </c>
      <c r="S135" s="6"/>
      <c r="T135" s="6"/>
    </row>
    <row r="136" spans="1:21" s="13" customFormat="1" ht="91.5" hidden="1" customHeight="1" x14ac:dyDescent="0.25">
      <c r="A136" s="294"/>
      <c r="B136" s="281"/>
      <c r="C136" s="261"/>
      <c r="D136" s="232"/>
      <c r="E136" s="232"/>
      <c r="F136" s="270"/>
      <c r="G136" s="261"/>
      <c r="H136" s="239"/>
      <c r="I136" s="14"/>
      <c r="J136" s="14"/>
      <c r="K136" s="123"/>
      <c r="L136" s="56" t="s">
        <v>283</v>
      </c>
      <c r="M136" s="6" t="s">
        <v>837</v>
      </c>
      <c r="N136" s="11">
        <v>1143876352</v>
      </c>
      <c r="O136" s="6" t="s">
        <v>838</v>
      </c>
      <c r="P136" s="6">
        <v>3154230265</v>
      </c>
      <c r="Q136" s="72" t="s">
        <v>839</v>
      </c>
      <c r="R136" s="336"/>
      <c r="S136" s="6"/>
      <c r="T136" s="6"/>
    </row>
    <row r="137" spans="1:21" s="13" customFormat="1" ht="61.5" hidden="1" customHeight="1" x14ac:dyDescent="0.25">
      <c r="A137" s="282">
        <v>890301960</v>
      </c>
      <c r="B137" s="265" t="s">
        <v>64</v>
      </c>
      <c r="C137" s="259" t="s">
        <v>7</v>
      </c>
      <c r="D137" s="205" t="s">
        <v>822</v>
      </c>
      <c r="E137" s="205" t="s">
        <v>65</v>
      </c>
      <c r="F137" s="268">
        <v>1064</v>
      </c>
      <c r="G137" s="259"/>
      <c r="H137" s="205" t="s">
        <v>289</v>
      </c>
      <c r="I137" s="89" t="s">
        <v>288</v>
      </c>
      <c r="J137" s="89" t="s">
        <v>438</v>
      </c>
      <c r="K137" s="46" t="s">
        <v>202</v>
      </c>
      <c r="L137" s="51" t="s">
        <v>283</v>
      </c>
      <c r="M137" s="4" t="s">
        <v>1045</v>
      </c>
      <c r="N137" s="5">
        <v>1130659630</v>
      </c>
      <c r="O137" s="4" t="s">
        <v>1046</v>
      </c>
      <c r="P137" s="4">
        <v>3116706247</v>
      </c>
      <c r="Q137" s="72" t="s">
        <v>1047</v>
      </c>
      <c r="R137" s="237" t="s">
        <v>1280</v>
      </c>
      <c r="S137" s="7" t="s">
        <v>537</v>
      </c>
      <c r="T137" s="6" t="s">
        <v>1698</v>
      </c>
    </row>
    <row r="138" spans="1:21" s="13" customFormat="1" ht="45" hidden="1" customHeight="1" x14ac:dyDescent="0.25">
      <c r="A138" s="283"/>
      <c r="B138" s="266"/>
      <c r="C138" s="260"/>
      <c r="D138" s="214"/>
      <c r="E138" s="214"/>
      <c r="F138" s="269"/>
      <c r="G138" s="260"/>
      <c r="H138" s="214"/>
      <c r="I138" s="14" t="s">
        <v>1123</v>
      </c>
      <c r="J138" s="14" t="s">
        <v>1123</v>
      </c>
      <c r="K138" s="14"/>
      <c r="L138" s="51" t="s">
        <v>283</v>
      </c>
      <c r="M138" s="4" t="s">
        <v>1307</v>
      </c>
      <c r="N138" s="5">
        <v>67022903</v>
      </c>
      <c r="O138" s="4" t="s">
        <v>1270</v>
      </c>
      <c r="P138" s="4">
        <v>3183661847</v>
      </c>
      <c r="Q138" s="72" t="s">
        <v>1271</v>
      </c>
      <c r="R138" s="238"/>
      <c r="S138" s="6"/>
      <c r="T138" s="6"/>
      <c r="U138" s="279"/>
    </row>
    <row r="139" spans="1:21" s="13" customFormat="1" ht="44.25" hidden="1" customHeight="1" x14ac:dyDescent="0.25">
      <c r="A139" s="284"/>
      <c r="B139" s="267"/>
      <c r="C139" s="261"/>
      <c r="D139" s="232"/>
      <c r="E139" s="232"/>
      <c r="F139" s="270"/>
      <c r="G139" s="261"/>
      <c r="H139" s="232"/>
      <c r="I139" s="14" t="s">
        <v>1123</v>
      </c>
      <c r="J139" s="14" t="s">
        <v>1123</v>
      </c>
      <c r="K139" s="14"/>
      <c r="L139" s="51" t="s">
        <v>283</v>
      </c>
      <c r="M139" s="4" t="s">
        <v>823</v>
      </c>
      <c r="N139" s="5">
        <v>66904151</v>
      </c>
      <c r="O139" s="4" t="s">
        <v>824</v>
      </c>
      <c r="P139" s="4">
        <v>3022544946</v>
      </c>
      <c r="Q139" s="72" t="s">
        <v>825</v>
      </c>
      <c r="R139" s="252"/>
      <c r="S139" s="59"/>
      <c r="T139" s="20"/>
      <c r="U139" s="279"/>
    </row>
    <row r="140" spans="1:21" s="13" customFormat="1" ht="68.25" customHeight="1" x14ac:dyDescent="0.25">
      <c r="A140" s="60">
        <v>901345953</v>
      </c>
      <c r="B140" s="154" t="s">
        <v>66</v>
      </c>
      <c r="C140" s="8" t="s">
        <v>11</v>
      </c>
      <c r="D140" s="9" t="s">
        <v>818</v>
      </c>
      <c r="E140" s="9" t="s">
        <v>67</v>
      </c>
      <c r="F140" s="10">
        <v>451</v>
      </c>
      <c r="G140" s="8" t="s">
        <v>9</v>
      </c>
      <c r="H140" s="9" t="s">
        <v>297</v>
      </c>
      <c r="I140" s="90" t="s">
        <v>1087</v>
      </c>
      <c r="J140" s="90" t="s">
        <v>283</v>
      </c>
      <c r="K140" s="46" t="s">
        <v>202</v>
      </c>
      <c r="L140" s="51" t="s">
        <v>283</v>
      </c>
      <c r="M140" s="138" t="s">
        <v>843</v>
      </c>
      <c r="N140" s="139">
        <v>1124059150</v>
      </c>
      <c r="O140" s="142" t="s">
        <v>844</v>
      </c>
      <c r="P140" s="142">
        <v>3155372805</v>
      </c>
      <c r="Q140" s="72" t="s">
        <v>845</v>
      </c>
      <c r="R140" s="182" t="s">
        <v>1650</v>
      </c>
      <c r="S140" s="7" t="s">
        <v>895</v>
      </c>
      <c r="T140" s="20" t="s">
        <v>1687</v>
      </c>
      <c r="U140" s="17"/>
    </row>
    <row r="141" spans="1:21" s="13" customFormat="1" ht="63" hidden="1" customHeight="1" x14ac:dyDescent="0.25">
      <c r="A141" s="60">
        <v>890321151</v>
      </c>
      <c r="B141" s="154" t="s">
        <v>70</v>
      </c>
      <c r="C141" s="8" t="s">
        <v>11</v>
      </c>
      <c r="D141" s="9" t="s">
        <v>818</v>
      </c>
      <c r="E141" s="9" t="s">
        <v>69</v>
      </c>
      <c r="F141" s="10">
        <v>1340</v>
      </c>
      <c r="G141" s="8" t="s">
        <v>9</v>
      </c>
      <c r="H141" s="9" t="s">
        <v>294</v>
      </c>
      <c r="I141" s="90" t="s">
        <v>284</v>
      </c>
      <c r="J141" s="197" t="s">
        <v>1176</v>
      </c>
      <c r="K141" s="14" t="s">
        <v>187</v>
      </c>
      <c r="L141" s="54" t="s">
        <v>283</v>
      </c>
      <c r="M141" s="138" t="s">
        <v>840</v>
      </c>
      <c r="N141" s="145">
        <v>1026267964</v>
      </c>
      <c r="O141" s="142" t="s">
        <v>841</v>
      </c>
      <c r="P141" s="142" t="s">
        <v>842</v>
      </c>
      <c r="Q141" s="72" t="s">
        <v>71</v>
      </c>
      <c r="R141" s="182" t="s">
        <v>1650</v>
      </c>
      <c r="S141" s="7"/>
      <c r="T141" s="20"/>
    </row>
    <row r="142" spans="1:21" s="13" customFormat="1" ht="36" hidden="1" customHeight="1" x14ac:dyDescent="0.25">
      <c r="A142" s="290">
        <v>890300634</v>
      </c>
      <c r="B142" s="287" t="s">
        <v>96</v>
      </c>
      <c r="C142" s="259" t="s">
        <v>11</v>
      </c>
      <c r="D142" s="205" t="s">
        <v>818</v>
      </c>
      <c r="E142" s="205" t="s">
        <v>97</v>
      </c>
      <c r="F142" s="268">
        <v>47</v>
      </c>
      <c r="G142" s="259" t="s">
        <v>98</v>
      </c>
      <c r="H142" s="205" t="s">
        <v>291</v>
      </c>
      <c r="I142" s="121" t="s">
        <v>283</v>
      </c>
      <c r="J142" s="121" t="s">
        <v>283</v>
      </c>
      <c r="K142" s="14" t="s">
        <v>187</v>
      </c>
      <c r="L142" s="19" t="s">
        <v>186</v>
      </c>
      <c r="M142" s="4" t="s">
        <v>819</v>
      </c>
      <c r="N142" s="5">
        <v>1113651359</v>
      </c>
      <c r="O142" s="4" t="s">
        <v>820</v>
      </c>
      <c r="P142" s="4">
        <v>3136800255</v>
      </c>
      <c r="Q142" s="73" t="s">
        <v>821</v>
      </c>
      <c r="R142" s="215" t="s">
        <v>1204</v>
      </c>
      <c r="S142" s="7" t="s">
        <v>537</v>
      </c>
      <c r="T142" s="6" t="s">
        <v>1694</v>
      </c>
    </row>
    <row r="143" spans="1:21" s="13" customFormat="1" ht="36" hidden="1" customHeight="1" x14ac:dyDescent="0.25">
      <c r="A143" s="291"/>
      <c r="B143" s="292"/>
      <c r="C143" s="260"/>
      <c r="D143" s="214"/>
      <c r="E143" s="214"/>
      <c r="F143" s="269"/>
      <c r="G143" s="260"/>
      <c r="H143" s="214"/>
      <c r="I143" s="14" t="s">
        <v>1123</v>
      </c>
      <c r="J143" s="14" t="s">
        <v>1123</v>
      </c>
      <c r="K143" s="14"/>
      <c r="L143" s="19" t="s">
        <v>186</v>
      </c>
      <c r="M143" s="4" t="s">
        <v>983</v>
      </c>
      <c r="N143" s="5">
        <v>1144166517</v>
      </c>
      <c r="O143" s="4" t="s">
        <v>985</v>
      </c>
      <c r="P143" s="4">
        <v>3184221042</v>
      </c>
      <c r="Q143" s="72" t="s">
        <v>984</v>
      </c>
      <c r="R143" s="216"/>
      <c r="S143" s="6"/>
      <c r="T143" s="20"/>
    </row>
    <row r="144" spans="1:21" s="17" customFormat="1" ht="30" hidden="1" customHeight="1" x14ac:dyDescent="0.25">
      <c r="A144" s="256">
        <v>890314970</v>
      </c>
      <c r="B144" s="225" t="s">
        <v>121</v>
      </c>
      <c r="C144" s="205" t="s">
        <v>11</v>
      </c>
      <c r="D144" s="205" t="s">
        <v>817</v>
      </c>
      <c r="E144" s="205" t="s">
        <v>41</v>
      </c>
      <c r="F144" s="221">
        <v>230</v>
      </c>
      <c r="G144" s="205" t="s">
        <v>26</v>
      </c>
      <c r="H144" s="205" t="s">
        <v>290</v>
      </c>
      <c r="I144" s="79" t="s">
        <v>248</v>
      </c>
      <c r="J144" s="79" t="s">
        <v>1122</v>
      </c>
      <c r="K144" s="86" t="s">
        <v>202</v>
      </c>
      <c r="L144" s="51" t="s">
        <v>283</v>
      </c>
      <c r="M144" s="181" t="s">
        <v>812</v>
      </c>
      <c r="N144" s="181">
        <v>1130656315</v>
      </c>
      <c r="O144" s="181" t="s">
        <v>777</v>
      </c>
      <c r="P144" s="181">
        <v>3157445302</v>
      </c>
      <c r="Q144" s="191" t="s">
        <v>813</v>
      </c>
      <c r="R144" s="215" t="s">
        <v>1666</v>
      </c>
      <c r="S144" s="6"/>
      <c r="T144" s="6"/>
    </row>
    <row r="145" spans="1:20" s="17" customFormat="1" ht="30" hidden="1" customHeight="1" x14ac:dyDescent="0.25">
      <c r="A145" s="257"/>
      <c r="B145" s="226"/>
      <c r="C145" s="214"/>
      <c r="D145" s="214"/>
      <c r="E145" s="214"/>
      <c r="F145" s="222"/>
      <c r="G145" s="214"/>
      <c r="H145" s="206"/>
      <c r="I145" s="109"/>
      <c r="J145" s="110"/>
      <c r="K145" s="18"/>
      <c r="L145" s="51" t="s">
        <v>283</v>
      </c>
      <c r="M145" s="6" t="s">
        <v>848</v>
      </c>
      <c r="N145" s="6">
        <v>66979009</v>
      </c>
      <c r="O145" s="6" t="s">
        <v>849</v>
      </c>
      <c r="P145" s="6">
        <v>3207889709</v>
      </c>
      <c r="Q145" s="72" t="s">
        <v>850</v>
      </c>
      <c r="R145" s="216"/>
      <c r="S145" s="7"/>
      <c r="T145" s="6"/>
    </row>
    <row r="146" spans="1:20" s="17" customFormat="1" ht="30" hidden="1" customHeight="1" x14ac:dyDescent="0.25">
      <c r="A146" s="257"/>
      <c r="B146" s="226"/>
      <c r="C146" s="214"/>
      <c r="D146" s="214"/>
      <c r="E146" s="214"/>
      <c r="F146" s="222"/>
      <c r="G146" s="214"/>
      <c r="H146" s="206"/>
      <c r="I146" s="111"/>
      <c r="J146" s="112"/>
      <c r="K146" s="18"/>
      <c r="L146" s="51" t="s">
        <v>283</v>
      </c>
      <c r="M146" s="6" t="s">
        <v>851</v>
      </c>
      <c r="N146" s="6">
        <v>1062314264</v>
      </c>
      <c r="O146" s="6" t="s">
        <v>852</v>
      </c>
      <c r="P146" s="6">
        <v>3105096548</v>
      </c>
      <c r="Q146" s="72" t="s">
        <v>853</v>
      </c>
      <c r="R146" s="216"/>
      <c r="S146" s="7"/>
      <c r="T146" s="20"/>
    </row>
    <row r="147" spans="1:20" s="17" customFormat="1" ht="30" hidden="1" customHeight="1" x14ac:dyDescent="0.25">
      <c r="A147" s="258"/>
      <c r="B147" s="245"/>
      <c r="C147" s="232"/>
      <c r="D147" s="232"/>
      <c r="E147" s="232"/>
      <c r="F147" s="233"/>
      <c r="G147" s="232"/>
      <c r="H147" s="239"/>
      <c r="I147" s="113"/>
      <c r="J147" s="114"/>
      <c r="K147" s="18"/>
      <c r="L147" s="51" t="s">
        <v>283</v>
      </c>
      <c r="M147" s="181" t="s">
        <v>814</v>
      </c>
      <c r="N147" s="181">
        <v>66850107</v>
      </c>
      <c r="O147" s="181" t="s">
        <v>815</v>
      </c>
      <c r="P147" s="181" t="s">
        <v>816</v>
      </c>
      <c r="Q147" s="191" t="s">
        <v>122</v>
      </c>
      <c r="R147" s="251"/>
      <c r="S147" s="6"/>
      <c r="T147" s="20"/>
    </row>
    <row r="148" spans="1:20" s="13" customFormat="1" ht="26.25" hidden="1" customHeight="1" x14ac:dyDescent="0.25">
      <c r="A148" s="282">
        <v>890324177</v>
      </c>
      <c r="B148" s="265" t="s">
        <v>123</v>
      </c>
      <c r="C148" s="259" t="s">
        <v>11</v>
      </c>
      <c r="D148" s="205" t="s">
        <v>885</v>
      </c>
      <c r="E148" s="259" t="s">
        <v>82</v>
      </c>
      <c r="F148" s="268">
        <v>5136</v>
      </c>
      <c r="G148" s="259" t="s">
        <v>9</v>
      </c>
      <c r="H148" s="205" t="s">
        <v>427</v>
      </c>
      <c r="I148" s="89" t="s">
        <v>1196</v>
      </c>
      <c r="J148" s="89" t="s">
        <v>1375</v>
      </c>
      <c r="K148" s="14" t="s">
        <v>187</v>
      </c>
      <c r="L148" s="19" t="s">
        <v>186</v>
      </c>
      <c r="M148" s="6" t="s">
        <v>733</v>
      </c>
      <c r="N148" s="7">
        <v>51462425</v>
      </c>
      <c r="O148" s="4" t="s">
        <v>734</v>
      </c>
      <c r="P148" s="4">
        <v>3128712652</v>
      </c>
      <c r="Q148" s="72" t="s">
        <v>124</v>
      </c>
      <c r="R148" s="237" t="s">
        <v>1195</v>
      </c>
      <c r="S148" s="6"/>
      <c r="T148" s="6"/>
    </row>
    <row r="149" spans="1:20" s="13" customFormat="1" ht="26.25" customHeight="1" x14ac:dyDescent="0.25">
      <c r="A149" s="283"/>
      <c r="B149" s="266"/>
      <c r="C149" s="260"/>
      <c r="D149" s="214"/>
      <c r="E149" s="260"/>
      <c r="F149" s="269"/>
      <c r="G149" s="260"/>
      <c r="H149" s="206"/>
      <c r="I149" s="14" t="s">
        <v>1123</v>
      </c>
      <c r="J149" s="14" t="s">
        <v>1123</v>
      </c>
      <c r="K149" s="14"/>
      <c r="L149" s="19" t="s">
        <v>186</v>
      </c>
      <c r="M149" s="6" t="s">
        <v>735</v>
      </c>
      <c r="N149" s="7">
        <v>1151969462</v>
      </c>
      <c r="O149" s="4" t="s">
        <v>736</v>
      </c>
      <c r="P149" s="39" t="s">
        <v>737</v>
      </c>
      <c r="Q149" s="72" t="s">
        <v>738</v>
      </c>
      <c r="R149" s="240"/>
      <c r="S149" s="20" t="s">
        <v>895</v>
      </c>
      <c r="T149" s="6" t="s">
        <v>1453</v>
      </c>
    </row>
    <row r="150" spans="1:20" s="13" customFormat="1" ht="26.25" hidden="1" customHeight="1" x14ac:dyDescent="0.25">
      <c r="A150" s="283"/>
      <c r="B150" s="266"/>
      <c r="C150" s="260"/>
      <c r="D150" s="214"/>
      <c r="E150" s="260"/>
      <c r="F150" s="269"/>
      <c r="G150" s="260"/>
      <c r="H150" s="206"/>
      <c r="I150" s="14" t="s">
        <v>1123</v>
      </c>
      <c r="J150" s="14" t="s">
        <v>1123</v>
      </c>
      <c r="K150" s="14"/>
      <c r="L150" s="19" t="s">
        <v>186</v>
      </c>
      <c r="M150" s="6" t="s">
        <v>739</v>
      </c>
      <c r="N150" s="6">
        <v>31528300</v>
      </c>
      <c r="O150" s="4" t="s">
        <v>740</v>
      </c>
      <c r="P150" s="4">
        <v>3173868813</v>
      </c>
      <c r="Q150" s="73" t="s">
        <v>741</v>
      </c>
      <c r="R150" s="240"/>
      <c r="S150" s="7"/>
      <c r="T150" s="20"/>
    </row>
    <row r="151" spans="1:20" s="13" customFormat="1" ht="26.25" hidden="1" customHeight="1" x14ac:dyDescent="0.25">
      <c r="A151" s="284"/>
      <c r="B151" s="267"/>
      <c r="C151" s="261"/>
      <c r="D151" s="232"/>
      <c r="E151" s="261"/>
      <c r="F151" s="270"/>
      <c r="G151" s="261"/>
      <c r="H151" s="239"/>
      <c r="I151" s="14" t="s">
        <v>1123</v>
      </c>
      <c r="J151" s="14" t="s">
        <v>1123</v>
      </c>
      <c r="K151" s="14"/>
      <c r="L151" s="19" t="s">
        <v>186</v>
      </c>
      <c r="M151" s="6" t="s">
        <v>742</v>
      </c>
      <c r="N151" s="6">
        <v>25289905</v>
      </c>
      <c r="O151" s="4" t="s">
        <v>743</v>
      </c>
      <c r="P151" s="4">
        <v>3007052758</v>
      </c>
      <c r="Q151" s="73" t="s">
        <v>744</v>
      </c>
      <c r="R151" s="241"/>
      <c r="S151" s="7"/>
      <c r="T151" s="6"/>
    </row>
    <row r="152" spans="1:20" s="17" customFormat="1" ht="25.5" hidden="1" customHeight="1" x14ac:dyDescent="0.25">
      <c r="A152" s="256">
        <v>890307200</v>
      </c>
      <c r="B152" s="225" t="s">
        <v>78</v>
      </c>
      <c r="C152" s="205" t="s">
        <v>11</v>
      </c>
      <c r="D152" s="205" t="s">
        <v>745</v>
      </c>
      <c r="E152" s="205" t="s">
        <v>79</v>
      </c>
      <c r="F152" s="221">
        <v>3030</v>
      </c>
      <c r="G152" s="205" t="s">
        <v>9</v>
      </c>
      <c r="H152" s="205" t="s">
        <v>1064</v>
      </c>
      <c r="I152" s="103" t="s">
        <v>1063</v>
      </c>
      <c r="J152" s="103" t="s">
        <v>1459</v>
      </c>
      <c r="K152" s="18" t="s">
        <v>187</v>
      </c>
      <c r="L152" s="51" t="s">
        <v>283</v>
      </c>
      <c r="M152" s="6" t="s">
        <v>746</v>
      </c>
      <c r="N152" s="6">
        <v>16866540</v>
      </c>
      <c r="O152" s="6" t="s">
        <v>747</v>
      </c>
      <c r="P152" s="6">
        <v>3174202281</v>
      </c>
      <c r="Q152" s="72" t="s">
        <v>748</v>
      </c>
      <c r="R152" s="215" t="s">
        <v>1455</v>
      </c>
      <c r="S152" s="6"/>
      <c r="T152" s="6"/>
    </row>
    <row r="153" spans="1:20" s="17" customFormat="1" ht="25.5" hidden="1" customHeight="1" x14ac:dyDescent="0.25">
      <c r="A153" s="257"/>
      <c r="B153" s="226"/>
      <c r="C153" s="214"/>
      <c r="D153" s="214"/>
      <c r="E153" s="214"/>
      <c r="F153" s="222"/>
      <c r="G153" s="214"/>
      <c r="H153" s="206"/>
      <c r="I153" s="109"/>
      <c r="J153" s="110"/>
      <c r="K153" s="18"/>
      <c r="L153" s="51" t="s">
        <v>283</v>
      </c>
      <c r="M153" s="6" t="s">
        <v>1012</v>
      </c>
      <c r="N153" s="6">
        <v>1006051250</v>
      </c>
      <c r="O153" s="6" t="s">
        <v>761</v>
      </c>
      <c r="P153" s="6">
        <v>3175324437</v>
      </c>
      <c r="Q153" s="72" t="s">
        <v>1011</v>
      </c>
      <c r="R153" s="216"/>
      <c r="S153" s="7"/>
      <c r="T153" s="20"/>
    </row>
    <row r="154" spans="1:20" s="17" customFormat="1" ht="25.5" hidden="1" customHeight="1" x14ac:dyDescent="0.25">
      <c r="A154" s="258"/>
      <c r="B154" s="245"/>
      <c r="C154" s="232"/>
      <c r="D154" s="232"/>
      <c r="E154" s="232"/>
      <c r="F154" s="233"/>
      <c r="G154" s="232"/>
      <c r="H154" s="239"/>
      <c r="I154" s="113"/>
      <c r="J154" s="114"/>
      <c r="K154" s="18"/>
      <c r="L154" s="51" t="s">
        <v>283</v>
      </c>
      <c r="M154" s="6" t="s">
        <v>752</v>
      </c>
      <c r="N154" s="6">
        <v>87574808</v>
      </c>
      <c r="O154" s="6" t="s">
        <v>753</v>
      </c>
      <c r="P154" s="6" t="s">
        <v>754</v>
      </c>
      <c r="Q154" s="72" t="s">
        <v>80</v>
      </c>
      <c r="R154" s="255"/>
      <c r="S154" s="6"/>
      <c r="T154" s="6"/>
    </row>
    <row r="155" spans="1:20" s="17" customFormat="1" ht="30.75" hidden="1" customHeight="1" x14ac:dyDescent="0.25">
      <c r="A155" s="256">
        <v>890300513</v>
      </c>
      <c r="B155" s="225" t="s">
        <v>81</v>
      </c>
      <c r="C155" s="205" t="s">
        <v>11</v>
      </c>
      <c r="D155" s="205" t="s">
        <v>1256</v>
      </c>
      <c r="E155" s="205" t="s">
        <v>82</v>
      </c>
      <c r="F155" s="221">
        <v>1495</v>
      </c>
      <c r="G155" s="205" t="s">
        <v>9</v>
      </c>
      <c r="H155" s="205" t="s">
        <v>440</v>
      </c>
      <c r="I155" s="103" t="s">
        <v>429</v>
      </c>
      <c r="J155" s="103" t="s">
        <v>1376</v>
      </c>
      <c r="K155" s="18" t="s">
        <v>187</v>
      </c>
      <c r="L155" s="51" t="s">
        <v>283</v>
      </c>
      <c r="M155" s="16" t="s">
        <v>755</v>
      </c>
      <c r="N155" s="6">
        <v>31995661</v>
      </c>
      <c r="O155" s="6" t="s">
        <v>756</v>
      </c>
      <c r="P155" s="6">
        <v>3113006972</v>
      </c>
      <c r="Q155" s="78" t="s">
        <v>83</v>
      </c>
      <c r="R155" s="215" t="s">
        <v>1269</v>
      </c>
      <c r="S155" s="6"/>
      <c r="T155" s="6"/>
    </row>
    <row r="156" spans="1:20" s="17" customFormat="1" ht="30.75" hidden="1" customHeight="1" x14ac:dyDescent="0.25">
      <c r="A156" s="257"/>
      <c r="B156" s="226"/>
      <c r="C156" s="214"/>
      <c r="D156" s="214"/>
      <c r="E156" s="214"/>
      <c r="F156" s="222"/>
      <c r="G156" s="214"/>
      <c r="H156" s="206"/>
      <c r="I156" s="14" t="s">
        <v>1123</v>
      </c>
      <c r="J156" s="14" t="s">
        <v>1123</v>
      </c>
      <c r="K156" s="18"/>
      <c r="L156" s="51" t="s">
        <v>283</v>
      </c>
      <c r="M156" s="6" t="s">
        <v>757</v>
      </c>
      <c r="N156" s="6">
        <v>1130640101</v>
      </c>
      <c r="O156" s="6" t="s">
        <v>580</v>
      </c>
      <c r="P156" s="6">
        <v>3178399106</v>
      </c>
      <c r="Q156" s="72" t="s">
        <v>758</v>
      </c>
      <c r="R156" s="254"/>
      <c r="S156" s="7"/>
      <c r="T156" s="20"/>
    </row>
    <row r="157" spans="1:20" s="17" customFormat="1" ht="30.75" hidden="1" customHeight="1" x14ac:dyDescent="0.25">
      <c r="A157" s="257"/>
      <c r="B157" s="226"/>
      <c r="C157" s="214"/>
      <c r="D157" s="214"/>
      <c r="E157" s="214"/>
      <c r="F157" s="222"/>
      <c r="G157" s="214"/>
      <c r="H157" s="206"/>
      <c r="I157" s="14" t="s">
        <v>1123</v>
      </c>
      <c r="J157" s="14" t="s">
        <v>1123</v>
      </c>
      <c r="K157" s="18"/>
      <c r="L157" s="51" t="s">
        <v>283</v>
      </c>
      <c r="M157" s="6" t="s">
        <v>879</v>
      </c>
      <c r="N157" s="29"/>
      <c r="O157" s="6" t="s">
        <v>880</v>
      </c>
      <c r="P157" s="29"/>
      <c r="Q157" s="72" t="s">
        <v>881</v>
      </c>
      <c r="R157" s="254"/>
      <c r="S157" s="6"/>
      <c r="T157" s="6"/>
    </row>
    <row r="158" spans="1:20" s="17" customFormat="1" ht="30.75" hidden="1" customHeight="1" x14ac:dyDescent="0.25">
      <c r="A158" s="257"/>
      <c r="B158" s="226"/>
      <c r="C158" s="214"/>
      <c r="D158" s="214"/>
      <c r="E158" s="214"/>
      <c r="F158" s="222"/>
      <c r="G158" s="214"/>
      <c r="H158" s="206"/>
      <c r="I158" s="14" t="s">
        <v>1123</v>
      </c>
      <c r="J158" s="14" t="s">
        <v>1123</v>
      </c>
      <c r="K158" s="18"/>
      <c r="L158" s="51" t="s">
        <v>283</v>
      </c>
      <c r="M158" s="6" t="s">
        <v>1100</v>
      </c>
      <c r="N158" s="6">
        <v>1107510046</v>
      </c>
      <c r="O158" s="6" t="s">
        <v>246</v>
      </c>
      <c r="P158" s="6">
        <v>3164875769</v>
      </c>
      <c r="Q158" s="72" t="s">
        <v>1169</v>
      </c>
      <c r="R158" s="254"/>
      <c r="S158" s="6"/>
      <c r="T158" s="6"/>
    </row>
    <row r="159" spans="1:20" s="17" customFormat="1" ht="30.75" hidden="1" customHeight="1" x14ac:dyDescent="0.25">
      <c r="A159" s="257"/>
      <c r="B159" s="226"/>
      <c r="C159" s="214"/>
      <c r="D159" s="214"/>
      <c r="E159" s="214"/>
      <c r="F159" s="222"/>
      <c r="G159" s="214"/>
      <c r="H159" s="206"/>
      <c r="I159" s="14" t="s">
        <v>1123</v>
      </c>
      <c r="J159" s="14" t="s">
        <v>1123</v>
      </c>
      <c r="K159" s="18"/>
      <c r="L159" s="51" t="s">
        <v>283</v>
      </c>
      <c r="M159" s="4" t="s">
        <v>889</v>
      </c>
      <c r="N159" s="4">
        <v>1130681716</v>
      </c>
      <c r="O159" s="4" t="s">
        <v>890</v>
      </c>
      <c r="P159" s="4">
        <v>3164255219</v>
      </c>
      <c r="Q159" s="72" t="s">
        <v>759</v>
      </c>
      <c r="R159" s="254"/>
      <c r="S159" s="6"/>
      <c r="T159" s="6"/>
    </row>
    <row r="160" spans="1:20" s="17" customFormat="1" ht="30.75" hidden="1" customHeight="1" x14ac:dyDescent="0.25">
      <c r="A160" s="258"/>
      <c r="B160" s="245"/>
      <c r="C160" s="232"/>
      <c r="D160" s="232"/>
      <c r="E160" s="232"/>
      <c r="F160" s="233"/>
      <c r="G160" s="232"/>
      <c r="H160" s="239"/>
      <c r="I160" s="14" t="s">
        <v>1123</v>
      </c>
      <c r="J160" s="14" t="s">
        <v>1123</v>
      </c>
      <c r="K160" s="18"/>
      <c r="L160" s="51" t="s">
        <v>283</v>
      </c>
      <c r="M160" s="4" t="s">
        <v>760</v>
      </c>
      <c r="N160" s="4">
        <v>1062304528</v>
      </c>
      <c r="O160" s="4" t="s">
        <v>761</v>
      </c>
      <c r="P160" s="4" t="s">
        <v>762</v>
      </c>
      <c r="Q160" s="78" t="s">
        <v>763</v>
      </c>
      <c r="R160" s="255"/>
      <c r="S160" s="6"/>
      <c r="T160" s="6"/>
    </row>
    <row r="161" spans="1:20" s="17" customFormat="1" ht="45.75" hidden="1" customHeight="1" x14ac:dyDescent="0.25">
      <c r="A161" s="282">
        <v>900771349</v>
      </c>
      <c r="B161" s="265" t="s">
        <v>84</v>
      </c>
      <c r="C161" s="259" t="s">
        <v>11</v>
      </c>
      <c r="D161" s="205" t="s">
        <v>899</v>
      </c>
      <c r="E161" s="205" t="s">
        <v>82</v>
      </c>
      <c r="F161" s="268">
        <v>680</v>
      </c>
      <c r="G161" s="259" t="s">
        <v>9</v>
      </c>
      <c r="H161" s="205" t="s">
        <v>442</v>
      </c>
      <c r="I161" s="103" t="s">
        <v>296</v>
      </c>
      <c r="J161" s="89" t="s">
        <v>296</v>
      </c>
      <c r="K161" s="14" t="s">
        <v>187</v>
      </c>
      <c r="L161" s="19" t="s">
        <v>186</v>
      </c>
      <c r="M161" s="14" t="s">
        <v>908</v>
      </c>
      <c r="N161" s="14" t="s">
        <v>909</v>
      </c>
      <c r="O161" s="18" t="s">
        <v>910</v>
      </c>
      <c r="P161" s="14" t="s">
        <v>911</v>
      </c>
      <c r="Q161" s="72" t="s">
        <v>912</v>
      </c>
      <c r="R161" s="215" t="s">
        <v>1261</v>
      </c>
      <c r="S161" s="6"/>
      <c r="T161" s="6"/>
    </row>
    <row r="162" spans="1:20" s="17" customFormat="1" ht="45.75" hidden="1" customHeight="1" x14ac:dyDescent="0.25">
      <c r="A162" s="283"/>
      <c r="B162" s="266"/>
      <c r="C162" s="260"/>
      <c r="D162" s="214"/>
      <c r="E162" s="214"/>
      <c r="F162" s="269"/>
      <c r="G162" s="260"/>
      <c r="H162" s="206"/>
      <c r="I162" s="14" t="s">
        <v>1123</v>
      </c>
      <c r="J162" s="14" t="s">
        <v>1123</v>
      </c>
      <c r="K162" s="14"/>
      <c r="L162" s="19" t="s">
        <v>186</v>
      </c>
      <c r="M162" s="14" t="s">
        <v>914</v>
      </c>
      <c r="N162" s="14" t="s">
        <v>916</v>
      </c>
      <c r="O162" s="18" t="s">
        <v>910</v>
      </c>
      <c r="P162" s="14" t="s">
        <v>915</v>
      </c>
      <c r="Q162" s="72" t="s">
        <v>913</v>
      </c>
      <c r="R162" s="254"/>
      <c r="S162" s="7" t="s">
        <v>537</v>
      </c>
      <c r="T162" s="6" t="s">
        <v>1610</v>
      </c>
    </row>
    <row r="163" spans="1:20" s="13" customFormat="1" ht="45.75" hidden="1" customHeight="1" x14ac:dyDescent="0.25">
      <c r="A163" s="284"/>
      <c r="B163" s="267"/>
      <c r="C163" s="261"/>
      <c r="D163" s="232"/>
      <c r="E163" s="232"/>
      <c r="F163" s="270"/>
      <c r="G163" s="261"/>
      <c r="H163" s="239"/>
      <c r="I163" s="14" t="s">
        <v>1123</v>
      </c>
      <c r="J163" s="14" t="s">
        <v>1123</v>
      </c>
      <c r="K163" s="14"/>
      <c r="L163" s="19" t="s">
        <v>186</v>
      </c>
      <c r="M163" s="14" t="s">
        <v>811</v>
      </c>
      <c r="N163" s="14" t="s">
        <v>907</v>
      </c>
      <c r="O163" s="18" t="s">
        <v>905</v>
      </c>
      <c r="P163" s="14" t="s">
        <v>906</v>
      </c>
      <c r="Q163" s="72" t="s">
        <v>810</v>
      </c>
      <c r="R163" s="255"/>
      <c r="S163" s="6"/>
      <c r="T163" s="6"/>
    </row>
    <row r="164" spans="1:20" s="17" customFormat="1" ht="39" hidden="1" customHeight="1" x14ac:dyDescent="0.25">
      <c r="A164" s="199">
        <v>800212422</v>
      </c>
      <c r="B164" s="83" t="s">
        <v>85</v>
      </c>
      <c r="C164" s="18" t="s">
        <v>11</v>
      </c>
      <c r="D164" s="18" t="s">
        <v>1243</v>
      </c>
      <c r="E164" s="18" t="s">
        <v>79</v>
      </c>
      <c r="F164" s="24">
        <v>594</v>
      </c>
      <c r="G164" s="18" t="s">
        <v>9</v>
      </c>
      <c r="H164" s="18" t="s">
        <v>430</v>
      </c>
      <c r="I164" s="104" t="s">
        <v>431</v>
      </c>
      <c r="J164" s="104" t="s">
        <v>431</v>
      </c>
      <c r="K164" s="18" t="s">
        <v>187</v>
      </c>
      <c r="L164" s="31" t="s">
        <v>283</v>
      </c>
      <c r="M164" s="6" t="s">
        <v>928</v>
      </c>
      <c r="N164" s="6">
        <v>1107530374</v>
      </c>
      <c r="O164" s="6" t="s">
        <v>799</v>
      </c>
      <c r="P164" s="6" t="s">
        <v>800</v>
      </c>
      <c r="Q164" s="72" t="s">
        <v>801</v>
      </c>
      <c r="R164" s="84" t="s">
        <v>1279</v>
      </c>
      <c r="S164" s="6"/>
      <c r="T164" s="6"/>
    </row>
    <row r="165" spans="1:20" s="17" customFormat="1" ht="39" hidden="1" customHeight="1" x14ac:dyDescent="0.25">
      <c r="A165" s="198">
        <v>900699086</v>
      </c>
      <c r="B165" s="50" t="s">
        <v>1127</v>
      </c>
      <c r="C165" s="9" t="s">
        <v>11</v>
      </c>
      <c r="D165" s="9" t="s">
        <v>1243</v>
      </c>
      <c r="E165" s="9" t="s">
        <v>140</v>
      </c>
      <c r="F165" s="15">
        <v>509</v>
      </c>
      <c r="G165" s="9" t="s">
        <v>9</v>
      </c>
      <c r="H165" s="9" t="s">
        <v>1186</v>
      </c>
      <c r="I165" s="85" t="s">
        <v>431</v>
      </c>
      <c r="J165" s="85" t="s">
        <v>431</v>
      </c>
      <c r="K165" s="18" t="s">
        <v>187</v>
      </c>
      <c r="L165" s="19" t="s">
        <v>186</v>
      </c>
      <c r="M165" s="6" t="s">
        <v>802</v>
      </c>
      <c r="N165" s="20">
        <v>29118875</v>
      </c>
      <c r="O165" s="6" t="s">
        <v>803</v>
      </c>
      <c r="P165" s="6">
        <v>3147404054</v>
      </c>
      <c r="Q165" s="72" t="s">
        <v>86</v>
      </c>
      <c r="R165" s="84" t="s">
        <v>1279</v>
      </c>
      <c r="S165" s="6"/>
      <c r="T165" s="6"/>
    </row>
    <row r="166" spans="1:20" s="17" customFormat="1" ht="39" hidden="1" customHeight="1" x14ac:dyDescent="0.25">
      <c r="A166" s="285">
        <v>900363673</v>
      </c>
      <c r="B166" s="287" t="s">
        <v>847</v>
      </c>
      <c r="C166" s="205" t="s">
        <v>11</v>
      </c>
      <c r="D166" s="205" t="s">
        <v>1243</v>
      </c>
      <c r="E166" s="205" t="s">
        <v>140</v>
      </c>
      <c r="F166" s="221">
        <v>283</v>
      </c>
      <c r="G166" s="205" t="s">
        <v>9</v>
      </c>
      <c r="H166" s="205" t="s">
        <v>443</v>
      </c>
      <c r="I166" s="103" t="s">
        <v>444</v>
      </c>
      <c r="J166" s="103" t="s">
        <v>444</v>
      </c>
      <c r="K166" s="18" t="s">
        <v>187</v>
      </c>
      <c r="L166" s="51" t="s">
        <v>283</v>
      </c>
      <c r="M166" s="6" t="s">
        <v>804</v>
      </c>
      <c r="N166" s="6">
        <v>29177288</v>
      </c>
      <c r="O166" s="6" t="s">
        <v>805</v>
      </c>
      <c r="P166" s="6">
        <v>3137592718</v>
      </c>
      <c r="Q166" s="72" t="s">
        <v>806</v>
      </c>
      <c r="R166" s="253" t="s">
        <v>1279</v>
      </c>
      <c r="S166" s="6"/>
      <c r="T166" s="6"/>
    </row>
    <row r="167" spans="1:20" s="17" customFormat="1" ht="39" hidden="1" customHeight="1" x14ac:dyDescent="0.25">
      <c r="A167" s="286"/>
      <c r="B167" s="288"/>
      <c r="C167" s="232"/>
      <c r="D167" s="232"/>
      <c r="E167" s="232"/>
      <c r="F167" s="233"/>
      <c r="G167" s="232"/>
      <c r="H167" s="239"/>
      <c r="I167" s="14" t="s">
        <v>1123</v>
      </c>
      <c r="J167" s="14" t="s">
        <v>1123</v>
      </c>
      <c r="K167" s="18"/>
      <c r="L167" s="51" t="s">
        <v>283</v>
      </c>
      <c r="M167" s="6" t="s">
        <v>807</v>
      </c>
      <c r="N167" s="6">
        <v>1144096255</v>
      </c>
      <c r="O167" s="6" t="s">
        <v>808</v>
      </c>
      <c r="P167" s="6">
        <v>3142326501</v>
      </c>
      <c r="Q167" s="72" t="s">
        <v>809</v>
      </c>
      <c r="R167" s="289"/>
      <c r="S167" s="7"/>
      <c r="T167" s="6"/>
    </row>
    <row r="168" spans="1:20" s="17" customFormat="1" ht="27" hidden="1" customHeight="1" x14ac:dyDescent="0.25">
      <c r="A168" s="256">
        <v>805001157</v>
      </c>
      <c r="B168" s="225" t="s">
        <v>114</v>
      </c>
      <c r="C168" s="205" t="s">
        <v>11</v>
      </c>
      <c r="D168" s="205" t="s">
        <v>764</v>
      </c>
      <c r="E168" s="205" t="s">
        <v>33</v>
      </c>
      <c r="F168" s="221">
        <v>1131</v>
      </c>
      <c r="G168" s="205" t="s">
        <v>9</v>
      </c>
      <c r="H168" s="205" t="s">
        <v>445</v>
      </c>
      <c r="I168" s="103" t="s">
        <v>400</v>
      </c>
      <c r="J168" s="103" t="s">
        <v>433</v>
      </c>
      <c r="K168" s="18" t="s">
        <v>187</v>
      </c>
      <c r="L168" s="19" t="s">
        <v>186</v>
      </c>
      <c r="M168" s="16" t="s">
        <v>765</v>
      </c>
      <c r="N168" s="6">
        <v>1143841636</v>
      </c>
      <c r="O168" s="6" t="s">
        <v>766</v>
      </c>
      <c r="P168" s="6" t="s">
        <v>767</v>
      </c>
      <c r="Q168" s="72" t="s">
        <v>768</v>
      </c>
      <c r="R168" s="215" t="s">
        <v>1692</v>
      </c>
      <c r="S168" s="7"/>
      <c r="T168" s="6"/>
    </row>
    <row r="169" spans="1:20" s="17" customFormat="1" ht="27" hidden="1" customHeight="1" x14ac:dyDescent="0.25">
      <c r="A169" s="257"/>
      <c r="B169" s="226"/>
      <c r="C169" s="214"/>
      <c r="D169" s="214"/>
      <c r="E169" s="214"/>
      <c r="F169" s="222"/>
      <c r="G169" s="214"/>
      <c r="H169" s="206"/>
      <c r="I169" s="109"/>
      <c r="J169" s="110"/>
      <c r="K169" s="18"/>
      <c r="L169" s="19" t="s">
        <v>186</v>
      </c>
      <c r="M169" s="6" t="s">
        <v>769</v>
      </c>
      <c r="N169" s="16">
        <v>66968447</v>
      </c>
      <c r="O169" s="6" t="s">
        <v>770</v>
      </c>
      <c r="P169" s="6">
        <v>3108459628</v>
      </c>
      <c r="Q169" s="72" t="s">
        <v>115</v>
      </c>
      <c r="R169" s="254"/>
      <c r="S169" s="7" t="s">
        <v>1290</v>
      </c>
      <c r="T169" s="20" t="s">
        <v>1691</v>
      </c>
    </row>
    <row r="170" spans="1:20" s="17" customFormat="1" ht="27" hidden="1" customHeight="1" x14ac:dyDescent="0.25">
      <c r="A170" s="257"/>
      <c r="B170" s="226"/>
      <c r="C170" s="214"/>
      <c r="D170" s="214"/>
      <c r="E170" s="214"/>
      <c r="F170" s="222"/>
      <c r="G170" s="214"/>
      <c r="H170" s="206"/>
      <c r="I170" s="111"/>
      <c r="J170" s="112"/>
      <c r="K170" s="18"/>
      <c r="L170" s="19" t="s">
        <v>186</v>
      </c>
      <c r="M170" s="6" t="s">
        <v>771</v>
      </c>
      <c r="N170" s="6">
        <v>1144187247</v>
      </c>
      <c r="O170" s="6" t="s">
        <v>772</v>
      </c>
      <c r="P170" s="6">
        <v>3185674233</v>
      </c>
      <c r="Q170" s="72" t="s">
        <v>773</v>
      </c>
      <c r="R170" s="254"/>
      <c r="S170" s="6"/>
      <c r="T170" s="6"/>
    </row>
    <row r="171" spans="1:20" s="17" customFormat="1" ht="27" hidden="1" customHeight="1" x14ac:dyDescent="0.25">
      <c r="A171" s="258"/>
      <c r="B171" s="245"/>
      <c r="C171" s="232"/>
      <c r="D171" s="232"/>
      <c r="E171" s="232"/>
      <c r="F171" s="233"/>
      <c r="G171" s="232"/>
      <c r="H171" s="239"/>
      <c r="I171" s="113"/>
      <c r="J171" s="114"/>
      <c r="K171" s="18"/>
      <c r="L171" s="19" t="s">
        <v>186</v>
      </c>
      <c r="M171" s="6" t="s">
        <v>774</v>
      </c>
      <c r="N171" s="6">
        <v>1143830862</v>
      </c>
      <c r="O171" s="6" t="s">
        <v>775</v>
      </c>
      <c r="P171" s="6">
        <v>3008220158</v>
      </c>
      <c r="Q171" s="72" t="s">
        <v>776</v>
      </c>
      <c r="R171" s="255"/>
      <c r="S171" s="6" t="s">
        <v>537</v>
      </c>
      <c r="T171" s="6" t="s">
        <v>1693</v>
      </c>
    </row>
    <row r="172" spans="1:20" s="17" customFormat="1" ht="42.75" hidden="1" customHeight="1" x14ac:dyDescent="0.25">
      <c r="A172" s="257">
        <v>805023423</v>
      </c>
      <c r="B172" s="225" t="s">
        <v>146</v>
      </c>
      <c r="C172" s="205" t="s">
        <v>11</v>
      </c>
      <c r="D172" s="205" t="s">
        <v>778</v>
      </c>
      <c r="E172" s="205" t="s">
        <v>79</v>
      </c>
      <c r="F172" s="221">
        <v>1065</v>
      </c>
      <c r="G172" s="205" t="s">
        <v>9</v>
      </c>
      <c r="H172" s="205" t="s">
        <v>446</v>
      </c>
      <c r="I172" s="85" t="s">
        <v>418</v>
      </c>
      <c r="J172" s="90" t="s">
        <v>1221</v>
      </c>
      <c r="K172" s="18" t="s">
        <v>187</v>
      </c>
      <c r="L172" s="19" t="s">
        <v>186</v>
      </c>
      <c r="M172" s="4" t="s">
        <v>1136</v>
      </c>
      <c r="N172" s="4">
        <v>1113514361</v>
      </c>
      <c r="O172" s="4" t="s">
        <v>1137</v>
      </c>
      <c r="P172" s="39">
        <v>3117024427</v>
      </c>
      <c r="Q172" s="72" t="s">
        <v>147</v>
      </c>
      <c r="R172" s="215" t="s">
        <v>1351</v>
      </c>
      <c r="S172" s="6"/>
      <c r="T172" s="6"/>
    </row>
    <row r="173" spans="1:20" s="17" customFormat="1" ht="42.75" hidden="1" customHeight="1" x14ac:dyDescent="0.25">
      <c r="A173" s="257"/>
      <c r="B173" s="226"/>
      <c r="C173" s="214"/>
      <c r="D173" s="214"/>
      <c r="E173" s="214"/>
      <c r="F173" s="222"/>
      <c r="G173" s="214"/>
      <c r="H173" s="214"/>
      <c r="I173" s="115"/>
      <c r="J173" s="170"/>
      <c r="K173" s="18"/>
      <c r="L173" s="19" t="s">
        <v>186</v>
      </c>
      <c r="M173" s="39" t="s">
        <v>1400</v>
      </c>
      <c r="N173" s="45"/>
      <c r="O173" s="4" t="s">
        <v>1401</v>
      </c>
      <c r="P173" s="173"/>
      <c r="Q173" s="72" t="s">
        <v>1402</v>
      </c>
      <c r="R173" s="216"/>
      <c r="S173" s="6"/>
      <c r="T173" s="6"/>
    </row>
    <row r="174" spans="1:20" s="17" customFormat="1" ht="42.75" hidden="1" customHeight="1" x14ac:dyDescent="0.25">
      <c r="A174" s="257"/>
      <c r="B174" s="226"/>
      <c r="C174" s="214"/>
      <c r="D174" s="214"/>
      <c r="E174" s="214"/>
      <c r="F174" s="222"/>
      <c r="G174" s="214"/>
      <c r="H174" s="214"/>
      <c r="I174" s="115"/>
      <c r="J174" s="170"/>
      <c r="K174" s="18"/>
      <c r="L174" s="19" t="s">
        <v>186</v>
      </c>
      <c r="M174" s="4" t="s">
        <v>1404</v>
      </c>
      <c r="N174" s="45"/>
      <c r="O174" s="4" t="s">
        <v>1405</v>
      </c>
      <c r="P174" s="173"/>
      <c r="Q174" s="72" t="s">
        <v>1403</v>
      </c>
      <c r="R174" s="216"/>
      <c r="S174" s="6"/>
      <c r="T174" s="6"/>
    </row>
    <row r="175" spans="1:20" s="17" customFormat="1" ht="50.25" hidden="1" customHeight="1" x14ac:dyDescent="0.25">
      <c r="A175" s="258"/>
      <c r="B175" s="245"/>
      <c r="C175" s="232"/>
      <c r="D175" s="232"/>
      <c r="E175" s="232"/>
      <c r="F175" s="233"/>
      <c r="G175" s="232"/>
      <c r="H175" s="232"/>
      <c r="I175" s="115"/>
      <c r="J175" s="102"/>
      <c r="K175" s="18"/>
      <c r="L175" s="19" t="s">
        <v>186</v>
      </c>
      <c r="M175" s="4" t="s">
        <v>1350</v>
      </c>
      <c r="N175" s="4">
        <v>1005873592</v>
      </c>
      <c r="O175" s="4" t="s">
        <v>714</v>
      </c>
      <c r="P175" s="39">
        <v>3046205950</v>
      </c>
      <c r="Q175" s="72" t="s">
        <v>1352</v>
      </c>
      <c r="R175" s="251"/>
      <c r="S175" s="6"/>
      <c r="T175" s="6"/>
    </row>
    <row r="176" spans="1:20" s="17" customFormat="1" ht="66.75" hidden="1" customHeight="1" x14ac:dyDescent="0.25">
      <c r="A176" s="198">
        <v>805009741</v>
      </c>
      <c r="B176" s="50" t="s">
        <v>94</v>
      </c>
      <c r="C176" s="9" t="s">
        <v>11</v>
      </c>
      <c r="D176" s="9" t="s">
        <v>678</v>
      </c>
      <c r="E176" s="9" t="s">
        <v>95</v>
      </c>
      <c r="F176" s="15">
        <v>1229</v>
      </c>
      <c r="G176" s="9" t="s">
        <v>9</v>
      </c>
      <c r="H176" s="9" t="s">
        <v>448</v>
      </c>
      <c r="I176" s="79" t="s">
        <v>391</v>
      </c>
      <c r="J176" s="79" t="s">
        <v>1426</v>
      </c>
      <c r="K176" s="18" t="s">
        <v>187</v>
      </c>
      <c r="L176" s="19" t="s">
        <v>186</v>
      </c>
      <c r="M176" s="178" t="s">
        <v>687</v>
      </c>
      <c r="N176" s="180">
        <v>1112485278</v>
      </c>
      <c r="O176" s="178" t="s">
        <v>688</v>
      </c>
      <c r="P176" s="178">
        <v>3164358368</v>
      </c>
      <c r="Q176" s="72" t="s">
        <v>689</v>
      </c>
      <c r="R176" s="175" t="s">
        <v>1443</v>
      </c>
      <c r="S176" s="6"/>
      <c r="T176" s="6"/>
    </row>
    <row r="177" spans="1:22" s="17" customFormat="1" ht="21" hidden="1" customHeight="1" x14ac:dyDescent="0.25">
      <c r="A177" s="282">
        <v>890300625</v>
      </c>
      <c r="B177" s="225" t="s">
        <v>99</v>
      </c>
      <c r="C177" s="259" t="s">
        <v>11</v>
      </c>
      <c r="D177" s="205" t="s">
        <v>678</v>
      </c>
      <c r="E177" s="259" t="s">
        <v>97</v>
      </c>
      <c r="F177" s="268">
        <v>1917</v>
      </c>
      <c r="G177" s="259" t="s">
        <v>9</v>
      </c>
      <c r="H177" s="205" t="s">
        <v>450</v>
      </c>
      <c r="I177" s="69" t="s">
        <v>1425</v>
      </c>
      <c r="J177" s="69" t="s">
        <v>1444</v>
      </c>
      <c r="K177" s="14" t="s">
        <v>187</v>
      </c>
      <c r="L177" s="19" t="s">
        <v>186</v>
      </c>
      <c r="M177" s="4" t="s">
        <v>690</v>
      </c>
      <c r="N177" s="5">
        <v>1193482053</v>
      </c>
      <c r="O177" s="6" t="s">
        <v>691</v>
      </c>
      <c r="P177" s="4">
        <v>3122486421</v>
      </c>
      <c r="Q177" s="72" t="s">
        <v>692</v>
      </c>
      <c r="R177" s="237" t="s">
        <v>1443</v>
      </c>
      <c r="S177" s="6"/>
      <c r="T177" s="6"/>
    </row>
    <row r="178" spans="1:22" s="17" customFormat="1" ht="21" hidden="1" customHeight="1" x14ac:dyDescent="0.25">
      <c r="A178" s="283"/>
      <c r="B178" s="226"/>
      <c r="C178" s="260"/>
      <c r="D178" s="214"/>
      <c r="E178" s="260"/>
      <c r="F178" s="269"/>
      <c r="G178" s="260"/>
      <c r="H178" s="206"/>
      <c r="I178" s="14" t="s">
        <v>1123</v>
      </c>
      <c r="J178" s="14" t="s">
        <v>1123</v>
      </c>
      <c r="K178" s="14"/>
      <c r="L178" s="19" t="s">
        <v>186</v>
      </c>
      <c r="M178" s="4" t="s">
        <v>693</v>
      </c>
      <c r="N178" s="5">
        <v>1017190034</v>
      </c>
      <c r="O178" s="6" t="s">
        <v>694</v>
      </c>
      <c r="P178" s="4">
        <v>3127740025</v>
      </c>
      <c r="Q178" s="72" t="s">
        <v>695</v>
      </c>
      <c r="R178" s="238"/>
      <c r="S178" s="7" t="s">
        <v>537</v>
      </c>
      <c r="T178" s="20" t="s">
        <v>1610</v>
      </c>
    </row>
    <row r="179" spans="1:22" s="17" customFormat="1" ht="21" customHeight="1" x14ac:dyDescent="0.25">
      <c r="A179" s="283"/>
      <c r="B179" s="226"/>
      <c r="C179" s="260"/>
      <c r="D179" s="214"/>
      <c r="E179" s="260"/>
      <c r="F179" s="269"/>
      <c r="G179" s="260"/>
      <c r="H179" s="206"/>
      <c r="I179" s="14" t="s">
        <v>1123</v>
      </c>
      <c r="J179" s="14" t="s">
        <v>1123</v>
      </c>
      <c r="K179" s="14"/>
      <c r="L179" s="19" t="s">
        <v>186</v>
      </c>
      <c r="M179" s="178" t="s">
        <v>1080</v>
      </c>
      <c r="N179" s="180">
        <v>1144081865</v>
      </c>
      <c r="O179" s="181" t="s">
        <v>1082</v>
      </c>
      <c r="P179" s="178">
        <v>3166260698</v>
      </c>
      <c r="Q179" s="72" t="s">
        <v>1081</v>
      </c>
      <c r="R179" s="238"/>
      <c r="S179" s="6" t="s">
        <v>895</v>
      </c>
      <c r="T179" s="6" t="s">
        <v>1690</v>
      </c>
    </row>
    <row r="180" spans="1:22" s="17" customFormat="1" ht="21" hidden="1" customHeight="1" x14ac:dyDescent="0.25">
      <c r="A180" s="283"/>
      <c r="B180" s="226"/>
      <c r="C180" s="260"/>
      <c r="D180" s="214"/>
      <c r="E180" s="260"/>
      <c r="F180" s="269"/>
      <c r="G180" s="260"/>
      <c r="H180" s="206"/>
      <c r="I180" s="14" t="s">
        <v>1123</v>
      </c>
      <c r="J180" s="14" t="s">
        <v>1123</v>
      </c>
      <c r="K180" s="14"/>
      <c r="L180" s="19" t="s">
        <v>186</v>
      </c>
      <c r="M180" s="4" t="s">
        <v>696</v>
      </c>
      <c r="N180" s="5">
        <v>1037643577</v>
      </c>
      <c r="O180" s="6" t="s">
        <v>697</v>
      </c>
      <c r="P180" s="4">
        <v>3106765741</v>
      </c>
      <c r="Q180" s="72" t="s">
        <v>698</v>
      </c>
      <c r="R180" s="238"/>
      <c r="S180" s="6"/>
      <c r="T180" s="6"/>
    </row>
    <row r="181" spans="1:22" s="13" customFormat="1" ht="21" hidden="1" customHeight="1" x14ac:dyDescent="0.25">
      <c r="A181" s="284"/>
      <c r="B181" s="245"/>
      <c r="C181" s="261"/>
      <c r="D181" s="232"/>
      <c r="E181" s="261"/>
      <c r="F181" s="270"/>
      <c r="G181" s="261"/>
      <c r="H181" s="239"/>
      <c r="I181" s="14" t="s">
        <v>1123</v>
      </c>
      <c r="J181" s="14" t="s">
        <v>1123</v>
      </c>
      <c r="K181" s="14"/>
      <c r="L181" s="19" t="s">
        <v>186</v>
      </c>
      <c r="M181" s="4" t="s">
        <v>553</v>
      </c>
      <c r="N181" s="5">
        <v>1144043499</v>
      </c>
      <c r="O181" s="4" t="s">
        <v>554</v>
      </c>
      <c r="P181" s="4">
        <v>3152138501</v>
      </c>
      <c r="Q181" s="77" t="s">
        <v>555</v>
      </c>
      <c r="R181" s="252"/>
      <c r="S181" s="7"/>
      <c r="T181" s="6"/>
    </row>
    <row r="182" spans="1:22" s="13" customFormat="1" ht="17.25" hidden="1" customHeight="1" x14ac:dyDescent="0.25">
      <c r="A182" s="282">
        <v>900406150</v>
      </c>
      <c r="B182" s="265" t="s">
        <v>45</v>
      </c>
      <c r="C182" s="259" t="s">
        <v>11</v>
      </c>
      <c r="D182" s="205" t="s">
        <v>678</v>
      </c>
      <c r="E182" s="259" t="s">
        <v>46</v>
      </c>
      <c r="F182" s="268">
        <v>1917</v>
      </c>
      <c r="G182" s="259" t="s">
        <v>9</v>
      </c>
      <c r="H182" s="205" t="s">
        <v>451</v>
      </c>
      <c r="I182" s="89" t="s">
        <v>292</v>
      </c>
      <c r="J182" s="89" t="s">
        <v>424</v>
      </c>
      <c r="K182" s="14" t="s">
        <v>187</v>
      </c>
      <c r="L182" s="19" t="s">
        <v>186</v>
      </c>
      <c r="M182" s="6" t="s">
        <v>679</v>
      </c>
      <c r="N182" s="7">
        <v>1037603735</v>
      </c>
      <c r="O182" s="6" t="s">
        <v>680</v>
      </c>
      <c r="P182" s="6">
        <v>3117127085</v>
      </c>
      <c r="Q182" s="72" t="s">
        <v>681</v>
      </c>
      <c r="R182" s="237" t="s">
        <v>1443</v>
      </c>
      <c r="S182" s="7"/>
      <c r="T182" s="6"/>
    </row>
    <row r="183" spans="1:22" s="13" customFormat="1" ht="17.25" hidden="1" customHeight="1" x14ac:dyDescent="0.25">
      <c r="A183" s="283"/>
      <c r="B183" s="266"/>
      <c r="C183" s="260"/>
      <c r="D183" s="214"/>
      <c r="E183" s="260"/>
      <c r="F183" s="269"/>
      <c r="G183" s="260"/>
      <c r="H183" s="206"/>
      <c r="I183" s="109"/>
      <c r="J183" s="110"/>
      <c r="K183" s="14"/>
      <c r="L183" s="19" t="s">
        <v>186</v>
      </c>
      <c r="M183" s="177" t="s">
        <v>1429</v>
      </c>
      <c r="N183" s="178">
        <v>1144087915</v>
      </c>
      <c r="O183" s="179" t="s">
        <v>1430</v>
      </c>
      <c r="P183" s="178">
        <v>3163978518</v>
      </c>
      <c r="Q183" s="72" t="s">
        <v>1431</v>
      </c>
      <c r="R183" s="238"/>
      <c r="S183" s="6"/>
      <c r="T183" s="6"/>
    </row>
    <row r="184" spans="1:22" s="13" customFormat="1" ht="17.25" hidden="1" customHeight="1" x14ac:dyDescent="0.25">
      <c r="A184" s="283"/>
      <c r="B184" s="266"/>
      <c r="C184" s="260"/>
      <c r="D184" s="214"/>
      <c r="E184" s="260"/>
      <c r="F184" s="269"/>
      <c r="G184" s="260"/>
      <c r="H184" s="206"/>
      <c r="I184" s="113"/>
      <c r="J184" s="114"/>
      <c r="K184" s="14"/>
      <c r="L184" s="19" t="s">
        <v>186</v>
      </c>
      <c r="M184" s="176" t="s">
        <v>1432</v>
      </c>
      <c r="N184" s="4">
        <v>1140874710</v>
      </c>
      <c r="O184" s="4" t="s">
        <v>838</v>
      </c>
      <c r="P184" s="4">
        <v>3160440121</v>
      </c>
      <c r="Q184" s="72" t="s">
        <v>1433</v>
      </c>
      <c r="R184" s="238"/>
      <c r="S184" s="7"/>
      <c r="T184" s="20"/>
    </row>
    <row r="185" spans="1:22" s="17" customFormat="1" ht="22.5" hidden="1" customHeight="1" x14ac:dyDescent="0.25">
      <c r="A185" s="256">
        <v>890300279</v>
      </c>
      <c r="B185" s="225" t="s">
        <v>48</v>
      </c>
      <c r="C185" s="205" t="s">
        <v>11</v>
      </c>
      <c r="D185" s="205" t="s">
        <v>677</v>
      </c>
      <c r="E185" s="205" t="s">
        <v>46</v>
      </c>
      <c r="F185" s="221">
        <v>6862</v>
      </c>
      <c r="G185" s="205" t="s">
        <v>9</v>
      </c>
      <c r="H185" s="205" t="s">
        <v>428</v>
      </c>
      <c r="I185" s="103" t="s">
        <v>1235</v>
      </c>
      <c r="J185" s="103" t="s">
        <v>1236</v>
      </c>
      <c r="K185" s="18" t="s">
        <v>187</v>
      </c>
      <c r="L185" s="51" t="s">
        <v>283</v>
      </c>
      <c r="M185" s="5" t="s">
        <v>641</v>
      </c>
      <c r="N185" s="5">
        <v>71764475</v>
      </c>
      <c r="O185" s="4" t="s">
        <v>642</v>
      </c>
      <c r="P185" s="4">
        <v>3154329347</v>
      </c>
      <c r="Q185" s="73" t="s">
        <v>643</v>
      </c>
      <c r="R185" s="215" t="s">
        <v>1504</v>
      </c>
      <c r="S185" s="7"/>
      <c r="T185" s="6"/>
    </row>
    <row r="186" spans="1:22" s="17" customFormat="1" ht="22.5" hidden="1" customHeight="1" x14ac:dyDescent="0.25">
      <c r="A186" s="257"/>
      <c r="B186" s="226"/>
      <c r="C186" s="214"/>
      <c r="D186" s="214"/>
      <c r="E186" s="214"/>
      <c r="F186" s="222"/>
      <c r="G186" s="214"/>
      <c r="H186" s="206"/>
      <c r="I186" s="109"/>
      <c r="J186" s="110"/>
      <c r="K186" s="18"/>
      <c r="L186" s="51" t="s">
        <v>283</v>
      </c>
      <c r="M186" s="4" t="s">
        <v>644</v>
      </c>
      <c r="N186" s="35">
        <v>1015450472</v>
      </c>
      <c r="O186" s="26" t="s">
        <v>645</v>
      </c>
      <c r="P186" s="4" t="s">
        <v>646</v>
      </c>
      <c r="Q186" s="73" t="s">
        <v>647</v>
      </c>
      <c r="R186" s="216"/>
      <c r="S186" s="6"/>
      <c r="T186" s="6"/>
      <c r="V186" s="52"/>
    </row>
    <row r="187" spans="1:22" s="17" customFormat="1" ht="22.5" hidden="1" customHeight="1" x14ac:dyDescent="0.25">
      <c r="A187" s="257"/>
      <c r="B187" s="226"/>
      <c r="C187" s="214"/>
      <c r="D187" s="214"/>
      <c r="E187" s="214"/>
      <c r="F187" s="222"/>
      <c r="G187" s="214"/>
      <c r="H187" s="206"/>
      <c r="I187" s="111"/>
      <c r="J187" s="112"/>
      <c r="K187" s="18"/>
      <c r="L187" s="51" t="s">
        <v>283</v>
      </c>
      <c r="M187" s="6" t="s">
        <v>648</v>
      </c>
      <c r="N187" s="7">
        <v>11440064405</v>
      </c>
      <c r="O187" s="17" t="s">
        <v>649</v>
      </c>
      <c r="P187" s="6">
        <v>3165377699</v>
      </c>
      <c r="Q187" s="73" t="s">
        <v>650</v>
      </c>
      <c r="R187" s="216"/>
      <c r="S187" s="6"/>
      <c r="T187" s="6"/>
    </row>
    <row r="188" spans="1:22" s="17" customFormat="1" ht="22.5" hidden="1" customHeight="1" x14ac:dyDescent="0.25">
      <c r="A188" s="257"/>
      <c r="B188" s="226"/>
      <c r="C188" s="214"/>
      <c r="D188" s="214"/>
      <c r="E188" s="214"/>
      <c r="F188" s="222"/>
      <c r="G188" s="214"/>
      <c r="H188" s="206"/>
      <c r="I188" s="111"/>
      <c r="J188" s="112"/>
      <c r="K188" s="18"/>
      <c r="L188" s="51" t="s">
        <v>283</v>
      </c>
      <c r="M188" s="6" t="s">
        <v>651</v>
      </c>
      <c r="N188" s="7">
        <v>1144197568</v>
      </c>
      <c r="O188" s="6" t="s">
        <v>652</v>
      </c>
      <c r="P188" s="6">
        <v>3186967405</v>
      </c>
      <c r="Q188" s="72" t="s">
        <v>653</v>
      </c>
      <c r="R188" s="216"/>
      <c r="S188" s="6"/>
      <c r="T188" s="6"/>
    </row>
    <row r="189" spans="1:22" s="17" customFormat="1" ht="22.5" hidden="1" customHeight="1" x14ac:dyDescent="0.25">
      <c r="A189" s="257"/>
      <c r="B189" s="226"/>
      <c r="C189" s="214"/>
      <c r="D189" s="214"/>
      <c r="E189" s="214"/>
      <c r="F189" s="222"/>
      <c r="G189" s="214"/>
      <c r="H189" s="206"/>
      <c r="I189" s="111"/>
      <c r="J189" s="112"/>
      <c r="K189" s="18"/>
      <c r="L189" s="51" t="s">
        <v>283</v>
      </c>
      <c r="M189" s="187" t="s">
        <v>1496</v>
      </c>
      <c r="N189" s="188">
        <v>1143829267</v>
      </c>
      <c r="O189" s="187" t="s">
        <v>1498</v>
      </c>
      <c r="P189" s="187">
        <v>3173883663</v>
      </c>
      <c r="Q189" s="72" t="s">
        <v>1497</v>
      </c>
      <c r="R189" s="216"/>
      <c r="S189" s="6"/>
      <c r="T189" s="6"/>
    </row>
    <row r="190" spans="1:22" s="17" customFormat="1" ht="22.5" hidden="1" customHeight="1" x14ac:dyDescent="0.25">
      <c r="A190" s="257"/>
      <c r="B190" s="226"/>
      <c r="C190" s="214"/>
      <c r="D190" s="214"/>
      <c r="E190" s="214"/>
      <c r="F190" s="222"/>
      <c r="G190" s="214"/>
      <c r="H190" s="206"/>
      <c r="I190" s="111"/>
      <c r="J190" s="112"/>
      <c r="K190" s="18"/>
      <c r="L190" s="51" t="s">
        <v>283</v>
      </c>
      <c r="M190" s="6" t="s">
        <v>1341</v>
      </c>
      <c r="N190" s="7">
        <v>1144193641</v>
      </c>
      <c r="O190" s="6" t="s">
        <v>891</v>
      </c>
      <c r="P190" s="6">
        <v>3132061843</v>
      </c>
      <c r="Q190" s="72" t="s">
        <v>1342</v>
      </c>
      <c r="R190" s="216"/>
      <c r="S190" s="7" t="s">
        <v>537</v>
      </c>
      <c r="T190" s="20" t="s">
        <v>1610</v>
      </c>
    </row>
    <row r="191" spans="1:22" s="17" customFormat="1" ht="22.5" hidden="1" customHeight="1" x14ac:dyDescent="0.25">
      <c r="A191" s="257"/>
      <c r="B191" s="226"/>
      <c r="C191" s="214"/>
      <c r="D191" s="214"/>
      <c r="E191" s="214"/>
      <c r="F191" s="222"/>
      <c r="G191" s="214"/>
      <c r="H191" s="206"/>
      <c r="I191" s="111"/>
      <c r="J191" s="112"/>
      <c r="K191" s="18"/>
      <c r="L191" s="51" t="s">
        <v>283</v>
      </c>
      <c r="M191" s="187" t="s">
        <v>654</v>
      </c>
      <c r="N191" s="7">
        <v>1014296671</v>
      </c>
      <c r="O191" s="6" t="s">
        <v>655</v>
      </c>
      <c r="P191" s="6">
        <v>3196832552</v>
      </c>
      <c r="Q191" s="72" t="s">
        <v>656</v>
      </c>
      <c r="R191" s="216"/>
      <c r="S191" s="7"/>
      <c r="T191" s="6"/>
    </row>
    <row r="192" spans="1:22" s="17" customFormat="1" ht="22.5" hidden="1" customHeight="1" x14ac:dyDescent="0.25">
      <c r="A192" s="257"/>
      <c r="B192" s="226"/>
      <c r="C192" s="214"/>
      <c r="D192" s="214"/>
      <c r="E192" s="214"/>
      <c r="F192" s="222"/>
      <c r="G192" s="214"/>
      <c r="H192" s="206"/>
      <c r="I192" s="111"/>
      <c r="J192" s="112"/>
      <c r="K192" s="18"/>
      <c r="L192" s="51" t="s">
        <v>283</v>
      </c>
      <c r="M192" s="4" t="s">
        <v>657</v>
      </c>
      <c r="N192" s="5">
        <v>1112490039</v>
      </c>
      <c r="O192" s="4" t="s">
        <v>658</v>
      </c>
      <c r="P192" s="4">
        <v>3137481869</v>
      </c>
      <c r="Q192" s="72" t="s">
        <v>659</v>
      </c>
      <c r="R192" s="216"/>
      <c r="S192" s="6"/>
      <c r="T192" s="6"/>
    </row>
    <row r="193" spans="1:21" s="17" customFormat="1" ht="22.5" hidden="1" customHeight="1" x14ac:dyDescent="0.25">
      <c r="A193" s="257"/>
      <c r="B193" s="226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4" t="s">
        <v>660</v>
      </c>
      <c r="N193" s="5">
        <v>1130683325</v>
      </c>
      <c r="O193" s="4" t="s">
        <v>597</v>
      </c>
      <c r="P193" s="4">
        <v>3022881702</v>
      </c>
      <c r="Q193" s="72" t="s">
        <v>661</v>
      </c>
      <c r="R193" s="216"/>
      <c r="S193" s="6"/>
      <c r="T193" s="6"/>
    </row>
    <row r="194" spans="1:21" s="17" customFormat="1" ht="22.5" hidden="1" customHeight="1" x14ac:dyDescent="0.25">
      <c r="A194" s="257"/>
      <c r="B194" s="226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189" t="s">
        <v>662</v>
      </c>
      <c r="N194" s="5">
        <v>1151938391</v>
      </c>
      <c r="O194" s="4" t="s">
        <v>663</v>
      </c>
      <c r="P194" s="4">
        <v>3166984366</v>
      </c>
      <c r="Q194" s="72" t="s">
        <v>664</v>
      </c>
      <c r="R194" s="216"/>
      <c r="S194" s="6"/>
      <c r="T194" s="6"/>
    </row>
    <row r="195" spans="1:21" s="17" customFormat="1" ht="22.5" hidden="1" customHeight="1" x14ac:dyDescent="0.25">
      <c r="A195" s="257"/>
      <c r="B195" s="226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4" t="s">
        <v>665</v>
      </c>
      <c r="N195" s="5">
        <v>1144188642</v>
      </c>
      <c r="O195" s="4" t="s">
        <v>663</v>
      </c>
      <c r="P195" s="4">
        <v>3188682156</v>
      </c>
      <c r="Q195" s="72" t="s">
        <v>666</v>
      </c>
      <c r="R195" s="216"/>
      <c r="S195" s="6"/>
      <c r="T195" s="6"/>
    </row>
    <row r="196" spans="1:21" s="17" customFormat="1" ht="22.5" hidden="1" customHeight="1" x14ac:dyDescent="0.25">
      <c r="A196" s="257"/>
      <c r="B196" s="226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4" t="s">
        <v>667</v>
      </c>
      <c r="N196" s="35">
        <v>67010362</v>
      </c>
      <c r="O196" s="4" t="s">
        <v>668</v>
      </c>
      <c r="P196" s="4">
        <v>3117098393</v>
      </c>
      <c r="Q196" s="72" t="s">
        <v>669</v>
      </c>
      <c r="R196" s="216"/>
      <c r="S196" s="6"/>
      <c r="T196" s="6"/>
    </row>
    <row r="197" spans="1:21" s="17" customFormat="1" ht="22.5" hidden="1" customHeight="1" x14ac:dyDescent="0.25">
      <c r="A197" s="257"/>
      <c r="B197" s="226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189" t="s">
        <v>1499</v>
      </c>
      <c r="N197" s="190">
        <v>1232401976</v>
      </c>
      <c r="O197" s="189" t="s">
        <v>1500</v>
      </c>
      <c r="P197" s="189">
        <v>3184558690</v>
      </c>
      <c r="Q197" s="72" t="s">
        <v>1501</v>
      </c>
      <c r="R197" s="216"/>
      <c r="S197" s="6"/>
      <c r="T197" s="6"/>
    </row>
    <row r="198" spans="1:21" s="17" customFormat="1" ht="22.5" hidden="1" customHeight="1" x14ac:dyDescent="0.25">
      <c r="A198" s="258"/>
      <c r="B198" s="245"/>
      <c r="C198" s="232"/>
      <c r="D198" s="232"/>
      <c r="E198" s="232"/>
      <c r="F198" s="233"/>
      <c r="G198" s="232"/>
      <c r="H198" s="239"/>
      <c r="I198" s="113"/>
      <c r="J198" s="114"/>
      <c r="K198" s="18"/>
      <c r="L198" s="51" t="s">
        <v>283</v>
      </c>
      <c r="M198" s="6" t="s">
        <v>673</v>
      </c>
      <c r="N198" s="7">
        <v>1148956256</v>
      </c>
      <c r="O198" s="6" t="s">
        <v>674</v>
      </c>
      <c r="P198" s="6" t="s">
        <v>675</v>
      </c>
      <c r="Q198" s="72" t="s">
        <v>676</v>
      </c>
      <c r="R198" s="251"/>
      <c r="S198" s="6"/>
      <c r="T198" s="6"/>
    </row>
    <row r="199" spans="1:21" s="17" customFormat="1" ht="28.5" hidden="1" customHeight="1" x14ac:dyDescent="0.25">
      <c r="A199" s="256">
        <v>900378212</v>
      </c>
      <c r="B199" s="225" t="s">
        <v>1153</v>
      </c>
      <c r="C199" s="205" t="s">
        <v>11</v>
      </c>
      <c r="D199" s="205" t="s">
        <v>639</v>
      </c>
      <c r="E199" s="205" t="s">
        <v>46</v>
      </c>
      <c r="F199" s="221">
        <v>2052</v>
      </c>
      <c r="G199" s="205" t="s">
        <v>9</v>
      </c>
      <c r="H199" s="205" t="s">
        <v>950</v>
      </c>
      <c r="I199" s="103" t="s">
        <v>1115</v>
      </c>
      <c r="J199" s="103" t="s">
        <v>1219</v>
      </c>
      <c r="K199" s="86" t="s">
        <v>202</v>
      </c>
      <c r="L199" s="19" t="s">
        <v>186</v>
      </c>
      <c r="M199" s="6" t="s">
        <v>504</v>
      </c>
      <c r="N199" s="6">
        <v>55248830</v>
      </c>
      <c r="O199" s="6" t="s">
        <v>505</v>
      </c>
      <c r="P199" s="6" t="s">
        <v>506</v>
      </c>
      <c r="Q199" s="72" t="s">
        <v>507</v>
      </c>
      <c r="R199" s="215" t="s">
        <v>1388</v>
      </c>
      <c r="S199" s="6"/>
      <c r="T199" s="6"/>
    </row>
    <row r="200" spans="1:21" s="17" customFormat="1" ht="28.5" hidden="1" customHeight="1" x14ac:dyDescent="0.25">
      <c r="A200" s="257"/>
      <c r="B200" s="226"/>
      <c r="C200" s="214"/>
      <c r="D200" s="214"/>
      <c r="E200" s="214"/>
      <c r="F200" s="222"/>
      <c r="G200" s="214"/>
      <c r="H200" s="206"/>
      <c r="I200" s="109"/>
      <c r="J200" s="110"/>
      <c r="K200" s="18"/>
      <c r="L200" s="19" t="s">
        <v>186</v>
      </c>
      <c r="M200" s="4" t="s">
        <v>508</v>
      </c>
      <c r="N200" s="4">
        <v>1143869669</v>
      </c>
      <c r="O200" s="4" t="s">
        <v>509</v>
      </c>
      <c r="P200" s="26">
        <v>3045227390</v>
      </c>
      <c r="Q200" s="72" t="s">
        <v>510</v>
      </c>
      <c r="R200" s="216"/>
      <c r="S200" s="6"/>
      <c r="T200" s="6"/>
    </row>
    <row r="201" spans="1:21" s="17" customFormat="1" ht="28.5" hidden="1" customHeight="1" x14ac:dyDescent="0.25">
      <c r="A201" s="257"/>
      <c r="B201" s="226"/>
      <c r="C201" s="214"/>
      <c r="D201" s="214"/>
      <c r="E201" s="214"/>
      <c r="F201" s="222"/>
      <c r="G201" s="214"/>
      <c r="H201" s="206"/>
      <c r="I201" s="111"/>
      <c r="J201" s="112"/>
      <c r="K201" s="18"/>
      <c r="L201" s="19" t="s">
        <v>186</v>
      </c>
      <c r="M201" s="6" t="s">
        <v>511</v>
      </c>
      <c r="N201" s="6">
        <v>31483108</v>
      </c>
      <c r="O201" s="6" t="s">
        <v>512</v>
      </c>
      <c r="P201" s="6">
        <v>3016172204</v>
      </c>
      <c r="Q201" s="72" t="s">
        <v>513</v>
      </c>
      <c r="R201" s="216"/>
      <c r="S201" s="6"/>
      <c r="T201" s="6"/>
    </row>
    <row r="202" spans="1:21" s="17" customFormat="1" ht="28.5" hidden="1" customHeight="1" x14ac:dyDescent="0.25">
      <c r="A202" s="257"/>
      <c r="B202" s="226"/>
      <c r="C202" s="214"/>
      <c r="D202" s="214"/>
      <c r="E202" s="214"/>
      <c r="F202" s="222"/>
      <c r="G202" s="214"/>
      <c r="H202" s="206"/>
      <c r="I202" s="111"/>
      <c r="J202" s="112"/>
      <c r="K202" s="18"/>
      <c r="L202" s="19" t="s">
        <v>186</v>
      </c>
      <c r="M202" s="6" t="s">
        <v>951</v>
      </c>
      <c r="N202" s="6">
        <v>31322644</v>
      </c>
      <c r="O202" s="6" t="s">
        <v>953</v>
      </c>
      <c r="P202" s="6">
        <v>3165186763</v>
      </c>
      <c r="Q202" s="72" t="s">
        <v>952</v>
      </c>
      <c r="R202" s="216"/>
      <c r="S202" s="6"/>
      <c r="T202" s="6"/>
    </row>
    <row r="203" spans="1:21" s="17" customFormat="1" ht="28.5" hidden="1" customHeight="1" x14ac:dyDescent="0.25">
      <c r="A203" s="257"/>
      <c r="B203" s="226"/>
      <c r="C203" s="214"/>
      <c r="D203" s="214"/>
      <c r="E203" s="214"/>
      <c r="F203" s="222"/>
      <c r="G203" s="214"/>
      <c r="H203" s="206"/>
      <c r="I203" s="111"/>
      <c r="J203" s="112"/>
      <c r="K203" s="18"/>
      <c r="L203" s="19" t="s">
        <v>186</v>
      </c>
      <c r="M203" s="6" t="s">
        <v>514</v>
      </c>
      <c r="N203" s="6">
        <v>1061791504</v>
      </c>
      <c r="O203" s="6" t="s">
        <v>246</v>
      </c>
      <c r="P203" s="6">
        <v>3212546041</v>
      </c>
      <c r="Q203" s="72" t="s">
        <v>515</v>
      </c>
      <c r="R203" s="216"/>
      <c r="S203" s="6"/>
      <c r="T203" s="6"/>
    </row>
    <row r="204" spans="1:21" s="17" customFormat="1" ht="28.5" hidden="1" customHeight="1" x14ac:dyDescent="0.25">
      <c r="A204" s="258"/>
      <c r="B204" s="245"/>
      <c r="C204" s="232"/>
      <c r="D204" s="232"/>
      <c r="E204" s="232"/>
      <c r="F204" s="233"/>
      <c r="G204" s="232"/>
      <c r="H204" s="239"/>
      <c r="I204" s="113"/>
      <c r="J204" s="114"/>
      <c r="K204" s="18"/>
      <c r="L204" s="19" t="s">
        <v>186</v>
      </c>
      <c r="M204" s="4" t="s">
        <v>1384</v>
      </c>
      <c r="N204" s="4">
        <v>1144131212</v>
      </c>
      <c r="O204" s="4" t="s">
        <v>516</v>
      </c>
      <c r="P204" s="4">
        <v>3155042988</v>
      </c>
      <c r="Q204" s="72" t="s">
        <v>1385</v>
      </c>
      <c r="R204" s="251"/>
      <c r="S204" s="6"/>
      <c r="T204" s="6"/>
    </row>
    <row r="205" spans="1:21" s="17" customFormat="1" ht="38.25" hidden="1" customHeight="1" x14ac:dyDescent="0.25">
      <c r="A205" s="217">
        <v>860006797</v>
      </c>
      <c r="B205" s="295" t="s">
        <v>125</v>
      </c>
      <c r="C205" s="205" t="s">
        <v>11</v>
      </c>
      <c r="D205" s="205" t="s">
        <v>640</v>
      </c>
      <c r="E205" s="205" t="s">
        <v>46</v>
      </c>
      <c r="F205" s="221">
        <v>1385</v>
      </c>
      <c r="G205" s="205" t="s">
        <v>9</v>
      </c>
      <c r="H205" s="205" t="s">
        <v>1035</v>
      </c>
      <c r="I205" s="104" t="s">
        <v>1036</v>
      </c>
      <c r="J205" s="104" t="s">
        <v>1214</v>
      </c>
      <c r="K205" s="86" t="s">
        <v>202</v>
      </c>
      <c r="L205" s="19" t="s">
        <v>186</v>
      </c>
      <c r="M205" s="6" t="s">
        <v>517</v>
      </c>
      <c r="N205" s="6">
        <v>29118322</v>
      </c>
      <c r="O205" s="6" t="s">
        <v>518</v>
      </c>
      <c r="P205" s="6">
        <v>3153165649</v>
      </c>
      <c r="Q205" s="65" t="s">
        <v>126</v>
      </c>
      <c r="R205" s="330"/>
      <c r="S205" s="6"/>
      <c r="T205" s="6"/>
      <c r="U205" s="279"/>
    </row>
    <row r="206" spans="1:21" s="17" customFormat="1" ht="38.25" hidden="1" customHeight="1" x14ac:dyDescent="0.25">
      <c r="A206" s="242"/>
      <c r="B206" s="296"/>
      <c r="C206" s="232"/>
      <c r="D206" s="232"/>
      <c r="E206" s="232"/>
      <c r="F206" s="233"/>
      <c r="G206" s="232"/>
      <c r="H206" s="232"/>
      <c r="I206" s="14" t="s">
        <v>1123</v>
      </c>
      <c r="J206" s="14" t="s">
        <v>1123</v>
      </c>
      <c r="K206" s="18"/>
      <c r="L206" s="19" t="s">
        <v>186</v>
      </c>
      <c r="M206" s="6" t="s">
        <v>519</v>
      </c>
      <c r="N206" s="6">
        <v>1144151873</v>
      </c>
      <c r="O206" s="6" t="s">
        <v>520</v>
      </c>
      <c r="P206" s="6">
        <v>3207746711</v>
      </c>
      <c r="Q206" s="65" t="s">
        <v>521</v>
      </c>
      <c r="R206" s="331"/>
      <c r="S206" s="6"/>
      <c r="T206" s="6"/>
      <c r="U206" s="279"/>
    </row>
    <row r="207" spans="1:21" s="17" customFormat="1" ht="60" hidden="1" x14ac:dyDescent="0.25">
      <c r="A207" s="223">
        <v>890312749</v>
      </c>
      <c r="B207" s="225" t="s">
        <v>143</v>
      </c>
      <c r="C207" s="205" t="s">
        <v>11</v>
      </c>
      <c r="D207" s="205" t="s">
        <v>452</v>
      </c>
      <c r="E207" s="205" t="s">
        <v>120</v>
      </c>
      <c r="F207" s="221">
        <v>9608</v>
      </c>
      <c r="G207" s="205" t="s">
        <v>9</v>
      </c>
      <c r="H207" s="205" t="s">
        <v>439</v>
      </c>
      <c r="I207" s="79" t="s">
        <v>1086</v>
      </c>
      <c r="J207" s="79" t="s">
        <v>1377</v>
      </c>
      <c r="K207" s="18" t="s">
        <v>187</v>
      </c>
      <c r="L207" s="19" t="s">
        <v>186</v>
      </c>
      <c r="M207" s="4" t="s">
        <v>453</v>
      </c>
      <c r="N207" s="33">
        <v>66785279</v>
      </c>
      <c r="O207" s="4" t="s">
        <v>454</v>
      </c>
      <c r="P207" s="4">
        <v>3172178341</v>
      </c>
      <c r="Q207" s="72" t="s">
        <v>455</v>
      </c>
      <c r="R207" s="237" t="s">
        <v>1175</v>
      </c>
      <c r="S207" s="6"/>
      <c r="T207" s="6"/>
    </row>
    <row r="208" spans="1:21" s="17" customFormat="1" ht="45" hidden="1" x14ac:dyDescent="0.25">
      <c r="A208" s="224"/>
      <c r="B208" s="226"/>
      <c r="C208" s="214"/>
      <c r="D208" s="214"/>
      <c r="E208" s="214"/>
      <c r="F208" s="222"/>
      <c r="G208" s="214"/>
      <c r="H208" s="206"/>
      <c r="I208" s="14" t="s">
        <v>1123</v>
      </c>
      <c r="J208" s="14" t="s">
        <v>1123</v>
      </c>
      <c r="K208" s="18"/>
      <c r="L208" s="19" t="s">
        <v>186</v>
      </c>
      <c r="M208" s="4" t="s">
        <v>456</v>
      </c>
      <c r="N208" s="4">
        <v>72008294</v>
      </c>
      <c r="O208" s="4" t="s">
        <v>457</v>
      </c>
      <c r="P208" s="4">
        <v>3104235877</v>
      </c>
      <c r="Q208" s="77" t="s">
        <v>458</v>
      </c>
      <c r="R208" s="240"/>
      <c r="S208" s="6"/>
      <c r="T208" s="6"/>
    </row>
    <row r="209" spans="1:20" s="17" customFormat="1" ht="45" hidden="1" x14ac:dyDescent="0.25">
      <c r="A209" s="244"/>
      <c r="B209" s="245"/>
      <c r="C209" s="232"/>
      <c r="D209" s="232"/>
      <c r="E209" s="232"/>
      <c r="F209" s="233"/>
      <c r="G209" s="232"/>
      <c r="H209" s="239"/>
      <c r="I209" s="14" t="s">
        <v>1123</v>
      </c>
      <c r="J209" s="14" t="s">
        <v>1123</v>
      </c>
      <c r="K209" s="18"/>
      <c r="L209" s="19" t="s">
        <v>186</v>
      </c>
      <c r="M209" s="6" t="s">
        <v>459</v>
      </c>
      <c r="N209" s="6">
        <v>1077858523</v>
      </c>
      <c r="O209" s="6" t="s">
        <v>367</v>
      </c>
      <c r="P209" s="6">
        <v>3160182595</v>
      </c>
      <c r="Q209" s="72" t="s">
        <v>460</v>
      </c>
      <c r="R209" s="241"/>
      <c r="S209" s="7"/>
      <c r="T209" s="6"/>
    </row>
    <row r="210" spans="1:20" s="17" customFormat="1" ht="27" hidden="1" customHeight="1" x14ac:dyDescent="0.25">
      <c r="A210" s="217">
        <v>860046201</v>
      </c>
      <c r="B210" s="219" t="s">
        <v>119</v>
      </c>
      <c r="C210" s="205" t="s">
        <v>11</v>
      </c>
      <c r="D210" s="205" t="s">
        <v>894</v>
      </c>
      <c r="E210" s="205" t="s">
        <v>120</v>
      </c>
      <c r="F210" s="221">
        <v>10324</v>
      </c>
      <c r="G210" s="205" t="s">
        <v>9</v>
      </c>
      <c r="H210" s="205" t="s">
        <v>437</v>
      </c>
      <c r="I210" s="103" t="s">
        <v>438</v>
      </c>
      <c r="J210" s="103" t="s">
        <v>280</v>
      </c>
      <c r="K210" s="18" t="s">
        <v>187</v>
      </c>
      <c r="L210" s="51" t="s">
        <v>283</v>
      </c>
      <c r="M210" s="6" t="s">
        <v>703</v>
      </c>
      <c r="N210" s="6">
        <v>1072431750</v>
      </c>
      <c r="O210" s="6" t="s">
        <v>704</v>
      </c>
      <c r="P210" s="6">
        <v>3112539666</v>
      </c>
      <c r="Q210" s="72" t="s">
        <v>705</v>
      </c>
      <c r="R210" s="208" t="s">
        <v>1645</v>
      </c>
      <c r="S210" s="7"/>
      <c r="T210" s="6"/>
    </row>
    <row r="211" spans="1:20" s="17" customFormat="1" ht="27" hidden="1" customHeight="1" x14ac:dyDescent="0.25">
      <c r="A211" s="218"/>
      <c r="B211" s="220"/>
      <c r="C211" s="214"/>
      <c r="D211" s="214"/>
      <c r="E211" s="214"/>
      <c r="F211" s="222"/>
      <c r="G211" s="214"/>
      <c r="H211" s="206"/>
      <c r="I211" s="109"/>
      <c r="J211" s="110"/>
      <c r="K211" s="18"/>
      <c r="L211" s="51" t="s">
        <v>283</v>
      </c>
      <c r="M211" s="6" t="s">
        <v>900</v>
      </c>
      <c r="N211" s="6">
        <v>31569393</v>
      </c>
      <c r="O211" s="6" t="s">
        <v>714</v>
      </c>
      <c r="P211" s="6">
        <v>3153241463</v>
      </c>
      <c r="Q211" s="72" t="s">
        <v>901</v>
      </c>
      <c r="R211" s="275"/>
      <c r="S211" s="7"/>
      <c r="T211" s="6"/>
    </row>
    <row r="212" spans="1:20" s="17" customFormat="1" ht="27" hidden="1" customHeight="1" x14ac:dyDescent="0.25">
      <c r="A212" s="218"/>
      <c r="B212" s="220"/>
      <c r="C212" s="214"/>
      <c r="D212" s="214"/>
      <c r="E212" s="214"/>
      <c r="F212" s="222"/>
      <c r="G212" s="214"/>
      <c r="H212" s="206"/>
      <c r="I212" s="111"/>
      <c r="J212" s="112"/>
      <c r="K212" s="18"/>
      <c r="L212" s="51" t="s">
        <v>283</v>
      </c>
      <c r="M212" s="6" t="s">
        <v>903</v>
      </c>
      <c r="N212" s="29"/>
      <c r="O212" s="6" t="s">
        <v>902</v>
      </c>
      <c r="P212" s="29"/>
      <c r="Q212" s="72" t="s">
        <v>904</v>
      </c>
      <c r="R212" s="275"/>
      <c r="S212" s="6"/>
      <c r="T212" s="6"/>
    </row>
    <row r="213" spans="1:20" s="17" customFormat="1" ht="27" hidden="1" customHeight="1" x14ac:dyDescent="0.25">
      <c r="A213" s="218"/>
      <c r="B213" s="220"/>
      <c r="C213" s="214"/>
      <c r="D213" s="214"/>
      <c r="E213" s="214"/>
      <c r="F213" s="222"/>
      <c r="G213" s="214"/>
      <c r="H213" s="206"/>
      <c r="I213" s="111"/>
      <c r="J213" s="112"/>
      <c r="K213" s="18"/>
      <c r="L213" s="51" t="s">
        <v>283</v>
      </c>
      <c r="M213" s="6" t="s">
        <v>998</v>
      </c>
      <c r="N213" s="6">
        <v>34609823</v>
      </c>
      <c r="O213" s="6" t="s">
        <v>999</v>
      </c>
      <c r="P213" s="6">
        <v>3188694433</v>
      </c>
      <c r="Q213" s="72" t="s">
        <v>1000</v>
      </c>
      <c r="R213" s="275"/>
      <c r="S213" s="7"/>
      <c r="T213" s="6"/>
    </row>
    <row r="214" spans="1:20" s="17" customFormat="1" ht="27" hidden="1" customHeight="1" x14ac:dyDescent="0.25">
      <c r="A214" s="218"/>
      <c r="B214" s="220"/>
      <c r="C214" s="214"/>
      <c r="D214" s="214"/>
      <c r="E214" s="214"/>
      <c r="F214" s="222"/>
      <c r="G214" s="214"/>
      <c r="H214" s="206"/>
      <c r="I214" s="111"/>
      <c r="J214" s="112"/>
      <c r="K214" s="18"/>
      <c r="L214" s="51" t="s">
        <v>283</v>
      </c>
      <c r="M214" s="6" t="s">
        <v>1038</v>
      </c>
      <c r="N214" s="29"/>
      <c r="O214" s="6" t="s">
        <v>1039</v>
      </c>
      <c r="P214" s="6">
        <v>3118439552</v>
      </c>
      <c r="Q214" s="72" t="s">
        <v>1037</v>
      </c>
      <c r="R214" s="275"/>
      <c r="S214" s="7"/>
      <c r="T214" s="6"/>
    </row>
    <row r="215" spans="1:20" s="17" customFormat="1" ht="27" hidden="1" customHeight="1" x14ac:dyDescent="0.25">
      <c r="A215" s="242"/>
      <c r="B215" s="243"/>
      <c r="C215" s="232"/>
      <c r="D215" s="232"/>
      <c r="E215" s="232"/>
      <c r="F215" s="233"/>
      <c r="G215" s="232"/>
      <c r="H215" s="239"/>
      <c r="I215" s="113"/>
      <c r="J215" s="114"/>
      <c r="K215" s="18"/>
      <c r="L215" s="51" t="s">
        <v>283</v>
      </c>
      <c r="M215" s="20" t="s">
        <v>706</v>
      </c>
      <c r="N215" s="20">
        <v>1130659869</v>
      </c>
      <c r="O215" s="6" t="s">
        <v>707</v>
      </c>
      <c r="P215" s="20" t="s">
        <v>708</v>
      </c>
      <c r="Q215" s="72" t="s">
        <v>709</v>
      </c>
      <c r="R215" s="276"/>
      <c r="S215" s="6"/>
      <c r="T215" s="6"/>
    </row>
    <row r="216" spans="1:20" s="17" customFormat="1" ht="36" hidden="1" customHeight="1" x14ac:dyDescent="0.25">
      <c r="A216" s="223">
        <v>805025631</v>
      </c>
      <c r="B216" s="225" t="s">
        <v>109</v>
      </c>
      <c r="C216" s="205" t="s">
        <v>11</v>
      </c>
      <c r="D216" s="205" t="s">
        <v>479</v>
      </c>
      <c r="E216" s="205" t="s">
        <v>110</v>
      </c>
      <c r="F216" s="221">
        <v>478</v>
      </c>
      <c r="G216" s="205" t="s">
        <v>9</v>
      </c>
      <c r="H216" s="205" t="s">
        <v>436</v>
      </c>
      <c r="I216" s="103" t="s">
        <v>426</v>
      </c>
      <c r="J216" s="103" t="s">
        <v>426</v>
      </c>
      <c r="K216" s="18" t="s">
        <v>187</v>
      </c>
      <c r="L216" s="19" t="s">
        <v>186</v>
      </c>
      <c r="M216" s="4" t="s">
        <v>1101</v>
      </c>
      <c r="N216" s="4">
        <v>1030603798</v>
      </c>
      <c r="O216" s="4" t="s">
        <v>1102</v>
      </c>
      <c r="P216" s="4">
        <v>3114770474</v>
      </c>
      <c r="Q216" s="72" t="s">
        <v>1103</v>
      </c>
      <c r="R216" s="237" t="s">
        <v>1161</v>
      </c>
      <c r="S216" s="6"/>
      <c r="T216" s="6"/>
    </row>
    <row r="217" spans="1:20" s="17" customFormat="1" ht="36" hidden="1" customHeight="1" x14ac:dyDescent="0.25">
      <c r="A217" s="224"/>
      <c r="B217" s="226"/>
      <c r="C217" s="214"/>
      <c r="D217" s="214"/>
      <c r="E217" s="214"/>
      <c r="F217" s="222"/>
      <c r="G217" s="214"/>
      <c r="H217" s="206"/>
      <c r="I217" s="14" t="s">
        <v>1123</v>
      </c>
      <c r="J217" s="14" t="s">
        <v>1123</v>
      </c>
      <c r="K217" s="18"/>
      <c r="L217" s="19" t="s">
        <v>186</v>
      </c>
      <c r="M217" s="6" t="s">
        <v>480</v>
      </c>
      <c r="N217" s="6">
        <v>1113636753</v>
      </c>
      <c r="O217" s="6" t="s">
        <v>481</v>
      </c>
      <c r="P217" s="6" t="s">
        <v>482</v>
      </c>
      <c r="Q217" s="72" t="s">
        <v>111</v>
      </c>
      <c r="R217" s="238"/>
      <c r="S217" s="6"/>
      <c r="T217" s="6"/>
    </row>
    <row r="218" spans="1:20" s="17" customFormat="1" ht="36" hidden="1" customHeight="1" x14ac:dyDescent="0.25">
      <c r="A218" s="224"/>
      <c r="B218" s="226"/>
      <c r="C218" s="214"/>
      <c r="D218" s="214"/>
      <c r="E218" s="214"/>
      <c r="F218" s="222"/>
      <c r="G218" s="214"/>
      <c r="H218" s="206"/>
      <c r="I218" s="14" t="s">
        <v>1123</v>
      </c>
      <c r="J218" s="14" t="s">
        <v>1123</v>
      </c>
      <c r="K218" s="18"/>
      <c r="L218" s="19" t="s">
        <v>186</v>
      </c>
      <c r="M218" s="6" t="s">
        <v>1253</v>
      </c>
      <c r="N218" s="6">
        <v>16377255</v>
      </c>
      <c r="O218" s="6" t="s">
        <v>1254</v>
      </c>
      <c r="P218" s="6">
        <v>3122425724</v>
      </c>
      <c r="Q218" s="72" t="s">
        <v>1255</v>
      </c>
      <c r="R218" s="238"/>
      <c r="S218" s="6"/>
      <c r="T218" s="6"/>
    </row>
    <row r="219" spans="1:20" s="17" customFormat="1" ht="36" hidden="1" customHeight="1" x14ac:dyDescent="0.25">
      <c r="A219" s="224"/>
      <c r="B219" s="226"/>
      <c r="C219" s="214"/>
      <c r="D219" s="214"/>
      <c r="E219" s="214"/>
      <c r="F219" s="222"/>
      <c r="G219" s="214"/>
      <c r="H219" s="206"/>
      <c r="I219" s="14" t="s">
        <v>1123</v>
      </c>
      <c r="J219" s="14" t="s">
        <v>1123</v>
      </c>
      <c r="K219" s="18"/>
      <c r="L219" s="19" t="s">
        <v>186</v>
      </c>
      <c r="M219" s="6" t="s">
        <v>1158</v>
      </c>
      <c r="N219" s="6">
        <v>1144107753</v>
      </c>
      <c r="O219" s="6" t="s">
        <v>1159</v>
      </c>
      <c r="P219" s="6">
        <v>3114770474</v>
      </c>
      <c r="Q219" s="72" t="s">
        <v>1160</v>
      </c>
      <c r="R219" s="238"/>
      <c r="S219" s="6"/>
      <c r="T219" s="6"/>
    </row>
    <row r="220" spans="1:20" s="17" customFormat="1" ht="36" hidden="1" customHeight="1" x14ac:dyDescent="0.25">
      <c r="A220" s="244"/>
      <c r="B220" s="245"/>
      <c r="C220" s="232"/>
      <c r="D220" s="232"/>
      <c r="E220" s="232"/>
      <c r="F220" s="233"/>
      <c r="G220" s="232"/>
      <c r="H220" s="239"/>
      <c r="I220" s="14" t="s">
        <v>1123</v>
      </c>
      <c r="J220" s="14" t="s">
        <v>1123</v>
      </c>
      <c r="K220" s="18"/>
      <c r="L220" s="19" t="s">
        <v>186</v>
      </c>
      <c r="M220" s="6" t="s">
        <v>483</v>
      </c>
      <c r="N220" s="6">
        <v>38563274</v>
      </c>
      <c r="O220" s="6" t="s">
        <v>484</v>
      </c>
      <c r="P220" s="6" t="s">
        <v>485</v>
      </c>
      <c r="Q220" s="72" t="s">
        <v>486</v>
      </c>
      <c r="R220" s="252"/>
      <c r="S220" s="6"/>
      <c r="T220" s="6"/>
    </row>
    <row r="221" spans="1:20" s="17" customFormat="1" ht="28.5" hidden="1" customHeight="1" x14ac:dyDescent="0.25">
      <c r="A221" s="223">
        <v>805003626</v>
      </c>
      <c r="B221" s="225" t="s">
        <v>148</v>
      </c>
      <c r="C221" s="205" t="s">
        <v>7</v>
      </c>
      <c r="D221" s="205" t="s">
        <v>538</v>
      </c>
      <c r="E221" s="205" t="s">
        <v>149</v>
      </c>
      <c r="F221" s="221">
        <v>3111</v>
      </c>
      <c r="G221" s="205" t="s">
        <v>9</v>
      </c>
      <c r="H221" s="205" t="s">
        <v>435</v>
      </c>
      <c r="I221" s="103" t="s">
        <v>1107</v>
      </c>
      <c r="J221" s="103" t="s">
        <v>1378</v>
      </c>
      <c r="K221" s="18" t="s">
        <v>187</v>
      </c>
      <c r="L221" s="19" t="s">
        <v>186</v>
      </c>
      <c r="M221" s="6" t="s">
        <v>532</v>
      </c>
      <c r="N221" s="7">
        <v>59856418</v>
      </c>
      <c r="O221" s="6" t="s">
        <v>533</v>
      </c>
      <c r="P221" s="6">
        <v>3217496359</v>
      </c>
      <c r="Q221" s="99" t="s">
        <v>534</v>
      </c>
      <c r="R221" s="215" t="s">
        <v>1233</v>
      </c>
      <c r="S221" s="6"/>
      <c r="T221" s="6"/>
    </row>
    <row r="222" spans="1:20" s="17" customFormat="1" ht="28.5" hidden="1" customHeight="1" x14ac:dyDescent="0.25">
      <c r="A222" s="271"/>
      <c r="B222" s="273"/>
      <c r="C222" s="214"/>
      <c r="D222" s="214"/>
      <c r="E222" s="214"/>
      <c r="F222" s="222"/>
      <c r="G222" s="214"/>
      <c r="H222" s="206"/>
      <c r="I222" s="14" t="s">
        <v>1123</v>
      </c>
      <c r="J222" s="14" t="s">
        <v>1123</v>
      </c>
      <c r="K222" s="18"/>
      <c r="L222" s="19" t="s">
        <v>186</v>
      </c>
      <c r="M222" s="39" t="s">
        <v>535</v>
      </c>
      <c r="N222" s="5">
        <v>1130627959</v>
      </c>
      <c r="O222" s="4" t="s">
        <v>536</v>
      </c>
      <c r="P222" s="4">
        <v>3173046023</v>
      </c>
      <c r="Q222" s="72" t="s">
        <v>150</v>
      </c>
      <c r="R222" s="216"/>
      <c r="S222" s="6"/>
      <c r="T222" s="6"/>
    </row>
    <row r="223" spans="1:20" s="17" customFormat="1" ht="28.5" hidden="1" customHeight="1" x14ac:dyDescent="0.25">
      <c r="A223" s="271"/>
      <c r="B223" s="273"/>
      <c r="C223" s="214"/>
      <c r="D223" s="214"/>
      <c r="E223" s="214"/>
      <c r="F223" s="222"/>
      <c r="G223" s="214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981</v>
      </c>
      <c r="N223" s="7">
        <v>1193211748</v>
      </c>
      <c r="O223" s="6" t="s">
        <v>501</v>
      </c>
      <c r="P223" s="6">
        <v>3182559026</v>
      </c>
      <c r="Q223" s="72" t="s">
        <v>982</v>
      </c>
      <c r="R223" s="216"/>
      <c r="S223" s="6"/>
      <c r="T223" s="6"/>
    </row>
    <row r="224" spans="1:20" s="17" customFormat="1" ht="28.5" hidden="1" customHeight="1" x14ac:dyDescent="0.25">
      <c r="A224" s="271"/>
      <c r="B224" s="273"/>
      <c r="C224" s="214"/>
      <c r="D224" s="214"/>
      <c r="E224" s="214"/>
      <c r="F224" s="222"/>
      <c r="G224" s="214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1065</v>
      </c>
      <c r="N224" s="7">
        <v>1144184275</v>
      </c>
      <c r="O224" s="6" t="s">
        <v>1010</v>
      </c>
      <c r="P224" s="6">
        <v>3005110389</v>
      </c>
      <c r="Q224" s="72" t="s">
        <v>1232</v>
      </c>
      <c r="R224" s="216"/>
      <c r="S224" s="6"/>
      <c r="T224" s="6"/>
    </row>
    <row r="225" spans="1:20" s="17" customFormat="1" ht="28.5" hidden="1" customHeight="1" x14ac:dyDescent="0.25">
      <c r="A225" s="271"/>
      <c r="B225" s="273"/>
      <c r="C225" s="214"/>
      <c r="D225" s="214"/>
      <c r="E225" s="214"/>
      <c r="F225" s="222"/>
      <c r="G225" s="214"/>
      <c r="H225" s="206"/>
      <c r="I225" s="14" t="s">
        <v>1123</v>
      </c>
      <c r="J225" s="14" t="s">
        <v>1123</v>
      </c>
      <c r="K225" s="18"/>
      <c r="L225" s="19" t="s">
        <v>186</v>
      </c>
      <c r="M225" s="4" t="s">
        <v>1155</v>
      </c>
      <c r="N225" s="5">
        <v>1130642768</v>
      </c>
      <c r="O225" s="4" t="s">
        <v>1231</v>
      </c>
      <c r="P225" s="4">
        <v>3172244713</v>
      </c>
      <c r="Q225" s="77" t="s">
        <v>1154</v>
      </c>
      <c r="R225" s="216"/>
      <c r="S225" s="6"/>
      <c r="T225" s="6"/>
    </row>
    <row r="226" spans="1:20" s="17" customFormat="1" ht="28.5" hidden="1" customHeight="1" x14ac:dyDescent="0.25">
      <c r="A226" s="272"/>
      <c r="B226" s="274"/>
      <c r="C226" s="232"/>
      <c r="D226" s="232"/>
      <c r="E226" s="232"/>
      <c r="F226" s="233"/>
      <c r="G226" s="232"/>
      <c r="H226" s="239"/>
      <c r="I226" s="14" t="s">
        <v>1123</v>
      </c>
      <c r="J226" s="14" t="s">
        <v>1123</v>
      </c>
      <c r="K226" s="18"/>
      <c r="L226" s="19" t="s">
        <v>186</v>
      </c>
      <c r="M226" s="6" t="s">
        <v>1229</v>
      </c>
      <c r="N226" s="7">
        <v>1006015876</v>
      </c>
      <c r="O226" s="6" t="s">
        <v>1230</v>
      </c>
      <c r="P226" s="6">
        <v>3005477878</v>
      </c>
      <c r="Q226" s="72" t="s">
        <v>1052</v>
      </c>
      <c r="R226" s="251"/>
      <c r="S226" s="6"/>
      <c r="T226" s="6"/>
    </row>
    <row r="227" spans="1:20" s="17" customFormat="1" ht="27" hidden="1" customHeight="1" x14ac:dyDescent="0.25">
      <c r="A227" s="262">
        <v>900091175</v>
      </c>
      <c r="B227" s="265" t="s">
        <v>127</v>
      </c>
      <c r="C227" s="259" t="s">
        <v>11</v>
      </c>
      <c r="D227" s="205" t="s">
        <v>862</v>
      </c>
      <c r="E227" s="205" t="s">
        <v>128</v>
      </c>
      <c r="F227" s="268">
        <v>668</v>
      </c>
      <c r="G227" s="259" t="s">
        <v>9</v>
      </c>
      <c r="H227" s="205" t="s">
        <v>434</v>
      </c>
      <c r="I227" s="89" t="s">
        <v>201</v>
      </c>
      <c r="J227" s="89" t="s">
        <v>1086</v>
      </c>
      <c r="K227" s="14" t="s">
        <v>187</v>
      </c>
      <c r="L227" s="19" t="s">
        <v>186</v>
      </c>
      <c r="M227" s="6" t="s">
        <v>543</v>
      </c>
      <c r="N227" s="7">
        <v>1107088042</v>
      </c>
      <c r="O227" s="6" t="s">
        <v>544</v>
      </c>
      <c r="P227" s="6">
        <v>3108936989</v>
      </c>
      <c r="Q227" s="73" t="s">
        <v>545</v>
      </c>
      <c r="R227" s="237" t="s">
        <v>1260</v>
      </c>
      <c r="S227" s="6" t="s">
        <v>537</v>
      </c>
      <c r="T227" s="6" t="s">
        <v>1697</v>
      </c>
    </row>
    <row r="228" spans="1:20" s="17" customFormat="1" ht="27" hidden="1" customHeight="1" x14ac:dyDescent="0.25">
      <c r="A228" s="263"/>
      <c r="B228" s="266"/>
      <c r="C228" s="260"/>
      <c r="D228" s="214"/>
      <c r="E228" s="214"/>
      <c r="F228" s="269"/>
      <c r="G228" s="260"/>
      <c r="H228" s="206"/>
      <c r="I228" s="14" t="s">
        <v>1123</v>
      </c>
      <c r="J228" s="14" t="s">
        <v>1123</v>
      </c>
      <c r="K228" s="14"/>
      <c r="L228" s="19" t="s">
        <v>186</v>
      </c>
      <c r="M228" s="4" t="s">
        <v>867</v>
      </c>
      <c r="N228" s="5">
        <v>1193100237</v>
      </c>
      <c r="O228" s="4" t="s">
        <v>544</v>
      </c>
      <c r="P228" s="4">
        <v>3147942411</v>
      </c>
      <c r="Q228" s="72" t="s">
        <v>547</v>
      </c>
      <c r="R228" s="240"/>
      <c r="S228" s="6"/>
      <c r="T228" s="6"/>
    </row>
    <row r="229" spans="1:20" s="17" customFormat="1" ht="27" hidden="1" customHeight="1" x14ac:dyDescent="0.25">
      <c r="A229" s="263"/>
      <c r="B229" s="266"/>
      <c r="C229" s="260"/>
      <c r="D229" s="214"/>
      <c r="E229" s="214"/>
      <c r="F229" s="269"/>
      <c r="G229" s="260"/>
      <c r="H229" s="206"/>
      <c r="I229" s="14" t="s">
        <v>1123</v>
      </c>
      <c r="J229" s="14" t="s">
        <v>1123</v>
      </c>
      <c r="K229" s="14"/>
      <c r="L229" s="19" t="s">
        <v>186</v>
      </c>
      <c r="M229" s="4" t="s">
        <v>1258</v>
      </c>
      <c r="N229" s="5">
        <v>1143825012</v>
      </c>
      <c r="O229" s="4" t="s">
        <v>714</v>
      </c>
      <c r="P229" s="4">
        <v>3147942411</v>
      </c>
      <c r="Q229" s="72" t="s">
        <v>547</v>
      </c>
      <c r="R229" s="240"/>
      <c r="S229" s="6"/>
      <c r="T229" s="6"/>
    </row>
    <row r="230" spans="1:20" s="3" customFormat="1" ht="27" hidden="1" customHeight="1" x14ac:dyDescent="0.25">
      <c r="A230" s="264"/>
      <c r="B230" s="267"/>
      <c r="C230" s="261"/>
      <c r="D230" s="232"/>
      <c r="E230" s="232"/>
      <c r="F230" s="270"/>
      <c r="G230" s="261"/>
      <c r="H230" s="239"/>
      <c r="I230" s="14" t="s">
        <v>1123</v>
      </c>
      <c r="J230" s="14" t="s">
        <v>1123</v>
      </c>
      <c r="K230" s="14"/>
      <c r="L230" s="19" t="s">
        <v>186</v>
      </c>
      <c r="M230" s="6" t="s">
        <v>548</v>
      </c>
      <c r="N230" s="11">
        <v>31577613</v>
      </c>
      <c r="O230" s="6" t="s">
        <v>549</v>
      </c>
      <c r="P230" s="6" t="s">
        <v>550</v>
      </c>
      <c r="Q230" s="72" t="s">
        <v>129</v>
      </c>
      <c r="R230" s="241"/>
      <c r="S230" s="6"/>
      <c r="T230" s="6"/>
    </row>
    <row r="231" spans="1:20" s="17" customFormat="1" ht="31.5" hidden="1" customHeight="1" x14ac:dyDescent="0.25">
      <c r="A231" s="223">
        <v>800130149</v>
      </c>
      <c r="B231" s="225" t="s">
        <v>1117</v>
      </c>
      <c r="C231" s="205" t="s">
        <v>7</v>
      </c>
      <c r="D231" s="205" t="s">
        <v>638</v>
      </c>
      <c r="E231" s="205" t="s">
        <v>149</v>
      </c>
      <c r="F231" s="221">
        <v>1147</v>
      </c>
      <c r="G231" s="205" t="s">
        <v>9</v>
      </c>
      <c r="H231" s="205" t="s">
        <v>1033</v>
      </c>
      <c r="I231" s="103" t="s">
        <v>288</v>
      </c>
      <c r="J231" s="103" t="s">
        <v>400</v>
      </c>
      <c r="K231" s="18" t="s">
        <v>187</v>
      </c>
      <c r="L231" s="19" t="s">
        <v>186</v>
      </c>
      <c r="M231" s="6" t="s">
        <v>556</v>
      </c>
      <c r="N231" s="7">
        <v>1114452155</v>
      </c>
      <c r="O231" s="6" t="s">
        <v>557</v>
      </c>
      <c r="P231" s="6">
        <v>3187938934</v>
      </c>
      <c r="Q231" s="72" t="s">
        <v>558</v>
      </c>
      <c r="R231" s="215" t="s">
        <v>1185</v>
      </c>
      <c r="S231" s="6"/>
      <c r="T231" s="6"/>
    </row>
    <row r="232" spans="1:20" s="17" customFormat="1" ht="31.5" hidden="1" customHeight="1" x14ac:dyDescent="0.25">
      <c r="A232" s="224"/>
      <c r="B232" s="226"/>
      <c r="C232" s="214"/>
      <c r="D232" s="214"/>
      <c r="E232" s="214"/>
      <c r="F232" s="222"/>
      <c r="G232" s="214"/>
      <c r="H232" s="206"/>
      <c r="I232" s="14" t="s">
        <v>1123</v>
      </c>
      <c r="J232" s="14" t="s">
        <v>1123</v>
      </c>
      <c r="K232" s="18"/>
      <c r="L232" s="19" t="s">
        <v>186</v>
      </c>
      <c r="M232" s="6" t="s">
        <v>1183</v>
      </c>
      <c r="N232" s="7">
        <v>38602635</v>
      </c>
      <c r="O232" s="6" t="s">
        <v>331</v>
      </c>
      <c r="P232" s="6">
        <v>3108927668</v>
      </c>
      <c r="Q232" s="73" t="s">
        <v>1184</v>
      </c>
      <c r="R232" s="216"/>
      <c r="S232" s="6"/>
      <c r="T232" s="6"/>
    </row>
    <row r="233" spans="1:20" s="17" customFormat="1" ht="31.5" hidden="1" customHeight="1" x14ac:dyDescent="0.25">
      <c r="A233" s="224"/>
      <c r="B233" s="226"/>
      <c r="C233" s="214"/>
      <c r="D233" s="214"/>
      <c r="E233" s="214"/>
      <c r="F233" s="222"/>
      <c r="G233" s="214"/>
      <c r="H233" s="206"/>
      <c r="I233" s="14" t="s">
        <v>1123</v>
      </c>
      <c r="J233" s="14" t="s">
        <v>1123</v>
      </c>
      <c r="K233" s="18"/>
      <c r="L233" s="19" t="s">
        <v>186</v>
      </c>
      <c r="M233" s="6" t="s">
        <v>559</v>
      </c>
      <c r="N233" s="7">
        <v>1144124547</v>
      </c>
      <c r="O233" s="6" t="s">
        <v>560</v>
      </c>
      <c r="P233" s="6">
        <v>3174380342</v>
      </c>
      <c r="Q233" s="73" t="s">
        <v>561</v>
      </c>
      <c r="R233" s="216"/>
      <c r="S233" s="6"/>
      <c r="T233" s="6"/>
    </row>
    <row r="234" spans="1:20" s="17" customFormat="1" ht="21.75" hidden="1" customHeight="1" x14ac:dyDescent="0.25">
      <c r="A234" s="256">
        <v>890301753</v>
      </c>
      <c r="B234" s="225" t="s">
        <v>144</v>
      </c>
      <c r="C234" s="205" t="s">
        <v>11</v>
      </c>
      <c r="D234" s="205" t="s">
        <v>1578</v>
      </c>
      <c r="E234" s="205" t="s">
        <v>145</v>
      </c>
      <c r="F234" s="221">
        <v>611</v>
      </c>
      <c r="G234" s="205" t="s">
        <v>9</v>
      </c>
      <c r="H234" s="205" t="s">
        <v>432</v>
      </c>
      <c r="I234" s="103" t="s">
        <v>1072</v>
      </c>
      <c r="J234" s="103" t="s">
        <v>426</v>
      </c>
      <c r="K234" s="18" t="s">
        <v>187</v>
      </c>
      <c r="L234" s="51" t="s">
        <v>283</v>
      </c>
      <c r="M234" s="6" t="s">
        <v>829</v>
      </c>
      <c r="N234" s="6">
        <v>1140414329</v>
      </c>
      <c r="O234" s="6" t="s">
        <v>798</v>
      </c>
      <c r="P234" s="6">
        <v>3203598527</v>
      </c>
      <c r="Q234" s="72" t="s">
        <v>830</v>
      </c>
      <c r="R234" s="237" t="s">
        <v>1151</v>
      </c>
      <c r="S234" s="6"/>
      <c r="T234" s="6"/>
    </row>
    <row r="235" spans="1:20" s="17" customFormat="1" ht="21.75" hidden="1" customHeight="1" x14ac:dyDescent="0.25">
      <c r="A235" s="257"/>
      <c r="B235" s="226"/>
      <c r="C235" s="214"/>
      <c r="D235" s="214"/>
      <c r="E235" s="214"/>
      <c r="F235" s="222"/>
      <c r="G235" s="214"/>
      <c r="H235" s="206"/>
      <c r="I235" s="14" t="s">
        <v>1123</v>
      </c>
      <c r="J235" s="14" t="s">
        <v>1123</v>
      </c>
      <c r="K235" s="18"/>
      <c r="L235" s="51" t="s">
        <v>283</v>
      </c>
      <c r="M235" s="6" t="s">
        <v>831</v>
      </c>
      <c r="N235" s="6">
        <v>66777274</v>
      </c>
      <c r="O235" s="6" t="s">
        <v>539</v>
      </c>
      <c r="P235" s="6">
        <v>3174363008</v>
      </c>
      <c r="Q235" s="72" t="s">
        <v>832</v>
      </c>
      <c r="R235" s="238"/>
      <c r="S235" s="6"/>
      <c r="T235" s="6"/>
    </row>
    <row r="236" spans="1:20" s="17" customFormat="1" ht="21.75" hidden="1" customHeight="1" x14ac:dyDescent="0.25">
      <c r="A236" s="258"/>
      <c r="B236" s="245"/>
      <c r="C236" s="232"/>
      <c r="D236" s="232"/>
      <c r="E236" s="232"/>
      <c r="F236" s="233"/>
      <c r="G236" s="232"/>
      <c r="H236" s="239"/>
      <c r="I236" s="14" t="s">
        <v>1123</v>
      </c>
      <c r="J236" s="14" t="s">
        <v>1123</v>
      </c>
      <c r="K236" s="18"/>
      <c r="L236" s="51" t="s">
        <v>283</v>
      </c>
      <c r="M236" s="47" t="s">
        <v>540</v>
      </c>
      <c r="N236" s="17">
        <v>1144074821</v>
      </c>
      <c r="O236" s="47" t="s">
        <v>541</v>
      </c>
      <c r="P236" s="6">
        <v>3183715892</v>
      </c>
      <c r="Q236" s="72" t="s">
        <v>542</v>
      </c>
      <c r="R236" s="252"/>
      <c r="S236" s="6"/>
      <c r="T236" s="6"/>
    </row>
    <row r="237" spans="1:20" s="17" customFormat="1" ht="37.5" hidden="1" customHeight="1" x14ac:dyDescent="0.25">
      <c r="A237" s="223">
        <v>890304297</v>
      </c>
      <c r="B237" s="225" t="s">
        <v>29</v>
      </c>
      <c r="C237" s="205" t="s">
        <v>7</v>
      </c>
      <c r="D237" s="205" t="s">
        <v>1349</v>
      </c>
      <c r="E237" s="205" t="s">
        <v>30</v>
      </c>
      <c r="F237" s="221">
        <v>368</v>
      </c>
      <c r="G237" s="205" t="s">
        <v>9</v>
      </c>
      <c r="H237" s="205" t="s">
        <v>425</v>
      </c>
      <c r="I237" s="103" t="s">
        <v>426</v>
      </c>
      <c r="J237" s="103" t="s">
        <v>262</v>
      </c>
      <c r="K237" s="86" t="s">
        <v>202</v>
      </c>
      <c r="L237" s="51" t="s">
        <v>283</v>
      </c>
      <c r="M237" s="6" t="s">
        <v>934</v>
      </c>
      <c r="N237" s="6">
        <v>1144179356</v>
      </c>
      <c r="O237" s="6" t="s">
        <v>936</v>
      </c>
      <c r="P237" s="6">
        <v>3104893548</v>
      </c>
      <c r="Q237" s="72" t="s">
        <v>935</v>
      </c>
      <c r="R237" s="215" t="s">
        <v>1556</v>
      </c>
      <c r="S237" s="6"/>
      <c r="T237" s="6"/>
    </row>
    <row r="238" spans="1:20" s="17" customFormat="1" ht="45" hidden="1" x14ac:dyDescent="0.25">
      <c r="A238" s="224"/>
      <c r="B238" s="226"/>
      <c r="C238" s="214"/>
      <c r="D238" s="214"/>
      <c r="E238" s="214"/>
      <c r="F238" s="222"/>
      <c r="G238" s="214"/>
      <c r="H238" s="206"/>
      <c r="I238" s="109"/>
      <c r="J238" s="110"/>
      <c r="K238" s="18"/>
      <c r="L238" s="51" t="s">
        <v>283</v>
      </c>
      <c r="M238" s="6" t="s">
        <v>1171</v>
      </c>
      <c r="N238" s="29">
        <v>111213131</v>
      </c>
      <c r="O238" s="6" t="s">
        <v>1172</v>
      </c>
      <c r="P238" s="6">
        <v>3108227912</v>
      </c>
      <c r="Q238" s="72" t="s">
        <v>1170</v>
      </c>
      <c r="R238" s="216"/>
      <c r="S238" s="6"/>
      <c r="T238" s="6"/>
    </row>
    <row r="239" spans="1:20" s="17" customFormat="1" ht="45" hidden="1" x14ac:dyDescent="0.25">
      <c r="A239" s="224"/>
      <c r="B239" s="226"/>
      <c r="C239" s="214"/>
      <c r="D239" s="214"/>
      <c r="E239" s="214"/>
      <c r="F239" s="222"/>
      <c r="G239" s="214"/>
      <c r="H239" s="206"/>
      <c r="I239" s="111"/>
      <c r="J239" s="112"/>
      <c r="K239" s="18"/>
      <c r="L239" s="51" t="s">
        <v>283</v>
      </c>
      <c r="M239" s="6" t="s">
        <v>1552</v>
      </c>
      <c r="N239" s="6">
        <v>1143829140</v>
      </c>
      <c r="O239" s="6" t="s">
        <v>1554</v>
      </c>
      <c r="P239" s="16">
        <v>3108388416</v>
      </c>
      <c r="Q239" s="72" t="s">
        <v>1553</v>
      </c>
      <c r="R239" s="216"/>
      <c r="S239" s="6"/>
      <c r="T239" s="6"/>
    </row>
    <row r="240" spans="1:20" s="17" customFormat="1" ht="37.5" hidden="1" customHeight="1" x14ac:dyDescent="0.25">
      <c r="A240" s="244"/>
      <c r="B240" s="245"/>
      <c r="C240" s="232"/>
      <c r="D240" s="232"/>
      <c r="E240" s="232"/>
      <c r="F240" s="233"/>
      <c r="G240" s="232"/>
      <c r="H240" s="239"/>
      <c r="I240" s="113"/>
      <c r="J240" s="114"/>
      <c r="K240" s="18"/>
      <c r="L240" s="51" t="s">
        <v>283</v>
      </c>
      <c r="M240" s="16" t="s">
        <v>923</v>
      </c>
      <c r="N240" s="16">
        <v>1114821829</v>
      </c>
      <c r="O240" s="16" t="s">
        <v>924</v>
      </c>
      <c r="P240" s="16">
        <v>3108388416</v>
      </c>
      <c r="Q240" s="72" t="s">
        <v>925</v>
      </c>
      <c r="R240" s="251"/>
      <c r="S240" s="6"/>
      <c r="T240" s="6"/>
    </row>
    <row r="241" spans="1:20" s="17" customFormat="1" ht="35.25" hidden="1" customHeight="1" x14ac:dyDescent="0.25">
      <c r="A241" s="223">
        <v>901038167</v>
      </c>
      <c r="B241" s="225" t="s">
        <v>130</v>
      </c>
      <c r="C241" s="205" t="s">
        <v>1250</v>
      </c>
      <c r="D241" s="205" t="s">
        <v>322</v>
      </c>
      <c r="E241" s="205" t="s">
        <v>131</v>
      </c>
      <c r="F241" s="221">
        <v>827</v>
      </c>
      <c r="G241" s="205" t="s">
        <v>9</v>
      </c>
      <c r="H241" s="205" t="s">
        <v>423</v>
      </c>
      <c r="I241" s="103" t="s">
        <v>1221</v>
      </c>
      <c r="J241" s="103" t="s">
        <v>424</v>
      </c>
      <c r="K241" s="18" t="s">
        <v>187</v>
      </c>
      <c r="L241" s="19" t="s">
        <v>186</v>
      </c>
      <c r="M241" s="49" t="s">
        <v>327</v>
      </c>
      <c r="N241" s="49" t="s">
        <v>868</v>
      </c>
      <c r="O241" s="49" t="s">
        <v>326</v>
      </c>
      <c r="P241" s="49" t="s">
        <v>869</v>
      </c>
      <c r="Q241" s="72" t="s">
        <v>325</v>
      </c>
      <c r="R241" s="253" t="s">
        <v>1287</v>
      </c>
      <c r="S241" s="6"/>
      <c r="T241" s="6"/>
    </row>
    <row r="242" spans="1:20" s="17" customFormat="1" ht="35.25" hidden="1" customHeight="1" x14ac:dyDescent="0.25">
      <c r="A242" s="224"/>
      <c r="B242" s="226"/>
      <c r="C242" s="214"/>
      <c r="D242" s="214"/>
      <c r="E242" s="214"/>
      <c r="F242" s="222"/>
      <c r="G242" s="214"/>
      <c r="H242" s="206"/>
      <c r="I242" s="14" t="s">
        <v>1123</v>
      </c>
      <c r="J242" s="14" t="s">
        <v>1123</v>
      </c>
      <c r="K242" s="18"/>
      <c r="L242" s="19" t="s">
        <v>186</v>
      </c>
      <c r="M242" s="49" t="s">
        <v>1179</v>
      </c>
      <c r="N242" s="120" t="s">
        <v>1285</v>
      </c>
      <c r="O242" s="49" t="s">
        <v>1180</v>
      </c>
      <c r="P242" s="120" t="s">
        <v>1286</v>
      </c>
      <c r="Q242" s="119" t="s">
        <v>1178</v>
      </c>
      <c r="R242" s="238"/>
      <c r="S242" s="6"/>
      <c r="T242" s="6"/>
    </row>
    <row r="243" spans="1:20" s="17" customFormat="1" ht="35.25" hidden="1" customHeight="1" x14ac:dyDescent="0.25">
      <c r="A243" s="224"/>
      <c r="B243" s="226"/>
      <c r="C243" s="214"/>
      <c r="D243" s="214"/>
      <c r="E243" s="214"/>
      <c r="F243" s="222"/>
      <c r="G243" s="214"/>
      <c r="H243" s="206"/>
      <c r="I243" s="14" t="s">
        <v>1123</v>
      </c>
      <c r="J243" s="14" t="s">
        <v>1123</v>
      </c>
      <c r="K243" s="18"/>
      <c r="L243" s="19" t="s">
        <v>186</v>
      </c>
      <c r="M243" s="6" t="s">
        <v>323</v>
      </c>
      <c r="N243" s="6">
        <v>1144050948</v>
      </c>
      <c r="O243" s="6" t="s">
        <v>324</v>
      </c>
      <c r="P243" s="6">
        <v>3235852009</v>
      </c>
      <c r="Q243" s="72" t="s">
        <v>132</v>
      </c>
      <c r="R243" s="240"/>
      <c r="S243" s="6"/>
      <c r="T243" s="6"/>
    </row>
    <row r="244" spans="1:20" s="17" customFormat="1" ht="32.25" hidden="1" customHeight="1" x14ac:dyDescent="0.25">
      <c r="A244" s="223">
        <v>890301886</v>
      </c>
      <c r="B244" s="225" t="s">
        <v>1565</v>
      </c>
      <c r="C244" s="205" t="s">
        <v>7</v>
      </c>
      <c r="D244" s="205" t="s">
        <v>338</v>
      </c>
      <c r="E244" s="205" t="s">
        <v>118</v>
      </c>
      <c r="F244" s="221">
        <v>1497</v>
      </c>
      <c r="G244" s="205" t="s">
        <v>9</v>
      </c>
      <c r="H244" s="205" t="s">
        <v>422</v>
      </c>
      <c r="I244" s="103" t="s">
        <v>441</v>
      </c>
      <c r="J244" s="103" t="s">
        <v>1087</v>
      </c>
      <c r="K244" s="86" t="s">
        <v>202</v>
      </c>
      <c r="L244" s="51" t="s">
        <v>283</v>
      </c>
      <c r="M244" s="16" t="s">
        <v>330</v>
      </c>
      <c r="N244" s="76"/>
      <c r="O244" s="16" t="s">
        <v>1561</v>
      </c>
      <c r="P244" s="16" t="s">
        <v>332</v>
      </c>
      <c r="Q244" s="119" t="s">
        <v>328</v>
      </c>
      <c r="R244" s="215" t="s">
        <v>1567</v>
      </c>
      <c r="S244" s="6"/>
      <c r="T244" s="6"/>
    </row>
    <row r="245" spans="1:20" s="17" customFormat="1" ht="32.25" hidden="1" customHeight="1" x14ac:dyDescent="0.25">
      <c r="A245" s="224"/>
      <c r="B245" s="226"/>
      <c r="C245" s="214"/>
      <c r="D245" s="214"/>
      <c r="E245" s="214"/>
      <c r="F245" s="222"/>
      <c r="G245" s="214"/>
      <c r="H245" s="206"/>
      <c r="I245" s="111"/>
      <c r="J245" s="112"/>
      <c r="K245" s="18"/>
      <c r="L245" s="51" t="s">
        <v>283</v>
      </c>
      <c r="M245" s="101" t="s">
        <v>339</v>
      </c>
      <c r="N245" s="16">
        <v>1113672678</v>
      </c>
      <c r="O245" s="16" t="s">
        <v>1345</v>
      </c>
      <c r="P245" s="16">
        <v>3233993237</v>
      </c>
      <c r="Q245" s="72" t="s">
        <v>340</v>
      </c>
      <c r="R245" s="254"/>
      <c r="S245" s="6"/>
      <c r="T245" s="6"/>
    </row>
    <row r="246" spans="1:20" s="17" customFormat="1" ht="32.25" hidden="1" customHeight="1" x14ac:dyDescent="0.25">
      <c r="A246" s="224"/>
      <c r="B246" s="226"/>
      <c r="C246" s="214"/>
      <c r="D246" s="214"/>
      <c r="E246" s="214"/>
      <c r="F246" s="222"/>
      <c r="G246" s="214"/>
      <c r="H246" s="206"/>
      <c r="I246" s="111"/>
      <c r="J246" s="112"/>
      <c r="K246" s="18"/>
      <c r="L246" s="51" t="s">
        <v>283</v>
      </c>
      <c r="M246" s="101" t="s">
        <v>1560</v>
      </c>
      <c r="N246" s="16">
        <v>1006108914</v>
      </c>
      <c r="O246" s="16" t="s">
        <v>1562</v>
      </c>
      <c r="P246" s="16" t="s">
        <v>1563</v>
      </c>
      <c r="Q246" s="72" t="s">
        <v>1564</v>
      </c>
      <c r="R246" s="254"/>
      <c r="S246" s="6"/>
      <c r="T246" s="6"/>
    </row>
    <row r="247" spans="1:20" s="17" customFormat="1" ht="32.25" hidden="1" customHeight="1" x14ac:dyDescent="0.25">
      <c r="A247" s="224"/>
      <c r="B247" s="226"/>
      <c r="C247" s="214"/>
      <c r="D247" s="214"/>
      <c r="E247" s="214"/>
      <c r="F247" s="222"/>
      <c r="G247" s="214"/>
      <c r="H247" s="206"/>
      <c r="I247" s="111"/>
      <c r="J247" s="112"/>
      <c r="K247" s="18"/>
      <c r="L247" s="51" t="s">
        <v>283</v>
      </c>
      <c r="M247" s="6" t="s">
        <v>334</v>
      </c>
      <c r="N247" s="6">
        <v>67045028</v>
      </c>
      <c r="O247" s="6" t="s">
        <v>335</v>
      </c>
      <c r="P247" s="6">
        <v>3215074502</v>
      </c>
      <c r="Q247" s="72" t="s">
        <v>329</v>
      </c>
      <c r="R247" s="254"/>
      <c r="S247" s="6"/>
      <c r="T247" s="6"/>
    </row>
    <row r="248" spans="1:20" s="17" customFormat="1" ht="32.25" hidden="1" customHeight="1" x14ac:dyDescent="0.25">
      <c r="A248" s="244"/>
      <c r="B248" s="245"/>
      <c r="C248" s="232"/>
      <c r="D248" s="232"/>
      <c r="E248" s="232"/>
      <c r="F248" s="233"/>
      <c r="G248" s="232"/>
      <c r="H248" s="239"/>
      <c r="I248" s="113"/>
      <c r="J248" s="114"/>
      <c r="K248" s="18"/>
      <c r="L248" s="51" t="s">
        <v>283</v>
      </c>
      <c r="M248" s="88" t="s">
        <v>336</v>
      </c>
      <c r="N248" s="6">
        <v>1144029456</v>
      </c>
      <c r="O248" s="6" t="s">
        <v>337</v>
      </c>
      <c r="P248" s="6">
        <v>3177797709</v>
      </c>
      <c r="Q248" s="72" t="s">
        <v>31</v>
      </c>
      <c r="R248" s="255"/>
      <c r="S248" s="6"/>
      <c r="T248" s="6"/>
    </row>
    <row r="249" spans="1:20" s="17" customFormat="1" ht="26.25" hidden="1" customHeight="1" x14ac:dyDescent="0.25">
      <c r="A249" s="223">
        <v>890303208</v>
      </c>
      <c r="B249" s="225" t="s">
        <v>32</v>
      </c>
      <c r="C249" s="205" t="s">
        <v>11</v>
      </c>
      <c r="D249" s="205" t="s">
        <v>315</v>
      </c>
      <c r="E249" s="205" t="s">
        <v>46</v>
      </c>
      <c r="F249" s="221">
        <v>3675</v>
      </c>
      <c r="G249" s="205" t="s">
        <v>9</v>
      </c>
      <c r="H249" s="205" t="s">
        <v>421</v>
      </c>
      <c r="I249" s="103" t="s">
        <v>1379</v>
      </c>
      <c r="J249" s="103" t="s">
        <v>1370</v>
      </c>
      <c r="K249" s="18" t="s">
        <v>187</v>
      </c>
      <c r="L249" s="19" t="s">
        <v>186</v>
      </c>
      <c r="M249" s="6" t="s">
        <v>1091</v>
      </c>
      <c r="N249" s="6">
        <v>1151961243</v>
      </c>
      <c r="O249" s="6" t="s">
        <v>1092</v>
      </c>
      <c r="P249" s="6">
        <v>3127729880</v>
      </c>
      <c r="Q249" s="72" t="s">
        <v>1093</v>
      </c>
      <c r="R249" s="237" t="s">
        <v>1234</v>
      </c>
      <c r="S249" s="6"/>
      <c r="T249" s="6"/>
    </row>
    <row r="250" spans="1:20" s="17" customFormat="1" ht="26.25" hidden="1" customHeight="1" x14ac:dyDescent="0.25">
      <c r="A250" s="224"/>
      <c r="B250" s="226"/>
      <c r="C250" s="214"/>
      <c r="D250" s="214"/>
      <c r="E250" s="214"/>
      <c r="F250" s="222"/>
      <c r="G250" s="214"/>
      <c r="H250" s="206"/>
      <c r="I250" s="14" t="s">
        <v>1123</v>
      </c>
      <c r="J250" s="14" t="s">
        <v>1123</v>
      </c>
      <c r="K250" s="18"/>
      <c r="L250" s="19" t="s">
        <v>186</v>
      </c>
      <c r="M250" s="27" t="s">
        <v>316</v>
      </c>
      <c r="N250" s="6">
        <v>29114438</v>
      </c>
      <c r="O250" s="6" t="s">
        <v>317</v>
      </c>
      <c r="P250" s="6">
        <v>3155429553</v>
      </c>
      <c r="Q250" s="72" t="s">
        <v>318</v>
      </c>
      <c r="R250" s="238"/>
      <c r="S250" s="6"/>
      <c r="T250" s="6"/>
    </row>
    <row r="251" spans="1:20" s="17" customFormat="1" ht="26.25" hidden="1" customHeight="1" x14ac:dyDescent="0.25">
      <c r="A251" s="224"/>
      <c r="B251" s="226"/>
      <c r="C251" s="214"/>
      <c r="D251" s="214"/>
      <c r="E251" s="214"/>
      <c r="F251" s="222"/>
      <c r="G251" s="214"/>
      <c r="H251" s="206"/>
      <c r="I251" s="14" t="s">
        <v>1123</v>
      </c>
      <c r="J251" s="14" t="s">
        <v>1123</v>
      </c>
      <c r="K251" s="18"/>
      <c r="L251" s="19" t="s">
        <v>186</v>
      </c>
      <c r="M251" s="27" t="s">
        <v>1173</v>
      </c>
      <c r="N251" s="6">
        <v>1143854965</v>
      </c>
      <c r="O251" s="6" t="s">
        <v>714</v>
      </c>
      <c r="P251" s="6">
        <v>3163252075</v>
      </c>
      <c r="Q251" s="72" t="s">
        <v>1174</v>
      </c>
      <c r="R251" s="238"/>
      <c r="S251" s="6"/>
      <c r="T251" s="20"/>
    </row>
    <row r="252" spans="1:20" s="17" customFormat="1" ht="26.25" hidden="1" customHeight="1" x14ac:dyDescent="0.25">
      <c r="A252" s="224"/>
      <c r="B252" s="226"/>
      <c r="C252" s="214"/>
      <c r="D252" s="214"/>
      <c r="E252" s="214"/>
      <c r="F252" s="222"/>
      <c r="G252" s="214"/>
      <c r="H252" s="206"/>
      <c r="I252" s="14" t="s">
        <v>1123</v>
      </c>
      <c r="J252" s="14" t="s">
        <v>1123</v>
      </c>
      <c r="K252" s="18"/>
      <c r="L252" s="19" t="s">
        <v>186</v>
      </c>
      <c r="M252" s="27" t="s">
        <v>993</v>
      </c>
      <c r="N252" s="6">
        <v>76150032</v>
      </c>
      <c r="O252" s="16" t="s">
        <v>994</v>
      </c>
      <c r="P252" s="6">
        <v>3103719410</v>
      </c>
      <c r="Q252" s="72" t="s">
        <v>992</v>
      </c>
      <c r="R252" s="238"/>
      <c r="S252" s="6"/>
      <c r="T252" s="20"/>
    </row>
    <row r="253" spans="1:20" s="17" customFormat="1" ht="26.25" hidden="1" customHeight="1" x14ac:dyDescent="0.25">
      <c r="A253" s="244"/>
      <c r="B253" s="245"/>
      <c r="C253" s="232"/>
      <c r="D253" s="232"/>
      <c r="E253" s="232"/>
      <c r="F253" s="233"/>
      <c r="G253" s="232"/>
      <c r="H253" s="239"/>
      <c r="I253" s="14" t="s">
        <v>1123</v>
      </c>
      <c r="J253" s="14" t="s">
        <v>1123</v>
      </c>
      <c r="K253" s="18"/>
      <c r="L253" s="19" t="s">
        <v>186</v>
      </c>
      <c r="M253" s="4" t="s">
        <v>319</v>
      </c>
      <c r="N253" s="4">
        <v>31446539</v>
      </c>
      <c r="O253" s="4" t="s">
        <v>320</v>
      </c>
      <c r="P253" s="4">
        <v>3004236044</v>
      </c>
      <c r="Q253" s="72" t="s">
        <v>321</v>
      </c>
      <c r="R253" s="252"/>
      <c r="S253" s="6"/>
      <c r="T253" s="6"/>
    </row>
    <row r="254" spans="1:20" s="17" customFormat="1" ht="29.25" hidden="1" customHeight="1" x14ac:dyDescent="0.25">
      <c r="A254" s="217">
        <v>890300208</v>
      </c>
      <c r="B254" s="219" t="s">
        <v>36</v>
      </c>
      <c r="C254" s="205" t="s">
        <v>37</v>
      </c>
      <c r="D254" s="205" t="s">
        <v>779</v>
      </c>
      <c r="E254" s="205" t="s">
        <v>38</v>
      </c>
      <c r="F254" s="221">
        <v>206</v>
      </c>
      <c r="G254" s="205" t="s">
        <v>26</v>
      </c>
      <c r="H254" s="205" t="s">
        <v>420</v>
      </c>
      <c r="I254" s="103" t="s">
        <v>249</v>
      </c>
      <c r="J254" s="103" t="s">
        <v>1113</v>
      </c>
      <c r="K254" s="86" t="s">
        <v>202</v>
      </c>
      <c r="L254" s="19" t="s">
        <v>186</v>
      </c>
      <c r="M254" s="6" t="s">
        <v>780</v>
      </c>
      <c r="N254" s="6">
        <v>38669197</v>
      </c>
      <c r="O254" s="6" t="s">
        <v>781</v>
      </c>
      <c r="P254" s="6">
        <v>3128847311</v>
      </c>
      <c r="Q254" s="72" t="s">
        <v>782</v>
      </c>
      <c r="R254" s="208" t="s">
        <v>1640</v>
      </c>
      <c r="S254" s="6"/>
      <c r="T254" s="6"/>
    </row>
    <row r="255" spans="1:20" s="17" customFormat="1" ht="29.25" hidden="1" customHeight="1" x14ac:dyDescent="0.25">
      <c r="A255" s="218"/>
      <c r="B255" s="220"/>
      <c r="C255" s="214"/>
      <c r="D255" s="214"/>
      <c r="E255" s="214"/>
      <c r="F255" s="222"/>
      <c r="G255" s="214"/>
      <c r="H255" s="206"/>
      <c r="I255" s="14" t="s">
        <v>1123</v>
      </c>
      <c r="J255" s="14" t="s">
        <v>1123</v>
      </c>
      <c r="K255" s="18"/>
      <c r="L255" s="19" t="s">
        <v>186</v>
      </c>
      <c r="M255" s="6" t="s">
        <v>783</v>
      </c>
      <c r="N255" s="6">
        <v>1116553096</v>
      </c>
      <c r="O255" s="6" t="s">
        <v>784</v>
      </c>
      <c r="P255" s="6">
        <v>3202793616</v>
      </c>
      <c r="Q255" s="72" t="s">
        <v>785</v>
      </c>
      <c r="R255" s="246"/>
      <c r="S255" s="6"/>
      <c r="T255" s="6"/>
    </row>
    <row r="256" spans="1:20" s="17" customFormat="1" ht="29.25" hidden="1" customHeight="1" x14ac:dyDescent="0.25">
      <c r="A256" s="218"/>
      <c r="B256" s="220"/>
      <c r="C256" s="214"/>
      <c r="D256" s="214"/>
      <c r="E256" s="214"/>
      <c r="F256" s="222"/>
      <c r="G256" s="214"/>
      <c r="H256" s="206"/>
      <c r="I256" s="14" t="s">
        <v>1123</v>
      </c>
      <c r="J256" s="14" t="s">
        <v>1123</v>
      </c>
      <c r="K256" s="18"/>
      <c r="L256" s="19" t="s">
        <v>186</v>
      </c>
      <c r="M256" s="6" t="s">
        <v>917</v>
      </c>
      <c r="N256" s="6">
        <v>31536412</v>
      </c>
      <c r="O256" s="6" t="s">
        <v>918</v>
      </c>
      <c r="P256" s="6">
        <v>3206491784</v>
      </c>
      <c r="Q256" s="72" t="s">
        <v>919</v>
      </c>
      <c r="R256" s="246"/>
      <c r="S256" s="6"/>
      <c r="T256" s="6"/>
    </row>
    <row r="257" spans="1:20" s="17" customFormat="1" ht="29.25" hidden="1" customHeight="1" x14ac:dyDescent="0.25">
      <c r="A257" s="242"/>
      <c r="B257" s="243"/>
      <c r="C257" s="232"/>
      <c r="D257" s="232"/>
      <c r="E257" s="232"/>
      <c r="F257" s="233"/>
      <c r="G257" s="232"/>
      <c r="H257" s="239"/>
      <c r="I257" s="14" t="s">
        <v>1123</v>
      </c>
      <c r="J257" s="14" t="s">
        <v>1123</v>
      </c>
      <c r="K257" s="18"/>
      <c r="L257" s="19" t="s">
        <v>186</v>
      </c>
      <c r="M257" s="6" t="s">
        <v>786</v>
      </c>
      <c r="N257" s="6">
        <v>66759732</v>
      </c>
      <c r="O257" s="6" t="s">
        <v>476</v>
      </c>
      <c r="P257" s="6" t="s">
        <v>787</v>
      </c>
      <c r="Q257" s="72" t="s">
        <v>39</v>
      </c>
      <c r="R257" s="247"/>
      <c r="S257" s="6"/>
      <c r="T257" s="6"/>
    </row>
    <row r="258" spans="1:20" s="17" customFormat="1" ht="26.25" hidden="1" customHeight="1" x14ac:dyDescent="0.25">
      <c r="A258" s="223">
        <v>805004875</v>
      </c>
      <c r="B258" s="225" t="s">
        <v>54</v>
      </c>
      <c r="C258" s="205" t="s">
        <v>7</v>
      </c>
      <c r="D258" s="205" t="s">
        <v>381</v>
      </c>
      <c r="E258" s="205" t="s">
        <v>55</v>
      </c>
      <c r="F258" s="221">
        <v>580</v>
      </c>
      <c r="G258" s="205" t="s">
        <v>9</v>
      </c>
      <c r="H258" s="205" t="s">
        <v>419</v>
      </c>
      <c r="I258" s="103" t="s">
        <v>1108</v>
      </c>
      <c r="J258" s="103" t="s">
        <v>184</v>
      </c>
      <c r="K258" s="18" t="s">
        <v>187</v>
      </c>
      <c r="L258" s="19" t="s">
        <v>186</v>
      </c>
      <c r="M258" s="4" t="s">
        <v>370</v>
      </c>
      <c r="N258" s="4">
        <v>66684254</v>
      </c>
      <c r="O258" s="4" t="s">
        <v>371</v>
      </c>
      <c r="P258" s="4" t="s">
        <v>372</v>
      </c>
      <c r="Q258" s="72" t="s">
        <v>373</v>
      </c>
      <c r="R258" s="237" t="s">
        <v>1228</v>
      </c>
      <c r="S258" s="6"/>
      <c r="T258" s="6"/>
    </row>
    <row r="259" spans="1:20" s="17" customFormat="1" ht="26.25" hidden="1" customHeight="1" x14ac:dyDescent="0.25">
      <c r="A259" s="224"/>
      <c r="B259" s="226"/>
      <c r="C259" s="214"/>
      <c r="D259" s="214"/>
      <c r="E259" s="214"/>
      <c r="F259" s="222"/>
      <c r="G259" s="214"/>
      <c r="H259" s="206"/>
      <c r="I259" s="14" t="s">
        <v>1123</v>
      </c>
      <c r="J259" s="14" t="s">
        <v>1123</v>
      </c>
      <c r="K259" s="18"/>
      <c r="L259" s="19" t="s">
        <v>186</v>
      </c>
      <c r="M259" s="4" t="s">
        <v>874</v>
      </c>
      <c r="N259" s="45"/>
      <c r="O259" s="4" t="s">
        <v>875</v>
      </c>
      <c r="P259" s="4">
        <v>3116298851</v>
      </c>
      <c r="Q259" s="72" t="s">
        <v>873</v>
      </c>
      <c r="R259" s="240"/>
      <c r="S259" s="6"/>
      <c r="T259" s="6"/>
    </row>
    <row r="260" spans="1:20" s="17" customFormat="1" ht="26.25" hidden="1" customHeight="1" x14ac:dyDescent="0.25">
      <c r="A260" s="224"/>
      <c r="B260" s="226"/>
      <c r="C260" s="214"/>
      <c r="D260" s="214"/>
      <c r="E260" s="214"/>
      <c r="F260" s="222"/>
      <c r="G260" s="214"/>
      <c r="H260" s="206"/>
      <c r="I260" s="14" t="s">
        <v>1123</v>
      </c>
      <c r="J260" s="14" t="s">
        <v>1123</v>
      </c>
      <c r="K260" s="18"/>
      <c r="L260" s="19" t="s">
        <v>186</v>
      </c>
      <c r="M260" s="4" t="s">
        <v>882</v>
      </c>
      <c r="N260" s="4">
        <v>66996464</v>
      </c>
      <c r="O260" s="4" t="s">
        <v>883</v>
      </c>
      <c r="P260" s="4">
        <v>3003231572</v>
      </c>
      <c r="Q260" s="72" t="s">
        <v>884</v>
      </c>
      <c r="R260" s="240"/>
      <c r="S260" s="6"/>
      <c r="T260" s="6"/>
    </row>
    <row r="261" spans="1:20" s="17" customFormat="1" ht="26.25" hidden="1" customHeight="1" x14ac:dyDescent="0.25">
      <c r="A261" s="224"/>
      <c r="B261" s="226"/>
      <c r="C261" s="214"/>
      <c r="D261" s="214"/>
      <c r="E261" s="214"/>
      <c r="F261" s="222"/>
      <c r="G261" s="214"/>
      <c r="H261" s="206"/>
      <c r="I261" s="14" t="s">
        <v>1123</v>
      </c>
      <c r="J261" s="14" t="s">
        <v>1123</v>
      </c>
      <c r="K261" s="18"/>
      <c r="L261" s="19" t="s">
        <v>186</v>
      </c>
      <c r="M261" s="6" t="s">
        <v>374</v>
      </c>
      <c r="N261" s="6">
        <v>1113682105</v>
      </c>
      <c r="O261" s="6" t="s">
        <v>375</v>
      </c>
      <c r="P261" s="6">
        <v>3235948479</v>
      </c>
      <c r="Q261" s="72" t="s">
        <v>376</v>
      </c>
      <c r="R261" s="240"/>
      <c r="S261" s="6"/>
      <c r="T261" s="20"/>
    </row>
    <row r="262" spans="1:20" s="17" customFormat="1" ht="26.25" hidden="1" customHeight="1" x14ac:dyDescent="0.25">
      <c r="A262" s="244"/>
      <c r="B262" s="245"/>
      <c r="C262" s="232"/>
      <c r="D262" s="232"/>
      <c r="E262" s="232"/>
      <c r="F262" s="233"/>
      <c r="G262" s="232"/>
      <c r="H262" s="239"/>
      <c r="I262" s="14" t="s">
        <v>1123</v>
      </c>
      <c r="J262" s="14" t="s">
        <v>1123</v>
      </c>
      <c r="K262" s="18"/>
      <c r="L262" s="19" t="s">
        <v>186</v>
      </c>
      <c r="M262" s="6" t="s">
        <v>377</v>
      </c>
      <c r="N262" s="6">
        <v>16458420</v>
      </c>
      <c r="O262" s="6" t="s">
        <v>378</v>
      </c>
      <c r="P262" s="6" t="s">
        <v>379</v>
      </c>
      <c r="Q262" s="72" t="s">
        <v>380</v>
      </c>
      <c r="R262" s="241"/>
      <c r="S262" s="6"/>
      <c r="T262" s="6"/>
    </row>
    <row r="263" spans="1:20" s="17" customFormat="1" ht="28.5" hidden="1" customHeight="1" x14ac:dyDescent="0.25">
      <c r="A263" s="217">
        <v>890300225</v>
      </c>
      <c r="B263" s="219" t="s">
        <v>87</v>
      </c>
      <c r="C263" s="205" t="s">
        <v>11</v>
      </c>
      <c r="D263" s="205" t="s">
        <v>969</v>
      </c>
      <c r="E263" s="205" t="s">
        <v>88</v>
      </c>
      <c r="F263" s="221">
        <v>1182</v>
      </c>
      <c r="G263" s="205" t="s">
        <v>9</v>
      </c>
      <c r="H263" s="205" t="s">
        <v>417</v>
      </c>
      <c r="I263" s="103" t="s">
        <v>449</v>
      </c>
      <c r="J263" s="103" t="s">
        <v>296</v>
      </c>
      <c r="K263" s="86" t="s">
        <v>202</v>
      </c>
      <c r="L263" s="19" t="s">
        <v>186</v>
      </c>
      <c r="M263" s="4" t="s">
        <v>710</v>
      </c>
      <c r="N263" s="4">
        <v>1144188021</v>
      </c>
      <c r="O263" s="4" t="s">
        <v>711</v>
      </c>
      <c r="P263" s="4">
        <v>3206332026</v>
      </c>
      <c r="Q263" s="72" t="s">
        <v>712</v>
      </c>
      <c r="R263" s="208" t="s">
        <v>1644</v>
      </c>
      <c r="S263" s="6"/>
      <c r="T263" s="6"/>
    </row>
    <row r="264" spans="1:20" s="17" customFormat="1" ht="28.5" hidden="1" customHeight="1" x14ac:dyDescent="0.25">
      <c r="A264" s="218"/>
      <c r="B264" s="220"/>
      <c r="C264" s="214"/>
      <c r="D264" s="214"/>
      <c r="E264" s="214"/>
      <c r="F264" s="222"/>
      <c r="G264" s="214"/>
      <c r="H264" s="206"/>
      <c r="I264" s="14" t="s">
        <v>1123</v>
      </c>
      <c r="J264" s="14" t="s">
        <v>1123</v>
      </c>
      <c r="K264" s="18"/>
      <c r="L264" s="19" t="s">
        <v>186</v>
      </c>
      <c r="M264" s="4" t="s">
        <v>713</v>
      </c>
      <c r="N264" s="4">
        <v>1151966583</v>
      </c>
      <c r="O264" s="4" t="s">
        <v>714</v>
      </c>
      <c r="P264" s="4">
        <v>3235790544</v>
      </c>
      <c r="Q264" s="72" t="s">
        <v>715</v>
      </c>
      <c r="R264" s="246"/>
      <c r="S264" s="6"/>
      <c r="T264" s="6"/>
    </row>
    <row r="265" spans="1:20" s="17" customFormat="1" ht="28.5" hidden="1" customHeight="1" x14ac:dyDescent="0.25">
      <c r="A265" s="218"/>
      <c r="B265" s="220"/>
      <c r="C265" s="214"/>
      <c r="D265" s="214"/>
      <c r="E265" s="214"/>
      <c r="F265" s="222"/>
      <c r="G265" s="214"/>
      <c r="H265" s="206"/>
      <c r="I265" s="14" t="s">
        <v>1123</v>
      </c>
      <c r="J265" s="14" t="s">
        <v>1123</v>
      </c>
      <c r="K265" s="18"/>
      <c r="L265" s="19" t="s">
        <v>186</v>
      </c>
      <c r="M265" s="4" t="s">
        <v>716</v>
      </c>
      <c r="N265" s="4">
        <v>1144174340</v>
      </c>
      <c r="O265" s="4" t="s">
        <v>717</v>
      </c>
      <c r="P265" s="4">
        <v>3206323359</v>
      </c>
      <c r="Q265" s="72" t="s">
        <v>718</v>
      </c>
      <c r="R265" s="246"/>
      <c r="S265" s="6" t="s">
        <v>537</v>
      </c>
      <c r="T265" s="6" t="s">
        <v>1688</v>
      </c>
    </row>
    <row r="266" spans="1:20" s="17" customFormat="1" ht="28.5" hidden="1" customHeight="1" x14ac:dyDescent="0.25">
      <c r="A266" s="218"/>
      <c r="B266" s="220"/>
      <c r="C266" s="214"/>
      <c r="D266" s="214"/>
      <c r="E266" s="214"/>
      <c r="F266" s="222"/>
      <c r="G266" s="214"/>
      <c r="H266" s="206"/>
      <c r="I266" s="14" t="s">
        <v>1123</v>
      </c>
      <c r="J266" s="14" t="s">
        <v>1123</v>
      </c>
      <c r="K266" s="18"/>
      <c r="L266" s="19" t="s">
        <v>186</v>
      </c>
      <c r="M266" s="4" t="s">
        <v>954</v>
      </c>
      <c r="N266" s="4">
        <v>1113532068</v>
      </c>
      <c r="O266" s="4" t="s">
        <v>955</v>
      </c>
      <c r="P266" s="4">
        <v>3105963201</v>
      </c>
      <c r="Q266" s="72" t="s">
        <v>956</v>
      </c>
      <c r="R266" s="246"/>
      <c r="S266" s="6"/>
      <c r="T266" s="6"/>
    </row>
    <row r="267" spans="1:20" s="17" customFormat="1" ht="28.5" hidden="1" customHeight="1" x14ac:dyDescent="0.25">
      <c r="A267" s="218"/>
      <c r="B267" s="220"/>
      <c r="C267" s="214"/>
      <c r="D267" s="214"/>
      <c r="E267" s="214"/>
      <c r="F267" s="222"/>
      <c r="G267" s="214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957</v>
      </c>
      <c r="N267" s="4">
        <v>37392399</v>
      </c>
      <c r="O267" s="4" t="s">
        <v>958</v>
      </c>
      <c r="P267" s="4">
        <v>3117016499</v>
      </c>
      <c r="Q267" s="72" t="s">
        <v>959</v>
      </c>
      <c r="R267" s="246"/>
      <c r="S267" s="6"/>
      <c r="T267" s="6"/>
    </row>
    <row r="268" spans="1:20" s="17" customFormat="1" ht="28.5" hidden="1" customHeight="1" x14ac:dyDescent="0.25">
      <c r="A268" s="218"/>
      <c r="B268" s="220"/>
      <c r="C268" s="214"/>
      <c r="D268" s="214"/>
      <c r="E268" s="214"/>
      <c r="F268" s="222"/>
      <c r="G268" s="214"/>
      <c r="H268" s="206"/>
      <c r="I268" s="14" t="s">
        <v>1123</v>
      </c>
      <c r="J268" s="14" t="s">
        <v>1123</v>
      </c>
      <c r="K268" s="18"/>
      <c r="L268" s="19" t="s">
        <v>186</v>
      </c>
      <c r="M268" s="4" t="s">
        <v>1149</v>
      </c>
      <c r="N268" s="4">
        <v>1107049197</v>
      </c>
      <c r="O268" s="4" t="s">
        <v>1150</v>
      </c>
      <c r="P268" s="4">
        <v>3113744040</v>
      </c>
      <c r="Q268" s="72" t="s">
        <v>1148</v>
      </c>
      <c r="R268" s="246"/>
      <c r="S268" s="6"/>
      <c r="T268" s="6"/>
    </row>
    <row r="269" spans="1:20" s="17" customFormat="1" ht="28.5" hidden="1" customHeight="1" x14ac:dyDescent="0.25">
      <c r="A269" s="218"/>
      <c r="B269" s="220"/>
      <c r="C269" s="214"/>
      <c r="D269" s="214"/>
      <c r="E269" s="214"/>
      <c r="F269" s="222"/>
      <c r="G269" s="214"/>
      <c r="H269" s="206"/>
      <c r="I269" s="14" t="s">
        <v>1123</v>
      </c>
      <c r="J269" s="14" t="s">
        <v>1123</v>
      </c>
      <c r="K269" s="18"/>
      <c r="L269" s="19" t="s">
        <v>186</v>
      </c>
      <c r="M269" s="4" t="s">
        <v>1088</v>
      </c>
      <c r="N269" s="4">
        <v>1143843803</v>
      </c>
      <c r="O269" s="4" t="s">
        <v>1090</v>
      </c>
      <c r="P269" s="4">
        <v>3107275253</v>
      </c>
      <c r="Q269" s="72" t="s">
        <v>1089</v>
      </c>
      <c r="R269" s="246"/>
      <c r="S269" s="6"/>
      <c r="T269" s="6"/>
    </row>
    <row r="270" spans="1:20" s="17" customFormat="1" ht="28.5" hidden="1" customHeight="1" x14ac:dyDescent="0.25">
      <c r="A270" s="218"/>
      <c r="B270" s="220"/>
      <c r="C270" s="214"/>
      <c r="D270" s="214"/>
      <c r="E270" s="214"/>
      <c r="F270" s="222"/>
      <c r="G270" s="214"/>
      <c r="H270" s="206"/>
      <c r="I270" s="14" t="s">
        <v>1123</v>
      </c>
      <c r="J270" s="14" t="s">
        <v>1123</v>
      </c>
      <c r="K270" s="18"/>
      <c r="L270" s="19" t="s">
        <v>186</v>
      </c>
      <c r="M270" s="4" t="s">
        <v>344</v>
      </c>
      <c r="N270" s="4">
        <v>1022403479</v>
      </c>
      <c r="O270" s="4" t="s">
        <v>971</v>
      </c>
      <c r="P270" s="4">
        <v>3133877305</v>
      </c>
      <c r="Q270" s="72" t="s">
        <v>970</v>
      </c>
      <c r="R270" s="246"/>
      <c r="S270" s="6"/>
      <c r="T270" s="6"/>
    </row>
    <row r="271" spans="1:20" s="38" customFormat="1" ht="28.5" hidden="1" customHeight="1" x14ac:dyDescent="0.25">
      <c r="A271" s="242"/>
      <c r="B271" s="243"/>
      <c r="C271" s="232"/>
      <c r="D271" s="232"/>
      <c r="E271" s="232"/>
      <c r="F271" s="233"/>
      <c r="G271" s="232"/>
      <c r="H271" s="239"/>
      <c r="I271" s="14" t="s">
        <v>1123</v>
      </c>
      <c r="J271" s="14" t="s">
        <v>1123</v>
      </c>
      <c r="K271" s="18"/>
      <c r="L271" s="19" t="s">
        <v>186</v>
      </c>
      <c r="M271" s="4" t="s">
        <v>719</v>
      </c>
      <c r="N271" s="4">
        <v>1130678900</v>
      </c>
      <c r="O271" s="4" t="s">
        <v>972</v>
      </c>
      <c r="P271" s="4">
        <v>3145463621</v>
      </c>
      <c r="Q271" s="72" t="s">
        <v>720</v>
      </c>
      <c r="R271" s="247"/>
      <c r="S271" s="6"/>
      <c r="T271" s="6"/>
    </row>
    <row r="272" spans="1:20" s="17" customFormat="1" ht="24.75" hidden="1" customHeight="1" x14ac:dyDescent="0.25">
      <c r="A272" s="223">
        <v>890301884</v>
      </c>
      <c r="B272" s="225" t="s">
        <v>91</v>
      </c>
      <c r="C272" s="205" t="s">
        <v>11</v>
      </c>
      <c r="D272" s="205" t="s">
        <v>314</v>
      </c>
      <c r="E272" s="205" t="s">
        <v>92</v>
      </c>
      <c r="F272" s="221">
        <v>4802</v>
      </c>
      <c r="G272" s="205" t="s">
        <v>9</v>
      </c>
      <c r="H272" s="205" t="s">
        <v>416</v>
      </c>
      <c r="I272" s="103" t="s">
        <v>1215</v>
      </c>
      <c r="J272" s="103" t="s">
        <v>1210</v>
      </c>
      <c r="K272" s="86" t="s">
        <v>202</v>
      </c>
      <c r="L272" s="19" t="s">
        <v>186</v>
      </c>
      <c r="M272" s="6" t="s">
        <v>299</v>
      </c>
      <c r="N272" s="34">
        <v>1130653466</v>
      </c>
      <c r="O272" s="16" t="s">
        <v>300</v>
      </c>
      <c r="P272" s="6">
        <v>3137204965</v>
      </c>
      <c r="Q272" s="72" t="s">
        <v>301</v>
      </c>
      <c r="R272" s="237" t="s">
        <v>1343</v>
      </c>
      <c r="S272" s="6"/>
      <c r="T272" s="6"/>
    </row>
    <row r="273" spans="1:20" s="17" customFormat="1" ht="24.75" hidden="1" customHeight="1" x14ac:dyDescent="0.25">
      <c r="A273" s="224"/>
      <c r="B273" s="226"/>
      <c r="C273" s="214"/>
      <c r="D273" s="214"/>
      <c r="E273" s="214"/>
      <c r="F273" s="222"/>
      <c r="G273" s="214"/>
      <c r="H273" s="206"/>
      <c r="I273" s="14" t="s">
        <v>1123</v>
      </c>
      <c r="J273" s="14" t="s">
        <v>1123</v>
      </c>
      <c r="K273" s="18"/>
      <c r="L273" s="19" t="s">
        <v>186</v>
      </c>
      <c r="M273" s="6" t="s">
        <v>302</v>
      </c>
      <c r="N273" s="6">
        <v>66777276</v>
      </c>
      <c r="O273" s="6" t="s">
        <v>303</v>
      </c>
      <c r="P273" s="6">
        <v>3103758767</v>
      </c>
      <c r="Q273" s="72" t="s">
        <v>93</v>
      </c>
      <c r="R273" s="238"/>
      <c r="S273" s="7"/>
      <c r="T273" s="6"/>
    </row>
    <row r="274" spans="1:20" s="17" customFormat="1" ht="24.75" hidden="1" customHeight="1" x14ac:dyDescent="0.25">
      <c r="A274" s="224"/>
      <c r="B274" s="226"/>
      <c r="C274" s="214"/>
      <c r="D274" s="214"/>
      <c r="E274" s="214"/>
      <c r="F274" s="222"/>
      <c r="G274" s="214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304</v>
      </c>
      <c r="N274" s="4">
        <v>1144046320</v>
      </c>
      <c r="O274" s="4" t="s">
        <v>305</v>
      </c>
      <c r="P274" s="4">
        <v>3206732940</v>
      </c>
      <c r="Q274" s="72" t="s">
        <v>306</v>
      </c>
      <c r="R274" s="238"/>
      <c r="S274" s="6"/>
      <c r="T274" s="6"/>
    </row>
    <row r="275" spans="1:20" s="17" customFormat="1" ht="24.75" hidden="1" customHeight="1" x14ac:dyDescent="0.25">
      <c r="A275" s="224"/>
      <c r="B275" s="226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307</v>
      </c>
      <c r="N275" s="4">
        <v>1152438468</v>
      </c>
      <c r="O275" s="4" t="s">
        <v>308</v>
      </c>
      <c r="P275" s="4">
        <v>3116304405</v>
      </c>
      <c r="Q275" s="72" t="s">
        <v>309</v>
      </c>
      <c r="R275" s="238"/>
      <c r="S275" s="7"/>
      <c r="T275" s="6"/>
    </row>
    <row r="276" spans="1:20" s="17" customFormat="1" ht="24.75" hidden="1" customHeight="1" x14ac:dyDescent="0.25">
      <c r="A276" s="224"/>
      <c r="B276" s="226"/>
      <c r="C276" s="214"/>
      <c r="D276" s="214"/>
      <c r="E276" s="214"/>
      <c r="F276" s="222"/>
      <c r="G276" s="214"/>
      <c r="H276" s="206"/>
      <c r="I276" s="14" t="s">
        <v>1123</v>
      </c>
      <c r="J276" s="14" t="s">
        <v>1123</v>
      </c>
      <c r="K276" s="18"/>
      <c r="L276" s="19" t="s">
        <v>186</v>
      </c>
      <c r="M276" s="47" t="s">
        <v>310</v>
      </c>
      <c r="N276" s="47">
        <v>1026590344</v>
      </c>
      <c r="O276" s="47" t="s">
        <v>311</v>
      </c>
      <c r="P276" s="47" t="s">
        <v>312</v>
      </c>
      <c r="Q276" s="128" t="s">
        <v>313</v>
      </c>
      <c r="R276" s="238"/>
      <c r="S276" s="47"/>
      <c r="T276" s="47"/>
    </row>
    <row r="277" spans="1:20" s="17" customFormat="1" ht="83.25" hidden="1" customHeight="1" x14ac:dyDescent="0.25">
      <c r="A277" s="172">
        <v>890301163</v>
      </c>
      <c r="B277" s="83" t="s">
        <v>1001</v>
      </c>
      <c r="C277" s="18" t="s">
        <v>11</v>
      </c>
      <c r="D277" s="18" t="s">
        <v>314</v>
      </c>
      <c r="E277" s="18" t="s">
        <v>1002</v>
      </c>
      <c r="F277" s="24">
        <v>1674</v>
      </c>
      <c r="G277" s="18" t="s">
        <v>1003</v>
      </c>
      <c r="H277" s="18" t="s">
        <v>1004</v>
      </c>
      <c r="I277" s="104" t="s">
        <v>1218</v>
      </c>
      <c r="J277" s="104" t="s">
        <v>1176</v>
      </c>
      <c r="K277" s="86" t="s">
        <v>202</v>
      </c>
      <c r="L277" s="19" t="s">
        <v>186</v>
      </c>
      <c r="M277" s="4" t="s">
        <v>304</v>
      </c>
      <c r="N277" s="4">
        <v>1144046320</v>
      </c>
      <c r="O277" s="4" t="s">
        <v>305</v>
      </c>
      <c r="P277" s="4">
        <v>3206732940</v>
      </c>
      <c r="Q277" s="72" t="s">
        <v>306</v>
      </c>
      <c r="R277" s="84" t="s">
        <v>1343</v>
      </c>
      <c r="S277" s="7"/>
      <c r="T277" s="6"/>
    </row>
    <row r="278" spans="1:20" s="17" customFormat="1" ht="27" hidden="1" customHeight="1" x14ac:dyDescent="0.25">
      <c r="A278" s="227">
        <v>890301584</v>
      </c>
      <c r="B278" s="228" t="s">
        <v>101</v>
      </c>
      <c r="C278" s="211" t="s">
        <v>11</v>
      </c>
      <c r="D278" s="229" t="s">
        <v>788</v>
      </c>
      <c r="E278" s="205" t="s">
        <v>102</v>
      </c>
      <c r="F278" s="221">
        <v>1307</v>
      </c>
      <c r="G278" s="205" t="s">
        <v>9</v>
      </c>
      <c r="H278" s="211" t="s">
        <v>412</v>
      </c>
      <c r="I278" s="79" t="s">
        <v>1024</v>
      </c>
      <c r="J278" s="79" t="s">
        <v>447</v>
      </c>
      <c r="K278" s="86" t="s">
        <v>202</v>
      </c>
      <c r="L278" s="25" t="s">
        <v>186</v>
      </c>
      <c r="M278" s="4" t="s">
        <v>789</v>
      </c>
      <c r="N278" s="4">
        <v>1022346143</v>
      </c>
      <c r="O278" s="4" t="s">
        <v>790</v>
      </c>
      <c r="P278" s="4">
        <v>3142747515</v>
      </c>
      <c r="Q278" s="64" t="s">
        <v>103</v>
      </c>
      <c r="R278" s="234"/>
      <c r="S278" s="6"/>
      <c r="T278" s="6"/>
    </row>
    <row r="279" spans="1:20" s="17" customFormat="1" ht="27" hidden="1" customHeight="1" x14ac:dyDescent="0.25">
      <c r="A279" s="227"/>
      <c r="B279" s="228"/>
      <c r="C279" s="211"/>
      <c r="D279" s="230"/>
      <c r="E279" s="214"/>
      <c r="F279" s="222"/>
      <c r="G279" s="214"/>
      <c r="H279" s="213"/>
      <c r="I279" s="109"/>
      <c r="J279" s="110"/>
      <c r="K279" s="18"/>
      <c r="L279" s="25" t="s">
        <v>186</v>
      </c>
      <c r="M279" s="4" t="s">
        <v>791</v>
      </c>
      <c r="N279" s="4">
        <v>1016040601</v>
      </c>
      <c r="O279" s="39" t="s">
        <v>792</v>
      </c>
      <c r="P279" s="4">
        <v>3022281152</v>
      </c>
      <c r="Q279" s="67" t="s">
        <v>793</v>
      </c>
      <c r="R279" s="235"/>
      <c r="S279" s="6"/>
      <c r="T279" s="6"/>
    </row>
    <row r="280" spans="1:20" s="17" customFormat="1" ht="27" hidden="1" customHeight="1" x14ac:dyDescent="0.25">
      <c r="A280" s="227"/>
      <c r="B280" s="228"/>
      <c r="C280" s="211"/>
      <c r="D280" s="230"/>
      <c r="E280" s="214"/>
      <c r="F280" s="222"/>
      <c r="G280" s="214"/>
      <c r="H280" s="213"/>
      <c r="I280" s="111"/>
      <c r="J280" s="112"/>
      <c r="K280" s="18"/>
      <c r="L280" s="25" t="s">
        <v>186</v>
      </c>
      <c r="M280" s="4" t="s">
        <v>1018</v>
      </c>
      <c r="N280" s="4">
        <v>53176491</v>
      </c>
      <c r="O280" s="4" t="s">
        <v>1019</v>
      </c>
      <c r="P280" s="4">
        <v>3103239806</v>
      </c>
      <c r="Q280" s="64" t="s">
        <v>1020</v>
      </c>
      <c r="R280" s="235"/>
      <c r="S280" s="6"/>
      <c r="T280" s="6"/>
    </row>
    <row r="281" spans="1:20" s="17" customFormat="1" ht="27" hidden="1" customHeight="1" x14ac:dyDescent="0.25">
      <c r="A281" s="227"/>
      <c r="B281" s="228"/>
      <c r="C281" s="211"/>
      <c r="D281" s="231"/>
      <c r="E281" s="232"/>
      <c r="F281" s="233"/>
      <c r="G281" s="232"/>
      <c r="H281" s="213"/>
      <c r="I281" s="113"/>
      <c r="J281" s="114"/>
      <c r="K281" s="18"/>
      <c r="L281" s="25" t="s">
        <v>186</v>
      </c>
      <c r="M281" s="6" t="s">
        <v>794</v>
      </c>
      <c r="N281" s="6">
        <v>52533500</v>
      </c>
      <c r="O281" s="6" t="s">
        <v>795</v>
      </c>
      <c r="P281" s="6" t="s">
        <v>796</v>
      </c>
      <c r="Q281" s="64" t="s">
        <v>797</v>
      </c>
      <c r="R281" s="236"/>
      <c r="S281" s="6"/>
      <c r="T281" s="6"/>
    </row>
    <row r="282" spans="1:20" s="17" customFormat="1" ht="24" hidden="1" customHeight="1" x14ac:dyDescent="0.25">
      <c r="A282" s="223">
        <v>891300382</v>
      </c>
      <c r="B282" s="225" t="s">
        <v>133</v>
      </c>
      <c r="C282" s="205" t="s">
        <v>11</v>
      </c>
      <c r="D282" s="205" t="s">
        <v>1112</v>
      </c>
      <c r="E282" s="205" t="s">
        <v>38</v>
      </c>
      <c r="F282" s="221">
        <v>1333</v>
      </c>
      <c r="G282" s="205" t="s">
        <v>9</v>
      </c>
      <c r="H282" s="205" t="s">
        <v>413</v>
      </c>
      <c r="I282" s="103" t="s">
        <v>1220</v>
      </c>
      <c r="J282" s="103" t="s">
        <v>447</v>
      </c>
      <c r="K282" s="18" t="s">
        <v>187</v>
      </c>
      <c r="L282" s="19" t="s">
        <v>186</v>
      </c>
      <c r="M282" s="4" t="s">
        <v>721</v>
      </c>
      <c r="N282" s="4" t="s">
        <v>1094</v>
      </c>
      <c r="O282" s="4" t="s">
        <v>722</v>
      </c>
      <c r="P282" s="4">
        <v>3103893897</v>
      </c>
      <c r="Q282" s="72" t="s">
        <v>723</v>
      </c>
      <c r="R282" s="215" t="s">
        <v>1245</v>
      </c>
      <c r="S282" s="7"/>
      <c r="T282" s="6"/>
    </row>
    <row r="283" spans="1:20" s="17" customFormat="1" ht="24" hidden="1" customHeight="1" x14ac:dyDescent="0.25">
      <c r="A283" s="224"/>
      <c r="B283" s="226"/>
      <c r="C283" s="214"/>
      <c r="D283" s="214"/>
      <c r="E283" s="214"/>
      <c r="F283" s="222"/>
      <c r="G283" s="214"/>
      <c r="H283" s="206"/>
      <c r="I283" s="109"/>
      <c r="J283" s="110"/>
      <c r="K283" s="18"/>
      <c r="L283" s="19" t="s">
        <v>186</v>
      </c>
      <c r="M283" s="4" t="s">
        <v>724</v>
      </c>
      <c r="N283" s="4">
        <v>38552130</v>
      </c>
      <c r="O283" s="4" t="s">
        <v>1244</v>
      </c>
      <c r="P283" s="4">
        <v>3004795484</v>
      </c>
      <c r="Q283" s="72" t="s">
        <v>725</v>
      </c>
      <c r="R283" s="216"/>
      <c r="S283" s="6"/>
      <c r="T283" s="6"/>
    </row>
    <row r="284" spans="1:20" s="17" customFormat="1" ht="24" hidden="1" customHeight="1" x14ac:dyDescent="0.25">
      <c r="A284" s="224"/>
      <c r="B284" s="226"/>
      <c r="C284" s="214"/>
      <c r="D284" s="214"/>
      <c r="E284" s="214"/>
      <c r="F284" s="222"/>
      <c r="G284" s="214"/>
      <c r="H284" s="206"/>
      <c r="I284" s="111"/>
      <c r="J284" s="112"/>
      <c r="K284" s="18"/>
      <c r="L284" s="19" t="s">
        <v>186</v>
      </c>
      <c r="M284" s="4" t="s">
        <v>866</v>
      </c>
      <c r="N284" s="4">
        <v>1144080442</v>
      </c>
      <c r="O284" s="4" t="s">
        <v>726</v>
      </c>
      <c r="P284" s="4">
        <v>3157561467</v>
      </c>
      <c r="Q284" s="72" t="s">
        <v>727</v>
      </c>
      <c r="R284" s="216"/>
      <c r="S284" s="6"/>
      <c r="T284" s="6"/>
    </row>
    <row r="285" spans="1:20" s="17" customFormat="1" ht="24" hidden="1" customHeight="1" x14ac:dyDescent="0.25">
      <c r="A285" s="224"/>
      <c r="B285" s="226"/>
      <c r="C285" s="214"/>
      <c r="D285" s="214"/>
      <c r="E285" s="214"/>
      <c r="F285" s="222"/>
      <c r="G285" s="214"/>
      <c r="H285" s="206"/>
      <c r="I285" s="111"/>
      <c r="J285" s="112"/>
      <c r="K285" s="18"/>
      <c r="L285" s="19" t="s">
        <v>186</v>
      </c>
      <c r="M285" s="4" t="s">
        <v>1073</v>
      </c>
      <c r="N285" s="4">
        <v>1151967813</v>
      </c>
      <c r="O285" s="4" t="s">
        <v>624</v>
      </c>
      <c r="P285" s="4">
        <v>3157364166</v>
      </c>
      <c r="Q285" s="72" t="s">
        <v>1074</v>
      </c>
      <c r="R285" s="216"/>
      <c r="S285" s="6"/>
      <c r="T285" s="6"/>
    </row>
    <row r="286" spans="1:20" s="17" customFormat="1" ht="24" hidden="1" customHeight="1" x14ac:dyDescent="0.25">
      <c r="A286" s="224"/>
      <c r="B286" s="226"/>
      <c r="C286" s="214"/>
      <c r="D286" s="214"/>
      <c r="E286" s="214"/>
      <c r="F286" s="222"/>
      <c r="G286" s="214"/>
      <c r="H286" s="206"/>
      <c r="I286" s="111"/>
      <c r="J286" s="112"/>
      <c r="K286" s="18"/>
      <c r="L286" s="19" t="s">
        <v>186</v>
      </c>
      <c r="M286" s="4" t="s">
        <v>728</v>
      </c>
      <c r="N286" s="4">
        <v>1107098615</v>
      </c>
      <c r="O286" s="4" t="s">
        <v>501</v>
      </c>
      <c r="P286" s="4">
        <v>3206735391</v>
      </c>
      <c r="Q286" s="72" t="s">
        <v>729</v>
      </c>
      <c r="R286" s="216"/>
      <c r="S286" s="7"/>
      <c r="T286" s="6"/>
    </row>
    <row r="287" spans="1:20" s="17" customFormat="1" ht="24" hidden="1" customHeight="1" x14ac:dyDescent="0.25">
      <c r="A287" s="224"/>
      <c r="B287" s="226"/>
      <c r="C287" s="214"/>
      <c r="D287" s="214"/>
      <c r="E287" s="214"/>
      <c r="F287" s="222"/>
      <c r="G287" s="214"/>
      <c r="H287" s="206"/>
      <c r="I287" s="111"/>
      <c r="J287" s="112"/>
      <c r="K287" s="18"/>
      <c r="L287" s="19" t="s">
        <v>186</v>
      </c>
      <c r="M287" s="4" t="s">
        <v>1246</v>
      </c>
      <c r="N287" s="4">
        <v>1151968895</v>
      </c>
      <c r="O287" s="4" t="s">
        <v>734</v>
      </c>
      <c r="P287" s="4">
        <v>3206619882</v>
      </c>
      <c r="Q287" s="72" t="s">
        <v>1247</v>
      </c>
      <c r="R287" s="216"/>
      <c r="S287" s="7"/>
      <c r="T287" s="6"/>
    </row>
    <row r="288" spans="1:20" s="17" customFormat="1" ht="23.25" hidden="1" customHeight="1" x14ac:dyDescent="0.25">
      <c r="A288" s="224"/>
      <c r="B288" s="226"/>
      <c r="C288" s="214"/>
      <c r="D288" s="214"/>
      <c r="E288" s="214"/>
      <c r="F288" s="222"/>
      <c r="G288" s="214"/>
      <c r="H288" s="206"/>
      <c r="I288" s="111"/>
      <c r="J288" s="112"/>
      <c r="K288" s="18"/>
      <c r="L288" s="19" t="s">
        <v>186</v>
      </c>
      <c r="M288" s="4" t="s">
        <v>978</v>
      </c>
      <c r="N288" s="4">
        <v>1144078607</v>
      </c>
      <c r="O288" s="4" t="s">
        <v>979</v>
      </c>
      <c r="P288" s="4">
        <v>3167405310</v>
      </c>
      <c r="Q288" s="72" t="s">
        <v>980</v>
      </c>
      <c r="R288" s="216"/>
      <c r="S288" s="6"/>
      <c r="T288" s="6"/>
    </row>
    <row r="289" spans="1:20" s="17" customFormat="1" ht="24" hidden="1" customHeight="1" x14ac:dyDescent="0.25">
      <c r="A289" s="224"/>
      <c r="B289" s="226"/>
      <c r="C289" s="214"/>
      <c r="D289" s="214"/>
      <c r="E289" s="214"/>
      <c r="F289" s="222"/>
      <c r="G289" s="214"/>
      <c r="H289" s="206"/>
      <c r="I289" s="113"/>
      <c r="J289" s="114"/>
      <c r="K289" s="18"/>
      <c r="L289" s="19" t="s">
        <v>186</v>
      </c>
      <c r="M289" s="4" t="s">
        <v>730</v>
      </c>
      <c r="N289" s="4">
        <v>31642258</v>
      </c>
      <c r="O289" s="4" t="s">
        <v>731</v>
      </c>
      <c r="P289" s="4">
        <v>3113860221</v>
      </c>
      <c r="Q289" s="72" t="s">
        <v>732</v>
      </c>
      <c r="R289" s="216"/>
      <c r="S289" s="6"/>
      <c r="T289" s="6"/>
    </row>
    <row r="290" spans="1:20" s="17" customFormat="1" ht="21" hidden="1" customHeight="1" x14ac:dyDescent="0.25">
      <c r="A290" s="217">
        <v>890304099</v>
      </c>
      <c r="B290" s="219" t="s">
        <v>134</v>
      </c>
      <c r="C290" s="205" t="s">
        <v>11</v>
      </c>
      <c r="D290" s="205" t="s">
        <v>478</v>
      </c>
      <c r="E290" s="205" t="s">
        <v>135</v>
      </c>
      <c r="F290" s="221">
        <v>1952</v>
      </c>
      <c r="G290" s="205" t="s">
        <v>9</v>
      </c>
      <c r="H290" s="205" t="s">
        <v>1076</v>
      </c>
      <c r="I290" s="103" t="s">
        <v>1222</v>
      </c>
      <c r="J290" s="103" t="s">
        <v>414</v>
      </c>
      <c r="K290" s="18" t="s">
        <v>187</v>
      </c>
      <c r="L290" s="51" t="s">
        <v>283</v>
      </c>
      <c r="M290" s="6" t="s">
        <v>461</v>
      </c>
      <c r="N290" s="6">
        <v>1032373513</v>
      </c>
      <c r="O290" s="6" t="s">
        <v>462</v>
      </c>
      <c r="P290" s="6">
        <v>3184043317</v>
      </c>
      <c r="Q290" s="72" t="s">
        <v>463</v>
      </c>
      <c r="R290" s="207" t="s">
        <v>1642</v>
      </c>
      <c r="S290" s="6"/>
      <c r="T290" s="6"/>
    </row>
    <row r="291" spans="1:20" s="17" customFormat="1" ht="21" hidden="1" customHeight="1" x14ac:dyDescent="0.25">
      <c r="A291" s="218"/>
      <c r="B291" s="220"/>
      <c r="C291" s="214"/>
      <c r="D291" s="214"/>
      <c r="E291" s="214"/>
      <c r="F291" s="222"/>
      <c r="G291" s="214"/>
      <c r="H291" s="206"/>
      <c r="I291" s="14"/>
      <c r="J291" s="14"/>
      <c r="K291" s="18"/>
      <c r="L291" s="51" t="s">
        <v>283</v>
      </c>
      <c r="M291" s="6" t="s">
        <v>464</v>
      </c>
      <c r="N291" s="6">
        <v>46450059</v>
      </c>
      <c r="O291" s="6" t="s">
        <v>465</v>
      </c>
      <c r="P291" s="6">
        <v>3174280220</v>
      </c>
      <c r="Q291" s="72" t="s">
        <v>466</v>
      </c>
      <c r="R291" s="207"/>
      <c r="S291" s="6"/>
      <c r="T291" s="6"/>
    </row>
    <row r="292" spans="1:20" s="17" customFormat="1" ht="21" hidden="1" customHeight="1" x14ac:dyDescent="0.25">
      <c r="A292" s="218"/>
      <c r="B292" s="220"/>
      <c r="C292" s="214"/>
      <c r="D292" s="214"/>
      <c r="E292" s="214"/>
      <c r="F292" s="222"/>
      <c r="G292" s="214"/>
      <c r="H292" s="206"/>
      <c r="I292" s="14"/>
      <c r="J292" s="14"/>
      <c r="K292" s="18"/>
      <c r="L292" s="51" t="s">
        <v>283</v>
      </c>
      <c r="M292" s="4" t="s">
        <v>467</v>
      </c>
      <c r="N292" s="4">
        <v>29177906</v>
      </c>
      <c r="O292" s="4" t="s">
        <v>468</v>
      </c>
      <c r="P292" s="4">
        <v>3168200418</v>
      </c>
      <c r="Q292" s="72" t="s">
        <v>469</v>
      </c>
      <c r="R292" s="207"/>
      <c r="S292" s="7"/>
      <c r="T292" s="6"/>
    </row>
    <row r="293" spans="1:20" s="17" customFormat="1" ht="21" hidden="1" customHeight="1" x14ac:dyDescent="0.25">
      <c r="A293" s="218"/>
      <c r="B293" s="220"/>
      <c r="C293" s="214"/>
      <c r="D293" s="214"/>
      <c r="E293" s="214"/>
      <c r="F293" s="222"/>
      <c r="G293" s="214"/>
      <c r="H293" s="206"/>
      <c r="I293" s="14"/>
      <c r="J293" s="14"/>
      <c r="K293" s="18"/>
      <c r="L293" s="51" t="s">
        <v>283</v>
      </c>
      <c r="M293" s="6" t="s">
        <v>470</v>
      </c>
      <c r="N293" s="6">
        <v>38877536</v>
      </c>
      <c r="O293" s="6" t="s">
        <v>1275</v>
      </c>
      <c r="P293" s="6">
        <v>3103972923</v>
      </c>
      <c r="Q293" s="72" t="s">
        <v>471</v>
      </c>
      <c r="R293" s="207"/>
      <c r="S293" s="6"/>
      <c r="T293" s="6"/>
    </row>
    <row r="294" spans="1:20" s="17" customFormat="1" ht="21" hidden="1" customHeight="1" x14ac:dyDescent="0.25">
      <c r="A294" s="218"/>
      <c r="B294" s="220"/>
      <c r="C294" s="214"/>
      <c r="D294" s="214"/>
      <c r="E294" s="214"/>
      <c r="F294" s="222"/>
      <c r="G294" s="214"/>
      <c r="H294" s="206"/>
      <c r="I294" s="14"/>
      <c r="J294" s="14"/>
      <c r="K294" s="18"/>
      <c r="L294" s="51" t="s">
        <v>283</v>
      </c>
      <c r="M294" s="6" t="s">
        <v>472</v>
      </c>
      <c r="N294" s="6">
        <v>1005182883</v>
      </c>
      <c r="O294" s="6" t="s">
        <v>473</v>
      </c>
      <c r="P294" s="6">
        <v>3176573098</v>
      </c>
      <c r="Q294" s="72" t="s">
        <v>474</v>
      </c>
      <c r="R294" s="207"/>
      <c r="S294" s="6"/>
      <c r="T294" s="6"/>
    </row>
    <row r="295" spans="1:20" s="17" customFormat="1" ht="21" hidden="1" customHeight="1" x14ac:dyDescent="0.25">
      <c r="A295" s="218"/>
      <c r="B295" s="220"/>
      <c r="C295" s="214"/>
      <c r="D295" s="214"/>
      <c r="E295" s="214"/>
      <c r="F295" s="222"/>
      <c r="G295" s="214"/>
      <c r="H295" s="206"/>
      <c r="I295" s="14"/>
      <c r="J295" s="14"/>
      <c r="K295" s="18"/>
      <c r="L295" s="51" t="s">
        <v>283</v>
      </c>
      <c r="M295" s="47" t="s">
        <v>475</v>
      </c>
      <c r="N295" s="47">
        <v>1053765172</v>
      </c>
      <c r="O295" s="47" t="s">
        <v>476</v>
      </c>
      <c r="P295" s="47">
        <v>3178553516</v>
      </c>
      <c r="Q295" s="128" t="s">
        <v>477</v>
      </c>
      <c r="R295" s="208"/>
      <c r="S295" s="47"/>
      <c r="T295" s="47"/>
    </row>
    <row r="296" spans="1:20" s="17" customFormat="1" ht="26.25" hidden="1" customHeight="1" x14ac:dyDescent="0.25">
      <c r="A296" s="209">
        <v>890303797</v>
      </c>
      <c r="B296" s="210" t="s">
        <v>157</v>
      </c>
      <c r="C296" s="211" t="s">
        <v>11</v>
      </c>
      <c r="D296" s="211" t="s">
        <v>699</v>
      </c>
      <c r="E296" s="211" t="s">
        <v>158</v>
      </c>
      <c r="F296" s="212">
        <v>1257</v>
      </c>
      <c r="G296" s="211" t="s">
        <v>9</v>
      </c>
      <c r="H296" s="211" t="s">
        <v>415</v>
      </c>
      <c r="I296" s="85" t="s">
        <v>298</v>
      </c>
      <c r="J296" s="85" t="s">
        <v>1309</v>
      </c>
      <c r="K296" s="86" t="s">
        <v>202</v>
      </c>
      <c r="L296" s="25" t="s">
        <v>186</v>
      </c>
      <c r="M296" s="6" t="s">
        <v>1281</v>
      </c>
      <c r="N296" s="7">
        <v>1143858786</v>
      </c>
      <c r="O296" s="6" t="s">
        <v>1282</v>
      </c>
      <c r="P296" s="6">
        <v>3163077832</v>
      </c>
      <c r="Q296" s="72" t="s">
        <v>159</v>
      </c>
      <c r="R296" s="204" t="s">
        <v>1310</v>
      </c>
      <c r="S296" s="6"/>
      <c r="T296" s="6"/>
    </row>
    <row r="297" spans="1:20" s="17" customFormat="1" ht="26.25" hidden="1" customHeight="1" x14ac:dyDescent="0.25">
      <c r="A297" s="209"/>
      <c r="B297" s="210"/>
      <c r="C297" s="211"/>
      <c r="D297" s="211"/>
      <c r="E297" s="211"/>
      <c r="F297" s="212"/>
      <c r="G297" s="211"/>
      <c r="H297" s="213"/>
      <c r="I297" s="14"/>
      <c r="J297" s="14"/>
      <c r="K297" s="18"/>
      <c r="L297" s="25" t="s">
        <v>186</v>
      </c>
      <c r="M297" s="4" t="s">
        <v>700</v>
      </c>
      <c r="N297" s="5">
        <v>1151950793</v>
      </c>
      <c r="O297" s="4" t="s">
        <v>701</v>
      </c>
      <c r="P297" s="4">
        <v>3155909548</v>
      </c>
      <c r="Q297" s="72" t="s">
        <v>702</v>
      </c>
      <c r="R297" s="204"/>
      <c r="S297" s="6"/>
      <c r="T297" s="6"/>
    </row>
    <row r="298" spans="1:20" x14ac:dyDescent="0.25">
      <c r="I298" s="106"/>
    </row>
    <row r="299" spans="1:20" x14ac:dyDescent="0.25">
      <c r="I299" s="106"/>
      <c r="J299" s="106"/>
    </row>
    <row r="300" spans="1:20" x14ac:dyDescent="0.25">
      <c r="Q300" s="40" t="s">
        <v>537</v>
      </c>
      <c r="R300" s="41">
        <v>14</v>
      </c>
    </row>
    <row r="301" spans="1:20" x14ac:dyDescent="0.25">
      <c r="Q301" s="40" t="s">
        <v>895</v>
      </c>
      <c r="R301" s="30">
        <v>4</v>
      </c>
    </row>
    <row r="302" spans="1:20" x14ac:dyDescent="0.25">
      <c r="Q302" s="40" t="s">
        <v>929</v>
      </c>
      <c r="R302" s="41">
        <v>1</v>
      </c>
    </row>
    <row r="303" spans="1:20" x14ac:dyDescent="0.25">
      <c r="Q303" s="40" t="s">
        <v>930</v>
      </c>
      <c r="R303" s="42"/>
    </row>
    <row r="304" spans="1:20" x14ac:dyDescent="0.25">
      <c r="Q304" s="40" t="s">
        <v>931</v>
      </c>
      <c r="R304" s="42">
        <v>1</v>
      </c>
    </row>
    <row r="305" spans="1:23" s="21" customFormat="1" ht="15.75" x14ac:dyDescent="0.25">
      <c r="A305"/>
      <c r="B305"/>
      <c r="C305"/>
      <c r="D305"/>
      <c r="E305"/>
      <c r="F305"/>
      <c r="G305"/>
      <c r="H305"/>
      <c r="I305" s="70"/>
      <c r="J305" s="70"/>
      <c r="K305"/>
      <c r="L305" s="22"/>
      <c r="M305"/>
      <c r="N305"/>
      <c r="O305" s="32"/>
      <c r="P305"/>
      <c r="Q305" s="43" t="s">
        <v>932</v>
      </c>
      <c r="R305" s="44">
        <f>SUM(R300:R304)</f>
        <v>20</v>
      </c>
      <c r="T305" s="22"/>
      <c r="U305"/>
      <c r="V305"/>
    </row>
    <row r="311" spans="1:23" x14ac:dyDescent="0.25">
      <c r="K311" s="55"/>
    </row>
    <row r="312" spans="1:23" s="22" customFormat="1" x14ac:dyDescent="0.25">
      <c r="A312"/>
      <c r="B312"/>
      <c r="C312"/>
      <c r="D312"/>
      <c r="E312"/>
      <c r="F312"/>
      <c r="G312"/>
      <c r="H312"/>
      <c r="I312" s="70"/>
      <c r="J312" s="70"/>
      <c r="K312" s="55"/>
      <c r="M312"/>
      <c r="N312"/>
      <c r="O312" s="32"/>
      <c r="P312"/>
      <c r="Q312" s="32"/>
      <c r="R312"/>
      <c r="S312" s="21"/>
      <c r="U312"/>
      <c r="V312"/>
      <c r="W312"/>
    </row>
  </sheetData>
  <autoFilter ref="A1:W297" xr:uid="{B991F57D-DAB6-48CB-81A9-4F82974B61C7}">
    <filterColumn colId="18">
      <filters>
        <filter val="WHATSAPP"/>
      </filters>
    </filterColumn>
  </autoFilter>
  <mergeCells count="569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64:A67"/>
    <mergeCell ref="B64:B67"/>
    <mergeCell ref="C64:C67"/>
    <mergeCell ref="D64:D67"/>
    <mergeCell ref="E64:E67"/>
    <mergeCell ref="F64:F67"/>
    <mergeCell ref="G64:G67"/>
    <mergeCell ref="H64:H67"/>
    <mergeCell ref="R64:R67"/>
    <mergeCell ref="A68:A71"/>
    <mergeCell ref="B68:B71"/>
    <mergeCell ref="C68:C71"/>
    <mergeCell ref="D68:D71"/>
    <mergeCell ref="E68:E71"/>
    <mergeCell ref="F68:F71"/>
    <mergeCell ref="G68:G71"/>
    <mergeCell ref="H68:H71"/>
    <mergeCell ref="R68:R71"/>
    <mergeCell ref="G74:G76"/>
    <mergeCell ref="H74:H76"/>
    <mergeCell ref="R74:R76"/>
    <mergeCell ref="A80:A81"/>
    <mergeCell ref="B80:B81"/>
    <mergeCell ref="C80:C81"/>
    <mergeCell ref="D80:D81"/>
    <mergeCell ref="E80:E81"/>
    <mergeCell ref="F80:F81"/>
    <mergeCell ref="G80:G81"/>
    <mergeCell ref="A74:A76"/>
    <mergeCell ref="B74:B76"/>
    <mergeCell ref="C74:C76"/>
    <mergeCell ref="D74:D76"/>
    <mergeCell ref="E74:E76"/>
    <mergeCell ref="F74:F76"/>
    <mergeCell ref="H80:H81"/>
    <mergeCell ref="R80:R81"/>
    <mergeCell ref="A82:A87"/>
    <mergeCell ref="B82:B87"/>
    <mergeCell ref="C82:C87"/>
    <mergeCell ref="D82:D87"/>
    <mergeCell ref="E82:E87"/>
    <mergeCell ref="F82:F87"/>
    <mergeCell ref="G82:G87"/>
    <mergeCell ref="H82:H87"/>
    <mergeCell ref="R82:R87"/>
    <mergeCell ref="A88:A94"/>
    <mergeCell ref="B88:B94"/>
    <mergeCell ref="C88:C94"/>
    <mergeCell ref="D88:D94"/>
    <mergeCell ref="E88:E94"/>
    <mergeCell ref="F88:F94"/>
    <mergeCell ref="G88:G94"/>
    <mergeCell ref="H88:H94"/>
    <mergeCell ref="R88:R94"/>
    <mergeCell ref="G95:G99"/>
    <mergeCell ref="H95:H99"/>
    <mergeCell ref="R95:R99"/>
    <mergeCell ref="A100:A103"/>
    <mergeCell ref="B100:B103"/>
    <mergeCell ref="C100:C103"/>
    <mergeCell ref="D100:D103"/>
    <mergeCell ref="E100:E103"/>
    <mergeCell ref="F100:F103"/>
    <mergeCell ref="G100:G103"/>
    <mergeCell ref="A95:A99"/>
    <mergeCell ref="B95:B99"/>
    <mergeCell ref="C95:C99"/>
    <mergeCell ref="D95:D99"/>
    <mergeCell ref="E95:E99"/>
    <mergeCell ref="F95:F99"/>
    <mergeCell ref="H100:H103"/>
    <mergeCell ref="R100:R103"/>
    <mergeCell ref="A104:A113"/>
    <mergeCell ref="B104:B113"/>
    <mergeCell ref="C104:C113"/>
    <mergeCell ref="D104:D113"/>
    <mergeCell ref="E104:E113"/>
    <mergeCell ref="F104:F113"/>
    <mergeCell ref="G104:G113"/>
    <mergeCell ref="H104:H113"/>
    <mergeCell ref="R104:R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R114:R117"/>
    <mergeCell ref="G118:G120"/>
    <mergeCell ref="H118:H120"/>
    <mergeCell ref="R118:R120"/>
    <mergeCell ref="A121:A127"/>
    <mergeCell ref="B121:B127"/>
    <mergeCell ref="C121:C127"/>
    <mergeCell ref="D121:D127"/>
    <mergeCell ref="E121:E127"/>
    <mergeCell ref="F121:F127"/>
    <mergeCell ref="G121:G127"/>
    <mergeCell ref="A118:A120"/>
    <mergeCell ref="B118:B120"/>
    <mergeCell ref="C118:C120"/>
    <mergeCell ref="D118:D120"/>
    <mergeCell ref="E118:E120"/>
    <mergeCell ref="F118:F120"/>
    <mergeCell ref="H121:H127"/>
    <mergeCell ref="R121:R127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R128:R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R132:R133"/>
    <mergeCell ref="G135:G136"/>
    <mergeCell ref="H135:H136"/>
    <mergeCell ref="R135:R136"/>
    <mergeCell ref="A137:A139"/>
    <mergeCell ref="B137:B139"/>
    <mergeCell ref="C137:C139"/>
    <mergeCell ref="D137:D139"/>
    <mergeCell ref="E137:E139"/>
    <mergeCell ref="F137:F139"/>
    <mergeCell ref="G137:G139"/>
    <mergeCell ref="A135:A136"/>
    <mergeCell ref="B135:B136"/>
    <mergeCell ref="C135:C136"/>
    <mergeCell ref="D135:D136"/>
    <mergeCell ref="E135:E136"/>
    <mergeCell ref="F135:F136"/>
    <mergeCell ref="H137:H139"/>
    <mergeCell ref="R137:R139"/>
    <mergeCell ref="U138:U139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R142:R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R144:R147"/>
    <mergeCell ref="A148:A151"/>
    <mergeCell ref="B148:B151"/>
    <mergeCell ref="C148:C151"/>
    <mergeCell ref="D148:D151"/>
    <mergeCell ref="E148:E151"/>
    <mergeCell ref="F148:F151"/>
    <mergeCell ref="G148:G151"/>
    <mergeCell ref="H148:H151"/>
    <mergeCell ref="R148:R151"/>
    <mergeCell ref="G152:G154"/>
    <mergeCell ref="H152:H154"/>
    <mergeCell ref="R152:R154"/>
    <mergeCell ref="A155:A160"/>
    <mergeCell ref="B155:B160"/>
    <mergeCell ref="C155:C160"/>
    <mergeCell ref="D155:D160"/>
    <mergeCell ref="E155:E160"/>
    <mergeCell ref="F155:F160"/>
    <mergeCell ref="G155:G160"/>
    <mergeCell ref="A152:A154"/>
    <mergeCell ref="B152:B154"/>
    <mergeCell ref="C152:C154"/>
    <mergeCell ref="D152:D154"/>
    <mergeCell ref="E152:E154"/>
    <mergeCell ref="F152:F154"/>
    <mergeCell ref="H155:H160"/>
    <mergeCell ref="R155:R160"/>
    <mergeCell ref="A161:A163"/>
    <mergeCell ref="B161:B163"/>
    <mergeCell ref="C161:C163"/>
    <mergeCell ref="D161:D163"/>
    <mergeCell ref="E161:E163"/>
    <mergeCell ref="F161:F163"/>
    <mergeCell ref="G161:G163"/>
    <mergeCell ref="H161:H163"/>
    <mergeCell ref="R161:R163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R166:R167"/>
    <mergeCell ref="G168:G171"/>
    <mergeCell ref="H168:H171"/>
    <mergeCell ref="R168:R171"/>
    <mergeCell ref="A172:A175"/>
    <mergeCell ref="B172:B175"/>
    <mergeCell ref="C172:C175"/>
    <mergeCell ref="D172:D175"/>
    <mergeCell ref="E172:E175"/>
    <mergeCell ref="F172:F175"/>
    <mergeCell ref="G172:G175"/>
    <mergeCell ref="A168:A171"/>
    <mergeCell ref="B168:B171"/>
    <mergeCell ref="C168:C171"/>
    <mergeCell ref="D168:D171"/>
    <mergeCell ref="E168:E171"/>
    <mergeCell ref="F168:F171"/>
    <mergeCell ref="H172:H175"/>
    <mergeCell ref="R172:R175"/>
    <mergeCell ref="A177:A181"/>
    <mergeCell ref="B177:B181"/>
    <mergeCell ref="C177:C181"/>
    <mergeCell ref="D177:D181"/>
    <mergeCell ref="E177:E181"/>
    <mergeCell ref="F177:F181"/>
    <mergeCell ref="G177:G181"/>
    <mergeCell ref="H177:H181"/>
    <mergeCell ref="R177:R181"/>
    <mergeCell ref="A182:A184"/>
    <mergeCell ref="B182:B184"/>
    <mergeCell ref="C182:C184"/>
    <mergeCell ref="D182:D184"/>
    <mergeCell ref="E182:E184"/>
    <mergeCell ref="F182:F184"/>
    <mergeCell ref="G182:G184"/>
    <mergeCell ref="H182:H184"/>
    <mergeCell ref="R182:R184"/>
    <mergeCell ref="G185:G198"/>
    <mergeCell ref="H185:H198"/>
    <mergeCell ref="R185:R198"/>
    <mergeCell ref="A199:A204"/>
    <mergeCell ref="B199:B204"/>
    <mergeCell ref="C199:C204"/>
    <mergeCell ref="D199:D204"/>
    <mergeCell ref="E199:E204"/>
    <mergeCell ref="F199:F204"/>
    <mergeCell ref="G199:G204"/>
    <mergeCell ref="A185:A198"/>
    <mergeCell ref="B185:B198"/>
    <mergeCell ref="C185:C198"/>
    <mergeCell ref="D185:D198"/>
    <mergeCell ref="E185:E198"/>
    <mergeCell ref="F185:F198"/>
    <mergeCell ref="H199:H204"/>
    <mergeCell ref="R199:R204"/>
    <mergeCell ref="U205:U206"/>
    <mergeCell ref="A207:A209"/>
    <mergeCell ref="B207:B209"/>
    <mergeCell ref="C207:C209"/>
    <mergeCell ref="D207:D209"/>
    <mergeCell ref="E207:E209"/>
    <mergeCell ref="F207:F209"/>
    <mergeCell ref="G207:G209"/>
    <mergeCell ref="H207:H209"/>
    <mergeCell ref="R207:R209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R205:R206"/>
    <mergeCell ref="A210:A215"/>
    <mergeCell ref="B210:B215"/>
    <mergeCell ref="C210:C215"/>
    <mergeCell ref="D210:D215"/>
    <mergeCell ref="E210:E215"/>
    <mergeCell ref="F210:F215"/>
    <mergeCell ref="G210:G215"/>
    <mergeCell ref="H210:H215"/>
    <mergeCell ref="R210:R215"/>
    <mergeCell ref="G216:G220"/>
    <mergeCell ref="H216:H220"/>
    <mergeCell ref="R216:R220"/>
    <mergeCell ref="A221:A226"/>
    <mergeCell ref="B221:B226"/>
    <mergeCell ref="C221:C226"/>
    <mergeCell ref="D221:D226"/>
    <mergeCell ref="E221:E226"/>
    <mergeCell ref="F221:F226"/>
    <mergeCell ref="G221:G226"/>
    <mergeCell ref="A216:A220"/>
    <mergeCell ref="B216:B220"/>
    <mergeCell ref="C216:C220"/>
    <mergeCell ref="D216:D220"/>
    <mergeCell ref="E216:E220"/>
    <mergeCell ref="F216:F220"/>
    <mergeCell ref="H221:H226"/>
    <mergeCell ref="R221:R226"/>
    <mergeCell ref="A227:A230"/>
    <mergeCell ref="B227:B230"/>
    <mergeCell ref="C227:C230"/>
    <mergeCell ref="D227:D230"/>
    <mergeCell ref="E227:E230"/>
    <mergeCell ref="F227:F230"/>
    <mergeCell ref="G227:G230"/>
    <mergeCell ref="H227:H230"/>
    <mergeCell ref="R227:R230"/>
    <mergeCell ref="A231:A233"/>
    <mergeCell ref="B231:B233"/>
    <mergeCell ref="C231:C233"/>
    <mergeCell ref="D231:D233"/>
    <mergeCell ref="E231:E233"/>
    <mergeCell ref="F231:F233"/>
    <mergeCell ref="G231:G233"/>
    <mergeCell ref="H231:H233"/>
    <mergeCell ref="R231:R233"/>
    <mergeCell ref="G234:G236"/>
    <mergeCell ref="H234:H236"/>
    <mergeCell ref="R234:R236"/>
    <mergeCell ref="A237:A240"/>
    <mergeCell ref="B237:B240"/>
    <mergeCell ref="C237:C240"/>
    <mergeCell ref="D237:D240"/>
    <mergeCell ref="E237:E240"/>
    <mergeCell ref="F237:F240"/>
    <mergeCell ref="G237:G240"/>
    <mergeCell ref="A234:A236"/>
    <mergeCell ref="B234:B236"/>
    <mergeCell ref="C234:C236"/>
    <mergeCell ref="D234:D236"/>
    <mergeCell ref="E234:E236"/>
    <mergeCell ref="F234:F236"/>
    <mergeCell ref="H237:H240"/>
    <mergeCell ref="R237:R240"/>
    <mergeCell ref="A241:A243"/>
    <mergeCell ref="B241:B243"/>
    <mergeCell ref="C241:C243"/>
    <mergeCell ref="D241:D243"/>
    <mergeCell ref="E241:E243"/>
    <mergeCell ref="F241:F243"/>
    <mergeCell ref="G241:G243"/>
    <mergeCell ref="H241:H243"/>
    <mergeCell ref="R241:R243"/>
    <mergeCell ref="A244:A248"/>
    <mergeCell ref="B244:B248"/>
    <mergeCell ref="C244:C248"/>
    <mergeCell ref="D244:D248"/>
    <mergeCell ref="E244:E248"/>
    <mergeCell ref="F244:F248"/>
    <mergeCell ref="G244:G248"/>
    <mergeCell ref="H244:H248"/>
    <mergeCell ref="R244:R248"/>
    <mergeCell ref="G249:G253"/>
    <mergeCell ref="H249:H253"/>
    <mergeCell ref="R249:R253"/>
    <mergeCell ref="A254:A257"/>
    <mergeCell ref="B254:B257"/>
    <mergeCell ref="C254:C257"/>
    <mergeCell ref="D254:D257"/>
    <mergeCell ref="E254:E257"/>
    <mergeCell ref="F254:F257"/>
    <mergeCell ref="G254:G257"/>
    <mergeCell ref="A249:A253"/>
    <mergeCell ref="B249:B253"/>
    <mergeCell ref="C249:C253"/>
    <mergeCell ref="D249:D253"/>
    <mergeCell ref="E249:E253"/>
    <mergeCell ref="F249:F253"/>
    <mergeCell ref="H254:H257"/>
    <mergeCell ref="R254:R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R258:R262"/>
    <mergeCell ref="A263:A271"/>
    <mergeCell ref="B263:B271"/>
    <mergeCell ref="C263:C271"/>
    <mergeCell ref="D263:D271"/>
    <mergeCell ref="E263:E271"/>
    <mergeCell ref="F263:F271"/>
    <mergeCell ref="G263:G271"/>
    <mergeCell ref="H263:H271"/>
    <mergeCell ref="R263:R271"/>
    <mergeCell ref="G272:G276"/>
    <mergeCell ref="H272:H276"/>
    <mergeCell ref="R272:R276"/>
    <mergeCell ref="A278:A281"/>
    <mergeCell ref="B278:B281"/>
    <mergeCell ref="C278:C281"/>
    <mergeCell ref="D278:D281"/>
    <mergeCell ref="E278:E281"/>
    <mergeCell ref="F278:F281"/>
    <mergeCell ref="G278:G281"/>
    <mergeCell ref="A272:A276"/>
    <mergeCell ref="B272:B276"/>
    <mergeCell ref="C272:C276"/>
    <mergeCell ref="D272:D276"/>
    <mergeCell ref="E272:E276"/>
    <mergeCell ref="F272:F276"/>
    <mergeCell ref="H278:H281"/>
    <mergeCell ref="R278:R281"/>
    <mergeCell ref="A282:A289"/>
    <mergeCell ref="B282:B289"/>
    <mergeCell ref="C282:C289"/>
    <mergeCell ref="D282:D289"/>
    <mergeCell ref="E282:E289"/>
    <mergeCell ref="F282:F289"/>
    <mergeCell ref="G282:G289"/>
    <mergeCell ref="H282:H289"/>
    <mergeCell ref="R282:R289"/>
    <mergeCell ref="A290:A295"/>
    <mergeCell ref="B290:B295"/>
    <mergeCell ref="C290:C295"/>
    <mergeCell ref="D290:D295"/>
    <mergeCell ref="E290:E295"/>
    <mergeCell ref="F290:F295"/>
    <mergeCell ref="G290:G295"/>
    <mergeCell ref="H290:H295"/>
    <mergeCell ref="R290:R295"/>
    <mergeCell ref="G296:G297"/>
    <mergeCell ref="H296:H297"/>
    <mergeCell ref="R296:R297"/>
    <mergeCell ref="A296:A297"/>
    <mergeCell ref="B296:B297"/>
    <mergeCell ref="C296:C297"/>
    <mergeCell ref="D296:D297"/>
    <mergeCell ref="E296:E297"/>
    <mergeCell ref="F296:F297"/>
  </mergeCells>
  <conditionalFormatting sqref="S158:T158">
    <cfRule type="duplicateValues" dxfId="2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1:P163 P241:P242 P87 P133" xr:uid="{9FD49D80-31BC-4286-BCBB-581657F0B91B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3 Q87 Q161:Q163 Q241:Q242" xr:uid="{E44D7DAC-324D-42A4-8876-DC7C0629C2E3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76:A177 A241:A242 A36 A39 A77:A80 A234 A249 A272 A51:A52 A205 A207 A121 A221 A227 A231:A232 A68 A55 A64:A65 A82 A88 A95 A104 A114:A115 A199 A185 A182 A210:A214 A216 A263 A290 A168 A152:A153 A155 A296 A254 A258:A260 A278 A282 A148 A62 A72:A75 A161 A31 A166 A237:A239 A22 A41:A45 A128:A130 A132 A164 A27:A29 A134:A135 A137 A172:A174 A11:A16 A18:A20 A118:A119 A244:A247 A140:A146" xr:uid="{39498498-2CF8-4711-8142-CBAA8EC99232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76:F177 F241:F242 F36 F39 F77:F80 F234 F249 F272 F51:F52 F205 F207 F121 F221 F227 F231:F232 F68 F55 F64:F65 F82 F88 F95 F104 F114:F115 F199 F185 F182 F210:F214 F216 F263 F290 F168 F152:F153 F155 F296 F254 F258:F260 F278 F282 F148 F62 F72:F75 F161 F31 F166 F237:F239 F22 F41:F45 F128:F130 F132 F164 F27:F29 F134:F135 F137 F172:F174 F11:F16 F18:F20 F118:F119 F244:F247 F140:F146" xr:uid="{E0853839-C15C-478C-95CB-D96EE048ED4A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76:C177 C237:D239 C36 C39 C77:D80 C290:D290 C249:D249 C234:D234 C272:D272 C51:C52 C205 C207:D207 C121 C221 C227 C231:C232 C68:D68 C55 C62 C64:D65 C82:D82 C88 C104 C95 C114:C115 C199:D199 C185:D185 C182:D182 C210:C214 C216:D216 C263 C168:D168 C152:C153 C155 C296:D296 D176 C254 C258:D260 C278 C282:D282 C148:D148 C72:D75 C161:D161 C31 C166:D166 C241:D242 C22 C41:D45 C132:D132 C128:D130 C164:D164 C27:C29 C134:D135 C137:D137 C172:C174 C11:C16 C18:C20 C118:D119 C244:C247 C140:D146" xr:uid="{B7621F12-5B02-48DA-B943-C14644899916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76:B177 B241:B242 B36 B39 B77:B80 B234 B249 B272 B51:B52 B205 B207 B121 B221 B227 B231:B232 B68 B55 B64:B65 B82 B88 B95 B104 B114:B115 B199 B185 B182 B210:B214 B216 B263 B290 B168 B152:B153 B155 B296 B254 B258:B260 B278 B282 B148 B62 B72:B75 B161 B31 B166 B237:B239 B22 B41:B45 B128:B130 B132 B164 B27:B29 B134:B135 B137 B172:B174 B11:B16 B18:B20 B118:B119 B244:B247 B140:B146" xr:uid="{964B7242-090F-4925-B884-E2775E7416DB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L149:L160 I231:J231 I2:K2 E36:G36 E39:G39 L250:L257 E249:L249 I241:J241 E263:L263 E205:K205 E121:L121 E227:K227 E221:K221 I210:J210 E55:L55 E62:L62 E88:L88 L87:O87 E104:L104 I72:J74 E199:L199 E185:L185 E182:L182 E207:K207 E272:L272 E290:L290 E148:L148 E168:L168 E254:K254 E282:L282 E278:L278 E296:L296 M161:O163 E68:K68 E161:L161 E166:L166 I237:J237 E22:G22 L273:L277 L279:L281 E216:K216 I152:J152 L183:L184 I114:J114 E95:K95 E82:L82 E77:K80 L83:L86 I51:J51 I64:J64 L186:L198 L31:L40 I144:J144 E155:K155 K167:L167 L240 E41:L45 E128:K130 E244:G247 L291:L295 L162:L165 L200:L236 E31:G31 E27:G29 K96:K99 E164:G164 L264:L271 H164:K165 I118:J118 K133:O133 E51:H52 E64:H65 K63:K65 E72:H75 K72:K75 E114:H115 E132:L132 K142:K146 E142:H146 K149:K153 I142:J142 E152:H153 E210:H214 E231:H232 K241:O242 E237:H239 K237:L239 E241:H242 K250:K253 H244:J244 K243:L244 E258:H260 K283:L289 I258:J258 K136:L136 K81 K122:K127 K297:L297 K258:L262 K255:K257 E234:J234 K228:K236 K222:K226 K217:K220 K208:K214 K162:K163 K156:K160 K46:L54 K56:L61 K89:K94 E137:H137 E134:L135 K105:L115 E176:K177 E172:I174 J175:K175 I136:J139 L137:L140 L89:L103 E11:G16 E18:G20 E140:K140 K137:K139 K118:K119 E118:H119 L116:L120 L245:L248 L122:L131 E141:L141 L142:L147 L63:L81 L169:L181" xr:uid="{EC103A8A-4364-4562-895F-F46601FEDA4A}"/>
  </dataValidations>
  <hyperlinks>
    <hyperlink ref="Q26" r:id="rId1" xr:uid="{C9AF46F0-F295-4CCF-9646-92B475EF8A5B}"/>
    <hyperlink ref="Q22" r:id="rId2" xr:uid="{5961F583-294E-4428-BA09-FA6848A8A7DC}"/>
    <hyperlink ref="Q24" r:id="rId3" xr:uid="{6D394FD3-A324-4D40-8B83-FBDFDF2CF589}"/>
    <hyperlink ref="Q23" r:id="rId4" xr:uid="{DBEB192D-F304-4E1E-ADA2-4B661CCC3E8F}"/>
    <hyperlink ref="Q32" r:id="rId5" xr:uid="{C7CCACBD-8FE3-48A4-A3C3-CD12B5B3969E}"/>
    <hyperlink ref="Q33" r:id="rId6" xr:uid="{DABF9025-49D1-40B2-98D8-7FFBF2CC545B}"/>
    <hyperlink ref="Q35" r:id="rId7" xr:uid="{085EEE35-0312-45CF-BA10-25676C9EF6D1}"/>
    <hyperlink ref="Q31" r:id="rId8" xr:uid="{25BF8D76-5A86-42C7-8973-FDDEEAEA1195}"/>
    <hyperlink ref="Q36" r:id="rId9" xr:uid="{47F7CEE5-D592-44C2-9283-82D0E3FADE2A}"/>
    <hyperlink ref="Q37" r:id="rId10" xr:uid="{F77F026B-A1E0-42E8-AEB4-9386F5716DFD}"/>
    <hyperlink ref="Q38" r:id="rId11" xr:uid="{70BF91D8-CF1A-4136-B2CB-BDA4B6FEDBD3}"/>
    <hyperlink ref="Q40" r:id="rId12" xr:uid="{FB079E54-C1B6-410F-91D9-085756EC89C8}"/>
    <hyperlink ref="Q39" r:id="rId13" xr:uid="{A28D97CB-2F8E-48E5-9235-28812DD8DADE}"/>
    <hyperlink ref="Q42" r:id="rId14" xr:uid="{D61C1779-1365-4100-9D13-9A96C8489DA6}"/>
    <hyperlink ref="Q44" r:id="rId15" xr:uid="{5E36746C-A0FA-4B3B-8447-1DE6D6AA6F88}"/>
    <hyperlink ref="Q50" r:id="rId16" xr:uid="{10BD3442-0A41-4FB0-A325-E812FD290A3F}"/>
    <hyperlink ref="Q46" r:id="rId17" xr:uid="{C13F7B66-B22A-436D-BF51-7B19919B3FAA}"/>
    <hyperlink ref="Q45" r:id="rId18" xr:uid="{7EF3CF69-813D-4FAB-BF2E-46372A131599}"/>
    <hyperlink ref="Q48" r:id="rId19" xr:uid="{1EE9BD17-BFB6-452E-86DA-172D91FF3A35}"/>
    <hyperlink ref="Q108" r:id="rId20" xr:uid="{4C152F6F-ECEE-4A97-9EBF-355F9800F867}"/>
    <hyperlink ref="Q105" r:id="rId21" xr:uid="{EF9EEBE1-0F14-417C-9F79-9246C5772F1D}"/>
    <hyperlink ref="Q104" r:id="rId22" xr:uid="{FACA5A62-FCC1-46C9-9DC2-2AC30FBECE65}"/>
    <hyperlink ref="Q111" r:id="rId23" xr:uid="{5C9CE9A8-356B-4522-B191-840F3FBBF536}"/>
    <hyperlink ref="Q113" r:id="rId24" xr:uid="{00A5143E-7952-4924-971D-79B49B68375F}"/>
    <hyperlink ref="Q85" r:id="rId25" xr:uid="{C6B5B6F2-C02A-40AC-9E7A-80DBC01E27FB}"/>
    <hyperlink ref="Q82" r:id="rId26" xr:uid="{D680ECF3-F374-4B5E-8581-D4FE72BA895D}"/>
    <hyperlink ref="Q84" r:id="rId27" xr:uid="{D3667C1E-F50E-4648-902D-84E17438CD0E}"/>
    <hyperlink ref="Q83" r:id="rId28" xr:uid="{15D90015-7341-416F-BC1A-0A0234F8C1CE}"/>
    <hyperlink ref="Q87" r:id="rId29" xr:uid="{8D692106-06A9-4672-A1EA-51FA368C5058}"/>
    <hyperlink ref="Q120" r:id="rId30" xr:uid="{6915AC40-BF07-451F-8843-204D7E0C2C7C}"/>
    <hyperlink ref="Q70" r:id="rId31" xr:uid="{E87190B6-1424-4F3A-AFB8-D1D9E4DF2796}"/>
    <hyperlink ref="Q69" r:id="rId32" xr:uid="{19EB1449-2D4A-4706-A857-28E5745D1DA5}"/>
    <hyperlink ref="Q71" r:id="rId33" xr:uid="{8D23B2EC-1D3F-44AF-8CCD-89E8CAFE6535}"/>
    <hyperlink ref="Q68" r:id="rId34" xr:uid="{5E54B382-DB2E-4EA5-8414-7CDC73067621}"/>
    <hyperlink ref="Q77" r:id="rId35" xr:uid="{015B66FD-7AFE-42BA-BB11-2D914BEB9709}"/>
    <hyperlink ref="Q54" r:id="rId36" xr:uid="{3C5C930F-3A5B-46C2-9AE7-B5432F0E16F4}"/>
    <hyperlink ref="Q122" r:id="rId37" xr:uid="{FD94BF00-9AFC-41DB-8465-850FFA30C08A}"/>
    <hyperlink ref="Q123" r:id="rId38" xr:uid="{60D0193B-8B69-480F-BA2A-69205B1787A6}"/>
    <hyperlink ref="Q64" r:id="rId39" xr:uid="{24791252-20E8-4410-B07E-D3AB12EF9CD3}"/>
    <hyperlink ref="Q67" r:id="rId40" xr:uid="{8E32D4E8-4336-42E3-B161-BDCF1F4D83FC}"/>
    <hyperlink ref="Q66" r:id="rId41" xr:uid="{7B60458B-E2C1-4338-8BBE-67FEAFA14F59}"/>
    <hyperlink ref="Q56" r:id="rId42" xr:uid="{B9CB0257-01B3-4E5A-A075-8CC42CE43F36}"/>
    <hyperlink ref="Q63" r:id="rId43" xr:uid="{08A5E648-6815-4788-9D35-91DD5F6773FC}"/>
    <hyperlink ref="Q72" r:id="rId44" xr:uid="{DA1A18CB-1CF4-497D-B7A5-989753796513}"/>
    <hyperlink ref="Q74" r:id="rId45" xr:uid="{1698FB39-A9C0-49AB-A99F-568FEC061CD7}"/>
    <hyperlink ref="Q76" r:id="rId46" xr:uid="{E032C1A5-DF0A-45F6-8456-EAA73EB38FDB}"/>
    <hyperlink ref="Q88" r:id="rId47" xr:uid="{92C1966D-A626-4488-A89E-9DED7A67695B}"/>
    <hyperlink ref="Q92" r:id="rId48" xr:uid="{5CBC56F4-C33B-4167-A5D0-8BC0198DF83A}"/>
    <hyperlink ref="Q89" r:id="rId49" xr:uid="{181F3544-F433-4377-A06B-C9334DE77E8B}"/>
    <hyperlink ref="Q91" r:id="rId50" xr:uid="{1900DC76-4883-4ABD-AA61-0E28964151C4}"/>
    <hyperlink ref="Q93" r:id="rId51" xr:uid="{41BD0073-116C-4253-A96C-7E13AAB48476}"/>
    <hyperlink ref="Q95" r:id="rId52" xr:uid="{356C5C7A-E2D1-4546-8C0C-5029391D8D07}"/>
    <hyperlink ref="Q96" r:id="rId53" xr:uid="{AB13EF7D-6E5E-461F-B222-0D133B04D2DF}"/>
    <hyperlink ref="Q97" r:id="rId54" xr:uid="{707998A1-27AD-41E5-8CCA-E6F18C50F530}"/>
    <hyperlink ref="Q117" r:id="rId55" xr:uid="{DDE958E3-C143-46C1-B50B-AEECE994B7DA}"/>
    <hyperlink ref="Q114" r:id="rId56" xr:uid="{A0AFBF56-48E5-4796-B250-6347F85DE20D}"/>
    <hyperlink ref="Q116" r:id="rId57" xr:uid="{A2F52F2F-E7FF-4D57-9ABC-CA8B4B099BE6}"/>
    <hyperlink ref="Q151" r:id="rId58" xr:uid="{DEDFCFEE-ADCC-448E-B4D1-8599E8EC0661}"/>
    <hyperlink ref="Q150" r:id="rId59" xr:uid="{F8A9F9BE-480F-4ECF-A33D-039432F8840D}"/>
    <hyperlink ref="Q149" r:id="rId60" xr:uid="{521DEC99-17D5-4963-A045-6376A4D9E03F}"/>
    <hyperlink ref="Q148" r:id="rId61" xr:uid="{E447D94D-AE78-4899-8A8E-5CEF18602CD6}"/>
    <hyperlink ref="Q144" r:id="rId62" xr:uid="{759CFE86-B36D-45A1-8FAD-16CEB1509458}"/>
    <hyperlink ref="Q147" r:id="rId63" xr:uid="{C0FB6E3D-E872-4EAF-BD7A-F16A24CE5D21}"/>
    <hyperlink ref="Q142" r:id="rId64" xr:uid="{2ED56A8C-69D9-4BB1-A0F4-F6C2675298F0}"/>
    <hyperlink ref="Q138" r:id="rId65" xr:uid="{EFD05502-57C9-4AB9-BE7A-4A3E5B980D9E}"/>
    <hyperlink ref="Q139" r:id="rId66" xr:uid="{4F0872E6-DF26-47E0-80DF-2228541FFAF1}"/>
    <hyperlink ref="Q131" r:id="rId67" xr:uid="{A1B3B232-CC6A-438F-8568-9729C66EAB46}"/>
    <hyperlink ref="Q136" r:id="rId68" xr:uid="{72805DEB-7393-40C0-BF51-292727FD8079}"/>
    <hyperlink ref="Q145" r:id="rId69" xr:uid="{F1A02EDB-177F-45E3-B687-476C9D0D09E3}"/>
    <hyperlink ref="Q146" r:id="rId70" xr:uid="{26A8800C-2659-4061-83C3-77C86FC6B77B}"/>
    <hyperlink ref="Q65" r:id="rId71" xr:uid="{4ABEDE51-EACD-4DBF-87FE-14863EE4159C}"/>
    <hyperlink ref="Q127" r:id="rId72" xr:uid="{DBA0D584-9BDD-409C-93F5-BB14C1AE2647}"/>
    <hyperlink ref="Q126" r:id="rId73" xr:uid="{B7620AA3-89C9-4E1E-8F04-35F39652706F}"/>
    <hyperlink ref="Q62" r:id="rId74" xr:uid="{A1D44843-C34C-43A9-A42B-F6A9F2A9C8F3}"/>
    <hyperlink ref="Q73" r:id="rId75" xr:uid="{0305973B-5290-4C7C-A782-EE018FECE68B}"/>
    <hyperlink ref="Q86" r:id="rId76" xr:uid="{92C0B96F-2105-47F6-AECC-48FC27FA07F5}"/>
    <hyperlink ref="Q99" r:id="rId77" xr:uid="{3B3621D9-D0AC-4BAD-B10A-501FE2A5A0B3}"/>
    <hyperlink ref="Q119" r:id="rId78" xr:uid="{8FAC7B60-A5C5-4C5D-B28F-AB1A21A3FF6F}"/>
    <hyperlink ref="Q78" r:id="rId79" xr:uid="{FDEF0E2A-0E91-45B4-8EC2-52033D4F1BFD}"/>
    <hyperlink ref="Q141" r:id="rId80" xr:uid="{CDE9E88E-CA6C-4534-9FD2-32242A70E429}"/>
    <hyperlink ref="Q143" r:id="rId81" xr:uid="{0C6EF221-B444-4AFB-AB7C-C13C9AAA31F9}"/>
    <hyperlink ref="Q49" r:id="rId82" xr:uid="{EB5C30C7-046E-4AB9-B9EC-2DDE4572742B}"/>
    <hyperlink ref="Q90" r:id="rId83" xr:uid="{CC9824C7-FE0F-4C88-ABC1-E0787EAF65B7}"/>
    <hyperlink ref="Q34" r:id="rId84" xr:uid="{FB42B760-81DC-4BE1-A63E-CE08C5EF411E}"/>
    <hyperlink ref="Q112" r:id="rId85" xr:uid="{8A2FD187-9306-4BE6-889F-EA77E5307923}"/>
    <hyperlink ref="Q79" r:id="rId86" xr:uid="{AD45A758-2547-4EE0-AFC6-FA48792A79D3}"/>
    <hyperlink ref="Q53" r:id="rId87" xr:uid="{F9340409-CB0F-431B-9526-9F91E941DC63}"/>
    <hyperlink ref="Q43" r:id="rId88" xr:uid="{1E2FC440-5E99-4039-B9CE-CABE2E277681}"/>
    <hyperlink ref="Q30" r:id="rId89" xr:uid="{A4B129DF-A25A-4CF6-A6C3-B4BE5A87D553}"/>
    <hyperlink ref="Q75" r:id="rId90" xr:uid="{02455973-252A-4D16-BEA3-BA45A5D00A1D}"/>
    <hyperlink ref="Q128" r:id="rId91" xr:uid="{574D0B0A-B56F-4858-820F-12ADCDDE3159}"/>
    <hyperlink ref="Q41" r:id="rId92" xr:uid="{7DFA96AA-673F-46AE-A19B-E185B613B424}"/>
    <hyperlink ref="Q81" r:id="rId93" xr:uid="{FE347B56-3E40-4917-9777-0AB245052D82}"/>
    <hyperlink ref="Q80" r:id="rId94" xr:uid="{4EDAFB25-353F-421C-AD19-2D634B3C2748}"/>
    <hyperlink ref="Q107" r:id="rId95" xr:uid="{4693BF51-5C59-43ED-A9C3-105FB3A5CD57}"/>
    <hyperlink ref="Q94" r:id="rId96" xr:uid="{BB30424D-6486-47B4-8CC1-1ABE39AA4139}"/>
    <hyperlink ref="Q134" r:id="rId97" xr:uid="{37E97EA7-125C-4C1C-87CE-03172C2E9FDE}"/>
    <hyperlink ref="Q121" r:id="rId98" xr:uid="{259C24E7-6354-4FB1-B8B6-D644C78F9744}"/>
    <hyperlink ref="Q47" r:id="rId99" xr:uid="{411DE586-9064-4BD3-8FE5-D7E94A0FFEF3}"/>
    <hyperlink ref="Q27" r:id="rId100" xr:uid="{F434FE3A-A75A-4473-883E-9B634EED92B8}"/>
    <hyperlink ref="Q29" r:id="rId101" xr:uid="{0A5C5EFC-B87A-4FB0-9299-6572C6E3F020}"/>
    <hyperlink ref="Q115" r:id="rId102" xr:uid="{9D9FAFEC-5537-4753-8D2B-BAECA4376B9C}"/>
    <hyperlink ref="Q59" r:id="rId103" xr:uid="{6E5416A7-9EFC-4847-8E51-8B75BA02B1C4}"/>
    <hyperlink ref="Q60" r:id="rId104" xr:uid="{2F414F1C-7007-4928-BC06-D5DA8A78ED51}"/>
    <hyperlink ref="Q61" r:id="rId105" xr:uid="{9747462C-B5B5-42A8-9684-73C5FFD005D1}"/>
    <hyperlink ref="Q55" r:id="rId106" xr:uid="{81FA566F-8C91-44A3-91BA-9EFE121ADEDD}"/>
    <hyperlink ref="Q58" r:id="rId107" xr:uid="{3D5D07FB-93D9-4588-BE5C-3EBF466AB844}"/>
    <hyperlink ref="Q25" r:id="rId108" xr:uid="{FB75FF3C-EA1E-491A-8E62-EAF27FB9CB7B}"/>
    <hyperlink ref="Q125" r:id="rId109" xr:uid="{32FF38BC-22A9-4F8A-86B8-B939255C7407}"/>
    <hyperlink ref="Q124" r:id="rId110" xr:uid="{3B3EB0BC-73CB-4316-8067-383B5817068C}"/>
    <hyperlink ref="Q51" r:id="rId111" xr:uid="{8BB10512-7B84-46B9-AF1D-8EE1A66AB7C9}"/>
    <hyperlink ref="Q52" r:id="rId112" xr:uid="{8E13E89B-D942-458F-84C9-7FAC3CA76B78}"/>
    <hyperlink ref="Q109" r:id="rId113" xr:uid="{93CE6402-498D-4BB5-97BA-21D892C239F8}"/>
    <hyperlink ref="Q28" r:id="rId114" xr:uid="{AF8C57DF-889B-46F5-A016-F475A5E7A19D}"/>
    <hyperlink ref="Q137" r:id="rId115" xr:uid="{8A3E4E65-ACB1-449D-99A6-AE4E63E5356F}"/>
    <hyperlink ref="Q133" r:id="rId116" xr:uid="{C0B74AC6-913C-4521-B45F-77080290C19C}"/>
    <hyperlink ref="Q106" r:id="rId117" xr:uid="{D89BC38D-086C-4E0D-AE77-16C46121DBAF}"/>
    <hyperlink ref="Q205" r:id="rId118" xr:uid="{C0D7F3CE-99FD-4827-981A-1E8A337D899D}"/>
    <hyperlink ref="Q135" r:id="rId119" xr:uid="{4C532224-4F4E-4220-A0D6-837621FAB3A5}"/>
    <hyperlink ref="Q206" r:id="rId120" xr:uid="{023B820A-9460-45C5-9CCD-D4BCAFD9218B}"/>
    <hyperlink ref="Q2" r:id="rId121" xr:uid="{7297C75A-7C4A-44B9-8C67-B8B056819F04}"/>
    <hyperlink ref="Q3" r:id="rId122" xr:uid="{E3B78B9A-3CBD-4B48-98AC-20D35027CFD1}"/>
    <hyperlink ref="Q4" r:id="rId123" xr:uid="{CC670ED0-68CD-4A71-8C7C-4FF97149FFB5}"/>
    <hyperlink ref="Q11" r:id="rId124" xr:uid="{A0061324-5ECA-4CAB-A26E-21654DC3CEA7}"/>
    <hyperlink ref="Q17" r:id="rId125" xr:uid="{2FED93A2-1601-4BD7-BA44-96EC5536E33E}"/>
    <hyperlink ref="Q15" r:id="rId126" xr:uid="{1AEBB773-FEB7-42F7-A3BC-6B58099CD812}"/>
    <hyperlink ref="Q12" r:id="rId127" xr:uid="{1109FDA4-3BBE-4606-83AC-F25C1F915DE0}"/>
    <hyperlink ref="Q13" r:id="rId128" xr:uid="{93BDF711-50BF-4765-8E9F-22B4B8F97690}"/>
    <hyperlink ref="Q14" r:id="rId129" xr:uid="{11EB285D-9E20-4BB6-86A7-0545D8F41526}"/>
    <hyperlink ref="Q21" r:id="rId130" xr:uid="{799C7C92-58E3-4F31-AEA1-706ACF7FD42B}"/>
    <hyperlink ref="Q18" r:id="rId131" xr:uid="{40C3E8F2-A93F-448E-8746-D4809EC2C0D7}"/>
    <hyperlink ref="Q20" r:id="rId132" xr:uid="{39393B25-BA36-438C-9CAA-F49318D4A6FE}"/>
    <hyperlink ref="Q19" r:id="rId133" xr:uid="{1062185B-1AC1-4E70-BEB0-FE2B48F4172D}"/>
    <hyperlink ref="Q154" r:id="rId134" xr:uid="{E1AF2DBC-E045-4F86-A06C-82BC4CAC8953}"/>
    <hyperlink ref="Q152" r:id="rId135" xr:uid="{EC9679F1-C4CE-4C6C-99DF-7FA92CF03278}"/>
    <hyperlink ref="Q153" r:id="rId136" xr:uid="{9E16020B-F0D8-43EE-A5FA-FD1EB0321995}"/>
    <hyperlink ref="Q155" r:id="rId137" xr:uid="{3A44C535-6DBA-44B9-94D7-B79178597880}"/>
    <hyperlink ref="Q156" r:id="rId138" xr:uid="{1EA19A85-BEF8-40FE-8101-C74B19C309C9}"/>
    <hyperlink ref="Q160" r:id="rId139" xr:uid="{A01F3A6B-2CDF-4FDF-AE6C-3619D0E80FB3}"/>
    <hyperlink ref="Q159" r:id="rId140" xr:uid="{17E4C5AF-899A-47A1-8D31-693974FF1959}"/>
    <hyperlink ref="Q157" r:id="rId141" xr:uid="{F1AA8A9B-C895-44AA-B305-DCAAFBCB4B7C}"/>
    <hyperlink ref="Q158" r:id="rId142" xr:uid="{CB8CBB98-0F47-40C1-AE6C-4B7C16400754}"/>
    <hyperlink ref="Q163" r:id="rId143" xr:uid="{42C878CC-4B7E-4E39-8A5C-A59D33C684BC}"/>
    <hyperlink ref="Q161" r:id="rId144" xr:uid="{59321128-0405-4B95-ADE0-E707029FF9FD}"/>
    <hyperlink ref="Q162" r:id="rId145" xr:uid="{B367D4BA-CFE3-4B6A-801C-70620B986CAB}"/>
    <hyperlink ref="Q171" r:id="rId146" xr:uid="{00C34C5C-F2A5-4E5B-9E7A-1D63FBDE7CCA}"/>
    <hyperlink ref="Q168" r:id="rId147" xr:uid="{B7EE3B7C-BF4B-4B35-B637-9E465027F195}"/>
    <hyperlink ref="Q170" r:id="rId148" xr:uid="{FFE79671-9B16-4D35-843C-21B403957760}"/>
    <hyperlink ref="Q169" r:id="rId149" xr:uid="{26A62609-CB3D-4D72-B20C-B128C46D4A5C}"/>
    <hyperlink ref="Q164" r:id="rId150" xr:uid="{530E04A1-C862-4D71-BFCD-4A9E97195D59}"/>
    <hyperlink ref="Q167" r:id="rId151" display="balopezn@tecnoquimicas.com" xr:uid="{DFEBF32A-B375-4E20-A9C2-FFD1E85AD351}"/>
    <hyperlink ref="Q166" r:id="rId152" xr:uid="{B499BF76-74B8-4BD2-AF93-4764841FCAEF}"/>
    <hyperlink ref="Q165" r:id="rId153" xr:uid="{41549CF3-D927-4B27-955C-36EFF7069071}"/>
    <hyperlink ref="Q175" r:id="rId154" xr:uid="{BF76EA13-2941-4E49-8CFE-7D6EF4FD233B}"/>
    <hyperlink ref="Q204" r:id="rId155" xr:uid="{801DFBE9-648D-4788-8F04-75535B26F742}"/>
    <hyperlink ref="Q199" r:id="rId156" xr:uid="{AE709FEF-6983-429C-9A4A-1E2E7BC8DAE9}"/>
    <hyperlink ref="Q201" r:id="rId157" xr:uid="{7FA752C7-A2BE-45D5-A013-C560153667B6}"/>
    <hyperlink ref="Q203" r:id="rId158" xr:uid="{18FE2742-BD01-4873-A04E-98245D660D41}"/>
    <hyperlink ref="Q200" r:id="rId159" xr:uid="{B09B089F-AF3E-4D78-BDC3-DE627674EA68}"/>
    <hyperlink ref="Q181" r:id="rId160" xr:uid="{52BEC1CD-DCCC-4DA8-B442-FACCF929A05F}"/>
    <hyperlink ref="Q198" r:id="rId161" xr:uid="{A49A2EC3-BA33-44DD-B0B0-6A1F4A326572}"/>
    <hyperlink ref="Q188" r:id="rId162" xr:uid="{3FA18463-C8B1-46CB-9698-3B19DC2FEC9E}"/>
    <hyperlink ref="Q187" r:id="rId163" xr:uid="{7B317C75-0E92-4E4F-A54F-885E3CD0BFB6}"/>
    <hyperlink ref="Q186" r:id="rId164" xr:uid="{4D05F41E-A180-4A3B-A0E0-FA4ACDC65776}"/>
    <hyperlink ref="Q196" r:id="rId165" xr:uid="{43591123-C790-49FE-919C-B648790E3B08}"/>
    <hyperlink ref="Q192" r:id="rId166" xr:uid="{F5F6E942-9BBB-48B3-AA73-5676C472325E}"/>
    <hyperlink ref="Q185" r:id="rId167" xr:uid="{6DF2A95B-546A-46A3-8C13-C5E1A8DBD80D}"/>
    <hyperlink ref="Q191" r:id="rId168" xr:uid="{12B67C83-6630-40DC-9E6C-516B80331027}"/>
    <hyperlink ref="Q194" r:id="rId169" xr:uid="{C5649C50-8440-46B3-861B-AB41418F6493}"/>
    <hyperlink ref="Q195" r:id="rId170" xr:uid="{1A19613A-4CE1-4A33-B6F8-5FFBA7ED7FCB}"/>
    <hyperlink ref="Q193" r:id="rId171" xr:uid="{7AF1377F-6AC2-4570-BDD3-92175C00BDED}"/>
    <hyperlink ref="Q197" r:id="rId172" xr:uid="{E4E08905-77AF-4B6D-A83E-7AFB34D212D0}"/>
    <hyperlink ref="Q183" r:id="rId173" xr:uid="{02E964F4-DB75-46F7-8B47-EFDF64CD0E01}"/>
    <hyperlink ref="Q184" r:id="rId174" xr:uid="{31B82F16-A9FC-42C8-BB8C-D49DA6956480}"/>
    <hyperlink ref="Q182" r:id="rId175" xr:uid="{43A91ACB-CCAB-441E-8488-5AEF20EBBF57}"/>
    <hyperlink ref="Q177" r:id="rId176" xr:uid="{88399A1D-6A02-4574-B3D7-0A4A2D048574}"/>
    <hyperlink ref="Q178" r:id="rId177" xr:uid="{54D6CF68-6E94-4A2E-893A-D6BBCF5887E9}"/>
    <hyperlink ref="Q180" r:id="rId178" xr:uid="{B27A7587-D0C0-4906-9820-F0610326101F}"/>
    <hyperlink ref="Q176" r:id="rId179" xr:uid="{ACEAD042-F5DF-4786-AB59-82D28DE64D9D}"/>
    <hyperlink ref="Q202" r:id="rId180" xr:uid="{F9540B2B-87EF-4924-B2E6-A9399757DB53}"/>
    <hyperlink ref="Q189" r:id="rId181" xr:uid="{15525A98-6E94-4A6D-9D7C-9322AA0046B8}"/>
    <hyperlink ref="Q179" r:id="rId182" xr:uid="{46ACF224-62F1-4815-A683-FF9CE862AECC}"/>
    <hyperlink ref="Q273" r:id="rId183" xr:uid="{FB30E1DE-6B5E-449C-8169-FD4F8D453A14}"/>
    <hyperlink ref="Q274" r:id="rId184" xr:uid="{712E7901-AD19-4098-AC7E-01DDD05DCE90}"/>
    <hyperlink ref="Q276" r:id="rId185" xr:uid="{83DB6DA4-E2B7-4026-A753-4139A48DFF36}"/>
    <hyperlink ref="Q272" r:id="rId186" xr:uid="{D9C6A643-9178-4BE9-8F5C-66EA3B81C756}"/>
    <hyperlink ref="Q275" r:id="rId187" xr:uid="{5C3DDB45-20AF-4A39-8CD5-D8D40BDA356E}"/>
    <hyperlink ref="Q250" r:id="rId188" xr:uid="{2B90192E-F8D1-4D2F-A970-E8C0520A436F}"/>
    <hyperlink ref="Q249" r:id="rId189" xr:uid="{9B2C5750-CB46-484D-A9D9-841BC9754F0E}"/>
    <hyperlink ref="Q253" r:id="rId190" xr:uid="{E3562C4F-497F-4A28-BB57-AB148958129A}"/>
    <hyperlink ref="Q243" r:id="rId191" xr:uid="{4FBFFD3C-36E1-4F92-B067-EE55977DBA72}"/>
    <hyperlink ref="Q241" r:id="rId192" xr:uid="{6B6F2689-03DA-42FB-87ED-17DE43161FE6}"/>
    <hyperlink ref="Q248" r:id="rId193" xr:uid="{D1082D93-30FD-4422-84BB-90F7F1A66CDC}"/>
    <hyperlink ref="Q247" r:id="rId194" xr:uid="{7F69C016-FF75-41C1-AE40-51B48599C821}"/>
    <hyperlink ref="Q244" r:id="rId195" xr:uid="{DA7AC3CC-6360-48AF-A852-6BF124572634}"/>
    <hyperlink ref="Q262" r:id="rId196" xr:uid="{DC9B45A3-A33C-45CA-A136-545A585CF09E}"/>
    <hyperlink ref="Q261" r:id="rId197" xr:uid="{60F4B141-1FD0-4AAB-97B1-A6FAD8923BE3}"/>
    <hyperlink ref="Q258" r:id="rId198" xr:uid="{84D3361B-FA9F-4186-8DB1-5AB00811EED6}"/>
    <hyperlink ref="Q209" r:id="rId199" xr:uid="{72B9A564-6F99-4A59-A895-8AAF37AC2AEE}"/>
    <hyperlink ref="Q207" r:id="rId200" xr:uid="{0822ABE3-37FB-4E7D-AFFF-1C835FB98DD2}"/>
    <hyperlink ref="Q208" r:id="rId201" xr:uid="{6A0DD941-5C75-4B50-8404-01BB6A903ED1}"/>
    <hyperlink ref="Q294" r:id="rId202" xr:uid="{7E8792D7-7BE8-4DF3-A828-8A07211BC2A8}"/>
    <hyperlink ref="Q293" r:id="rId203" xr:uid="{222F13DE-EA95-442F-8C3E-2BBA5348B6BB}"/>
    <hyperlink ref="Q290" r:id="rId204" xr:uid="{6AC068EA-69AE-4A55-BC73-E84F254EDDA4}"/>
    <hyperlink ref="Q291" r:id="rId205" xr:uid="{BFBDD607-6BFC-4D46-8F7A-AAA91D924908}"/>
    <hyperlink ref="Q292" r:id="rId206" xr:uid="{7838EF72-A3B1-4037-8778-6C69236A56AE}"/>
    <hyperlink ref="Q295" r:id="rId207" xr:uid="{448F10FD-E3F5-411D-944F-D671A15C1B37}"/>
    <hyperlink ref="Q220" r:id="rId208" xr:uid="{72722894-9D52-477A-BAD4-EEA2320B7609}"/>
    <hyperlink ref="Q217" r:id="rId209" xr:uid="{19FEB22B-BB1B-4B5E-A43A-B8636C1F3B62}"/>
    <hyperlink ref="Q216" r:id="rId210" xr:uid="{F850991A-C4C2-42E7-B219-DB37D8261D6B}"/>
    <hyperlink ref="Q222" r:id="rId211" xr:uid="{5D3CB9CC-88FC-4623-92FA-EDD09E6D81ED}"/>
    <hyperlink ref="Q226" r:id="rId212" xr:uid="{EAD75F9D-7606-4BE1-BC6A-CB21CC0236B0}"/>
    <hyperlink ref="Q236" r:id="rId213" xr:uid="{8032AEF6-ECFC-4898-A1C8-09DD6577A60C}"/>
    <hyperlink ref="Q228" r:id="rId214" xr:uid="{688C995A-DB8B-40B4-9841-2E0CB6727E25}"/>
    <hyperlink ref="Q227" r:id="rId215" xr:uid="{2DA162B3-C59F-487C-B0C7-4FAF7F3F2C3E}"/>
    <hyperlink ref="Q230" r:id="rId216" xr:uid="{7BC4F8ED-850E-4D9C-A910-1C217EA14FDF}"/>
    <hyperlink ref="Q297" r:id="rId217" xr:uid="{D5516507-B0D4-4B7E-B41E-BD77FDFD673F}"/>
    <hyperlink ref="Q215" r:id="rId218" xr:uid="{E8A677AF-98CC-4623-BB87-422AD0CA0647}"/>
    <hyperlink ref="Q210" r:id="rId219" xr:uid="{5F149C12-9BD8-4BC9-B942-3174B9D28858}"/>
    <hyperlink ref="Q263" r:id="rId220" xr:uid="{28595A42-3CDF-421A-A0E7-8206C76D89BD}"/>
    <hyperlink ref="Q264" r:id="rId221" xr:uid="{B06C0852-C015-4F64-B666-DE03373CCB9B}"/>
    <hyperlink ref="Q271" r:id="rId222" xr:uid="{024BF370-C4EF-4863-95A0-8519B5F0F230}"/>
    <hyperlink ref="Q265" r:id="rId223" xr:uid="{238F1390-6527-42FC-8E14-F7BBBD64D4A0}"/>
    <hyperlink ref="Q254" r:id="rId224" xr:uid="{A9D700AD-F12F-4118-971A-DA8C0855096A}"/>
    <hyperlink ref="Q255" r:id="rId225" xr:uid="{5A8DFF58-C8C8-42E6-8000-AA1FB1FA49F1}"/>
    <hyperlink ref="Q257" r:id="rId226" xr:uid="{D9ACE789-3013-4FEC-A30E-33D156302074}"/>
    <hyperlink ref="Q278" r:id="rId227" xr:uid="{B7325CAF-32A3-4466-BE6D-33BE861137E9}"/>
    <hyperlink ref="Q279" r:id="rId228" xr:uid="{299D5F86-D9B9-4F40-9124-E86E9925B5A6}"/>
    <hyperlink ref="Q281" r:id="rId229" xr:uid="{9540E57A-3552-4253-A51F-02B7433AD03E}"/>
    <hyperlink ref="Q235" r:id="rId230" xr:uid="{07F1AFAD-1B89-443D-9638-EB519A5119EC}"/>
    <hyperlink ref="Q286" r:id="rId231" xr:uid="{5AA23C76-0BC6-4424-BDE7-DC056C3FD21C}"/>
    <hyperlink ref="Q285" r:id="rId232" xr:uid="{971262AD-4EC0-42F6-B58E-CCB2E1EDE435}"/>
    <hyperlink ref="Q284" r:id="rId233" display="sandra.ochoa@fvl.org.co" xr:uid="{31583BF8-88EE-429C-9A72-92D130830935}"/>
    <hyperlink ref="Q283" r:id="rId234" display="diana.benavides@fvl.org.co" xr:uid="{1B4FCD25-E5DA-4906-A818-B3F91FF521D2}"/>
    <hyperlink ref="Q282" r:id="rId235" xr:uid="{1B3F47C8-9898-4477-8371-1BC62B86F6DF}"/>
    <hyperlink ref="Q289" r:id="rId236" display="Paulo.Noguera@quironsalud.com" xr:uid="{0CE7B66A-24D3-4A55-960E-D3BD081BA55C}"/>
    <hyperlink ref="Q259" r:id="rId237" xr:uid="{71959A9D-8579-4C01-B9B7-95FC41275D96}"/>
    <hyperlink ref="Q260" r:id="rId238" xr:uid="{8E2C51D4-2EBE-4FD9-B1C1-FFD045667A9D}"/>
    <hyperlink ref="Q211" r:id="rId239" xr:uid="{C1989255-4BF6-4C9F-887D-C35F0061BC9D}"/>
    <hyperlink ref="Q212" r:id="rId240" xr:uid="{31991B00-EBCE-4722-9942-1ABA64C1F613}"/>
    <hyperlink ref="Q256" r:id="rId241" xr:uid="{18D2E40F-6BE1-47E2-96AB-AD19E7E714A3}"/>
    <hyperlink ref="Q245" r:id="rId242" xr:uid="{BFB806F5-1282-45C6-AF5C-64CB0D82C693}"/>
    <hyperlink ref="Q237" r:id="rId243" xr:uid="{58F8CA82-5A1B-4B4A-BD23-C173FAF5CB6C}"/>
    <hyperlink ref="Q266" r:id="rId244" xr:uid="{C38CFB00-BB2B-4446-AE31-D30ECD2F1726}"/>
    <hyperlink ref="Q267" r:id="rId245" xr:uid="{9C1E2B30-5814-4F89-99E6-1E207C0AF628}"/>
    <hyperlink ref="Q270" r:id="rId246" xr:uid="{34A33672-717E-49EA-BE8E-4B11A17710A2}"/>
    <hyperlink ref="Q288" r:id="rId247" xr:uid="{BFB0CED3-FCF5-48F5-BFE1-1FF80278B273}"/>
    <hyperlink ref="Q223" r:id="rId248" xr:uid="{36B484C7-16E1-4401-8BBB-8FC22095CA0E}"/>
    <hyperlink ref="Q234" r:id="rId249" xr:uid="{B960630E-4EA2-4D8B-9481-F9972F603E2A}"/>
    <hyperlink ref="Q252" r:id="rId250" xr:uid="{0E9838E0-317E-442A-8976-3009E8E74406}"/>
    <hyperlink ref="Q213" r:id="rId251" xr:uid="{5F095E91-B082-4FAB-97C8-B6C81BB55E52}"/>
    <hyperlink ref="Q277" r:id="rId252" xr:uid="{28B9ECF3-AA2E-4CF9-8E31-15E72A579160}"/>
    <hyperlink ref="Q224" r:id="rId253" display="jennifer.vergara@studiof.com.co" xr:uid="{7E1DFC6F-5FC7-44FA-A26A-568AE51E2AEB}"/>
    <hyperlink ref="Q280" r:id="rId254" xr:uid="{AE3F5FE2-3B10-452B-B901-0ADC11E8D1D1}"/>
    <hyperlink ref="Q214" r:id="rId255" xr:uid="{7BE7A28C-15FE-423D-B450-24C10E62C830}"/>
    <hyperlink ref="Q233" r:id="rId256" xr:uid="{67631CA5-E6B9-428B-993A-323AA603B0E9}"/>
    <hyperlink ref="Q231" r:id="rId257" display="ncastano@manuelita.com" xr:uid="{82DF252D-C95D-4D5F-8C29-BAE19C1E5526}"/>
    <hyperlink ref="Q269" r:id="rId258" xr:uid="{F1BE9A02-23F7-40A1-A784-52B017F92D43}"/>
    <hyperlink ref="Q268" r:id="rId259" xr:uid="{57C1096F-646B-462A-A2A0-45D004DD21A1}"/>
    <hyperlink ref="Q225" r:id="rId260" xr:uid="{8BE930AA-671C-4C85-849B-94318887C55C}"/>
    <hyperlink ref="Q219" r:id="rId261" xr:uid="{BDA9A87E-B092-41A0-A5EA-E084E1E6A471}"/>
    <hyperlink ref="Q238" r:id="rId262" xr:uid="{E4636B30-DEEC-4964-B354-92B19E6C7286}"/>
    <hyperlink ref="Q251" r:id="rId263" xr:uid="{6C8F04AD-B8ED-4854-9AF4-4CFFE99F84C6}"/>
    <hyperlink ref="Q242" r:id="rId264" xr:uid="{B982BA96-45B2-4067-ABB7-440F21617EF0}"/>
    <hyperlink ref="Q232" r:id="rId265" xr:uid="{E3F9597A-8969-44F4-9148-DEB4E30DFBD5}"/>
    <hyperlink ref="Q221" r:id="rId266" xr:uid="{697AD527-6AD9-4213-9981-1F31818719B2}"/>
    <hyperlink ref="Q287" r:id="rId267" xr:uid="{B400F78C-4278-4211-A2A6-ED171A1C7019}"/>
    <hyperlink ref="Q218" r:id="rId268" xr:uid="{1515FE72-2583-435B-B597-DD56A07A3D94}"/>
    <hyperlink ref="Q229" r:id="rId269" xr:uid="{F2E6AF5B-E369-4A16-B239-54B7F65E46F1}"/>
    <hyperlink ref="Q132" r:id="rId270" xr:uid="{FE4DC3E9-D8B4-4413-924D-F18427BAE60E}"/>
    <hyperlink ref="Q296" r:id="rId271" xr:uid="{7D7F2F07-4A71-4DDC-B6D0-EC1920E9EAAA}"/>
    <hyperlink ref="Q110" r:id="rId272" xr:uid="{2BF0143F-2FDC-4E74-9985-53E13E4324DC}"/>
    <hyperlink ref="Q10" r:id="rId273" xr:uid="{D3667822-EBC1-4E31-89BA-2ED899EF851E}"/>
    <hyperlink ref="Q9" r:id="rId274" xr:uid="{2F399A66-49CB-47B8-B5F6-9FF6D3BF8BEB}"/>
    <hyperlink ref="Q6" r:id="rId275" xr:uid="{05220232-9B26-4AA3-99AC-006E500CC210}"/>
    <hyperlink ref="Q5" r:id="rId276" xr:uid="{FF55DC83-459C-42C1-BC9A-5823F04910B1}"/>
    <hyperlink ref="Q7" r:id="rId277" xr:uid="{E08E8776-8A4C-404E-B7BA-3512358AC867}"/>
    <hyperlink ref="Q8" r:id="rId278" xr:uid="{365CBA45-5C64-432F-ABA5-537086DD6EFF}"/>
    <hyperlink ref="Q190" r:id="rId279" xr:uid="{5E0BFEB8-9A61-4FE9-9F21-7BC99DA062DB}"/>
    <hyperlink ref="Q172" r:id="rId280" xr:uid="{9F1494D5-8A8C-42F2-8AB9-1FE186A70FC3}"/>
    <hyperlink ref="Q101" r:id="rId281" xr:uid="{D959789F-3CF0-4938-BA2A-2FA81FBE6897}"/>
    <hyperlink ref="Q103" r:id="rId282" xr:uid="{E514B38B-ECEA-4E44-98C7-16EA24742AB1}"/>
    <hyperlink ref="Q100" r:id="rId283" xr:uid="{119B58A7-3F80-4807-9294-7C2905C57DD5}"/>
    <hyperlink ref="Q173" r:id="rId284" xr:uid="{A298F52D-94CA-4573-9AD7-E77203E56A2F}"/>
    <hyperlink ref="Q174" r:id="rId285" xr:uid="{4BA98A15-A175-4E0E-ABF1-4679201B98FD}"/>
    <hyperlink ref="Q16" r:id="rId286" xr:uid="{0F7C23D3-6846-4AE5-B15C-C2D2896A3312}"/>
    <hyperlink ref="Q102" r:id="rId287" xr:uid="{987690B5-DA75-4495-8760-BD221F071E49}"/>
    <hyperlink ref="Q118" r:id="rId288" xr:uid="{0AE47A47-5114-4E37-BA03-90BB398FE12C}"/>
    <hyperlink ref="Q240" r:id="rId289" xr:uid="{BADE9551-4B19-44F7-833D-27B7E32DDA41}"/>
    <hyperlink ref="Q239" r:id="rId290" xr:uid="{5B1F584D-5AF0-4FE7-86EB-73488DC6DF3E}"/>
    <hyperlink ref="Q246" r:id="rId291" xr:uid="{0CFE4052-A56E-4FF3-8026-BB03C4A1B82B}"/>
    <hyperlink ref="Q129" r:id="rId292" xr:uid="{BEE5381C-9039-4FAC-8A6A-F71776E7B3E1}"/>
    <hyperlink ref="Q130" r:id="rId293" xr:uid="{AFA44263-C437-46A9-9590-CB6021D6A758}"/>
    <hyperlink ref="Q140" r:id="rId294" xr:uid="{630BD627-A401-4573-8FBE-0283C212A2DD}"/>
  </hyperlinks>
  <pageMargins left="0.7" right="0.7" top="0.75" bottom="0.75" header="0.3" footer="0.3"/>
  <pageSetup orientation="portrait" r:id="rId29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E8A2-1FE6-4DFF-BE95-DB424A2DE12F}">
  <sheetPr filterMode="1"/>
  <dimension ref="A1:W314"/>
  <sheetViews>
    <sheetView topLeftCell="H1" zoomScale="90" zoomScaleNormal="90" workbookViewId="0">
      <selection activeCell="T304" sqref="T304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43.5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282">
        <v>890301463</v>
      </c>
      <c r="B11" s="225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59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6" t="s">
        <v>1471</v>
      </c>
      <c r="S11" s="163"/>
      <c r="T11" s="161"/>
    </row>
    <row r="12" spans="1:20" s="3" customFormat="1" ht="27" hidden="1" customHeight="1" x14ac:dyDescent="0.25">
      <c r="A12" s="283"/>
      <c r="B12" s="226"/>
      <c r="C12" s="214"/>
      <c r="D12" s="214"/>
      <c r="E12" s="311"/>
      <c r="F12" s="269"/>
      <c r="G12" s="260"/>
      <c r="H12" s="214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6"/>
      <c r="S12" s="6"/>
      <c r="T12" s="6"/>
    </row>
    <row r="13" spans="1:20" s="3" customFormat="1" ht="27" hidden="1" customHeight="1" x14ac:dyDescent="0.25">
      <c r="A13" s="283"/>
      <c r="B13" s="226"/>
      <c r="C13" s="214"/>
      <c r="D13" s="214"/>
      <c r="E13" s="311"/>
      <c r="F13" s="269"/>
      <c r="G13" s="260"/>
      <c r="H13" s="214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6"/>
      <c r="S13" s="6"/>
      <c r="T13" s="6"/>
    </row>
    <row r="14" spans="1:20" s="3" customFormat="1" ht="27" hidden="1" customHeight="1" x14ac:dyDescent="0.25">
      <c r="A14" s="283"/>
      <c r="B14" s="226"/>
      <c r="C14" s="214"/>
      <c r="D14" s="214"/>
      <c r="E14" s="311"/>
      <c r="F14" s="269"/>
      <c r="G14" s="260"/>
      <c r="H14" s="214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6"/>
      <c r="S14" s="6"/>
      <c r="T14" s="6"/>
    </row>
    <row r="15" spans="1:20" s="3" customFormat="1" ht="27" hidden="1" customHeight="1" x14ac:dyDescent="0.25">
      <c r="A15" s="283"/>
      <c r="B15" s="226"/>
      <c r="C15" s="214"/>
      <c r="D15" s="214"/>
      <c r="E15" s="311"/>
      <c r="F15" s="269"/>
      <c r="G15" s="261"/>
      <c r="H15" s="232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6"/>
      <c r="S15" s="7"/>
      <c r="T15" s="6"/>
    </row>
    <row r="16" spans="1:20" s="3" customFormat="1" ht="46.5" customHeight="1" x14ac:dyDescent="0.25">
      <c r="A16" s="282">
        <v>890300292</v>
      </c>
      <c r="B16" s="265" t="s">
        <v>1006</v>
      </c>
      <c r="C16" s="259" t="s">
        <v>11</v>
      </c>
      <c r="D16" s="205" t="s">
        <v>1474</v>
      </c>
      <c r="E16" s="205" t="s">
        <v>12</v>
      </c>
      <c r="F16" s="268">
        <v>1285</v>
      </c>
      <c r="G16" s="260" t="s">
        <v>9</v>
      </c>
      <c r="H16" s="214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6" t="s">
        <v>895</v>
      </c>
      <c r="T16" s="6" t="s">
        <v>1663</v>
      </c>
    </row>
    <row r="17" spans="1:20" s="3" customFormat="1" ht="45" hidden="1" customHeight="1" x14ac:dyDescent="0.25">
      <c r="A17" s="284"/>
      <c r="B17" s="267"/>
      <c r="C17" s="261"/>
      <c r="D17" s="232"/>
      <c r="E17" s="232"/>
      <c r="F17" s="270"/>
      <c r="G17" s="261"/>
      <c r="H17" s="232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/>
      <c r="T17" s="6"/>
    </row>
    <row r="18" spans="1:20" s="3" customFormat="1" ht="33" hidden="1" customHeight="1" x14ac:dyDescent="0.25">
      <c r="A18" s="256">
        <v>805011262</v>
      </c>
      <c r="B18" s="225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15" t="s">
        <v>1486</v>
      </c>
      <c r="S18" s="6"/>
      <c r="T18" s="6"/>
    </row>
    <row r="19" spans="1:20" s="3" customFormat="1" ht="33" hidden="1" customHeight="1" x14ac:dyDescent="0.25">
      <c r="A19" s="257"/>
      <c r="B19" s="226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  <c r="R19" s="216"/>
      <c r="S19" s="6"/>
      <c r="T19" s="6"/>
    </row>
    <row r="20" spans="1:20" s="3" customFormat="1" ht="33" hidden="1" customHeight="1" x14ac:dyDescent="0.25">
      <c r="A20" s="257"/>
      <c r="B20" s="226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  <c r="R20" s="216"/>
      <c r="S20" s="6"/>
      <c r="T20" s="6"/>
    </row>
    <row r="21" spans="1:20" s="17" customFormat="1" ht="33" hidden="1" customHeight="1" x14ac:dyDescent="0.25">
      <c r="A21" s="258"/>
      <c r="B21" s="245"/>
      <c r="C21" s="232"/>
      <c r="D21" s="232"/>
      <c r="E21" s="232"/>
      <c r="F21" s="233"/>
      <c r="G21" s="232"/>
      <c r="H21" s="232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  <c r="R21" s="251"/>
      <c r="S21" s="7"/>
      <c r="T21" s="20"/>
    </row>
    <row r="22" spans="1:20" s="17" customFormat="1" ht="22.5" hidden="1" customHeight="1" x14ac:dyDescent="0.25">
      <c r="A22" s="256">
        <v>800118334</v>
      </c>
      <c r="B22" s="225" t="s">
        <v>49</v>
      </c>
      <c r="C22" s="205" t="s">
        <v>11</v>
      </c>
      <c r="D22" s="205" t="s">
        <v>208</v>
      </c>
      <c r="E22" s="205" t="s">
        <v>8</v>
      </c>
      <c r="F22" s="221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  <c r="R22" s="215" t="s">
        <v>1194</v>
      </c>
      <c r="S22" s="6"/>
      <c r="T22" s="6"/>
    </row>
    <row r="23" spans="1:20" s="17" customFormat="1" ht="22.5" hidden="1" customHeight="1" x14ac:dyDescent="0.25">
      <c r="A23" s="257"/>
      <c r="B23" s="226"/>
      <c r="C23" s="214"/>
      <c r="D23" s="214"/>
      <c r="E23" s="214"/>
      <c r="F23" s="222"/>
      <c r="G23" s="214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  <c r="R23" s="216"/>
      <c r="S23" s="6"/>
      <c r="T23" s="6"/>
    </row>
    <row r="24" spans="1:20" s="17" customFormat="1" ht="22.5" hidden="1" customHeight="1" x14ac:dyDescent="0.25">
      <c r="A24" s="257"/>
      <c r="B24" s="226"/>
      <c r="C24" s="214"/>
      <c r="D24" s="214"/>
      <c r="E24" s="214"/>
      <c r="F24" s="222"/>
      <c r="G24" s="214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  <c r="R24" s="216"/>
      <c r="S24" s="6"/>
      <c r="T24" s="6"/>
    </row>
    <row r="25" spans="1:20" s="17" customFormat="1" ht="22.5" hidden="1" customHeight="1" x14ac:dyDescent="0.25">
      <c r="A25" s="257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  <c r="R25" s="216"/>
      <c r="S25" s="6"/>
      <c r="T25" s="6"/>
    </row>
    <row r="26" spans="1:20" s="17" customFormat="1" ht="22.5" hidden="1" customHeight="1" x14ac:dyDescent="0.25">
      <c r="A26" s="258"/>
      <c r="B26" s="245"/>
      <c r="C26" s="232"/>
      <c r="D26" s="232"/>
      <c r="E26" s="232"/>
      <c r="F26" s="233"/>
      <c r="G26" s="232"/>
      <c r="H26" s="239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  <c r="R26" s="251"/>
      <c r="S26" s="6"/>
      <c r="T26" s="6"/>
    </row>
    <row r="27" spans="1:20" s="17" customFormat="1" ht="44.25" hidden="1" customHeight="1" x14ac:dyDescent="0.25">
      <c r="A27" s="282">
        <v>890300546</v>
      </c>
      <c r="B27" s="265" t="s">
        <v>89</v>
      </c>
      <c r="C27" s="259" t="s">
        <v>11</v>
      </c>
      <c r="D27" s="205" t="s">
        <v>219</v>
      </c>
      <c r="E27" s="205" t="s">
        <v>8</v>
      </c>
      <c r="F27" s="268">
        <v>1048</v>
      </c>
      <c r="G27" s="259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  <c r="R27" s="237" t="s">
        <v>1209</v>
      </c>
      <c r="S27" s="6"/>
      <c r="T27" s="6"/>
    </row>
    <row r="28" spans="1:20" s="17" customFormat="1" ht="44.25" hidden="1" customHeight="1" x14ac:dyDescent="0.25">
      <c r="A28" s="283"/>
      <c r="B28" s="266"/>
      <c r="C28" s="260"/>
      <c r="D28" s="214"/>
      <c r="E28" s="214"/>
      <c r="F28" s="269"/>
      <c r="G28" s="260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  <c r="R28" s="238"/>
      <c r="S28" s="6"/>
      <c r="T28" s="6"/>
    </row>
    <row r="29" spans="1:20" s="17" customFormat="1" ht="44.25" hidden="1" customHeight="1" x14ac:dyDescent="0.25">
      <c r="A29" s="283"/>
      <c r="B29" s="266"/>
      <c r="C29" s="260"/>
      <c r="D29" s="214"/>
      <c r="E29" s="214"/>
      <c r="F29" s="269"/>
      <c r="G29" s="260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  <c r="R29" s="238"/>
      <c r="S29" s="6"/>
      <c r="T29" s="6"/>
    </row>
    <row r="30" spans="1:20" s="17" customFormat="1" ht="47.25" hidden="1" customHeight="1" x14ac:dyDescent="0.25">
      <c r="A30" s="284"/>
      <c r="B30" s="267"/>
      <c r="C30" s="261"/>
      <c r="D30" s="232"/>
      <c r="E30" s="232"/>
      <c r="F30" s="270"/>
      <c r="G30" s="261"/>
      <c r="H30" s="239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  <c r="R30" s="252"/>
      <c r="S30" s="6"/>
      <c r="T30" s="6"/>
    </row>
    <row r="31" spans="1:20" s="3" customFormat="1" ht="42" hidden="1" customHeight="1" x14ac:dyDescent="0.25">
      <c r="A31" s="293">
        <v>890300466</v>
      </c>
      <c r="B31" s="299" t="s">
        <v>153</v>
      </c>
      <c r="C31" s="259" t="s">
        <v>11</v>
      </c>
      <c r="D31" s="205" t="s">
        <v>224</v>
      </c>
      <c r="E31" s="205" t="s">
        <v>52</v>
      </c>
      <c r="F31" s="268">
        <v>4384</v>
      </c>
      <c r="G31" s="259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  <c r="R31" s="208" t="s">
        <v>1393</v>
      </c>
      <c r="S31" s="6"/>
      <c r="T31" s="6"/>
    </row>
    <row r="32" spans="1:20" s="3" customFormat="1" ht="42" hidden="1" customHeight="1" x14ac:dyDescent="0.25">
      <c r="A32" s="306"/>
      <c r="B32" s="300"/>
      <c r="C32" s="260"/>
      <c r="D32" s="214"/>
      <c r="E32" s="214"/>
      <c r="F32" s="269"/>
      <c r="G32" s="260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  <c r="R32" s="246"/>
      <c r="S32" s="6"/>
      <c r="T32" s="6"/>
    </row>
    <row r="33" spans="1:20" s="3" customFormat="1" ht="42" hidden="1" customHeight="1" x14ac:dyDescent="0.25">
      <c r="A33" s="306"/>
      <c r="B33" s="300"/>
      <c r="C33" s="260"/>
      <c r="D33" s="214"/>
      <c r="E33" s="214"/>
      <c r="F33" s="269"/>
      <c r="G33" s="260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  <c r="R33" s="246"/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  <c r="R34" s="246"/>
      <c r="S34" s="6"/>
      <c r="T34" s="6"/>
    </row>
    <row r="35" spans="1:20" s="3" customFormat="1" ht="42" hidden="1" customHeight="1" x14ac:dyDescent="0.25">
      <c r="A35" s="294"/>
      <c r="B35" s="301"/>
      <c r="C35" s="261"/>
      <c r="D35" s="232"/>
      <c r="E35" s="232"/>
      <c r="F35" s="270"/>
      <c r="G35" s="261"/>
      <c r="H35" s="239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  <c r="R35" s="247"/>
      <c r="S35" s="6"/>
      <c r="T35" s="6"/>
    </row>
    <row r="36" spans="1:20" s="17" customFormat="1" ht="24" hidden="1" customHeight="1" x14ac:dyDescent="0.25">
      <c r="A36" s="217">
        <v>900041136</v>
      </c>
      <c r="B36" s="219" t="s">
        <v>160</v>
      </c>
      <c r="C36" s="205" t="s">
        <v>11</v>
      </c>
      <c r="D36" s="205" t="s">
        <v>238</v>
      </c>
      <c r="E36" s="205" t="s">
        <v>161</v>
      </c>
      <c r="F36" s="221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  <c r="R36" s="208" t="s">
        <v>1537</v>
      </c>
      <c r="S36" s="6"/>
      <c r="T36" s="6"/>
    </row>
    <row r="37" spans="1:20" s="17" customFormat="1" ht="24" hidden="1" customHeight="1" x14ac:dyDescent="0.25">
      <c r="A37" s="218"/>
      <c r="B37" s="220"/>
      <c r="C37" s="214"/>
      <c r="D37" s="214"/>
      <c r="E37" s="214"/>
      <c r="F37" s="222"/>
      <c r="G37" s="214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  <c r="R37" s="275"/>
      <c r="S37" s="6"/>
      <c r="T37" s="6"/>
    </row>
    <row r="38" spans="1:20" s="17" customFormat="1" ht="24" hidden="1" customHeight="1" x14ac:dyDescent="0.25">
      <c r="A38" s="242"/>
      <c r="B38" s="243"/>
      <c r="C38" s="232"/>
      <c r="D38" s="232"/>
      <c r="E38" s="232"/>
      <c r="F38" s="233"/>
      <c r="G38" s="232"/>
      <c r="H38" s="239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  <c r="R38" s="276"/>
      <c r="S38" s="6"/>
      <c r="T38" s="6"/>
    </row>
    <row r="39" spans="1:20" s="17" customFormat="1" ht="30" hidden="1" customHeight="1" x14ac:dyDescent="0.25">
      <c r="A39" s="293">
        <v>800106404</v>
      </c>
      <c r="B39" s="299" t="s">
        <v>25</v>
      </c>
      <c r="C39" s="259" t="s">
        <v>11</v>
      </c>
      <c r="D39" s="205" t="s">
        <v>251</v>
      </c>
      <c r="E39" s="259" t="s">
        <v>14</v>
      </c>
      <c r="F39" s="268">
        <v>155</v>
      </c>
      <c r="G39" s="259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  <c r="R39" s="310" t="s">
        <v>1539</v>
      </c>
      <c r="S39" s="6"/>
      <c r="T39" s="6"/>
    </row>
    <row r="40" spans="1:20" s="13" customFormat="1" ht="30" hidden="1" customHeight="1" x14ac:dyDescent="0.25">
      <c r="A40" s="294"/>
      <c r="B40" s="301"/>
      <c r="C40" s="261"/>
      <c r="D40" s="232"/>
      <c r="E40" s="261"/>
      <c r="F40" s="270"/>
      <c r="G40" s="261"/>
      <c r="H40" s="239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  <c r="R40" s="247"/>
      <c r="S40" s="7"/>
      <c r="T40" s="6"/>
    </row>
    <row r="41" spans="1:20" s="17" customFormat="1" ht="70.5" hidden="1" customHeight="1" x14ac:dyDescent="0.25">
      <c r="A41" s="199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1502</v>
      </c>
      <c r="R41" s="84" t="s">
        <v>1168</v>
      </c>
      <c r="S41" s="6"/>
      <c r="T41" s="6"/>
    </row>
    <row r="42" spans="1:20" s="17" customFormat="1" ht="71.25" customHeight="1" x14ac:dyDescent="0.25">
      <c r="A42" s="198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  <c r="R42" s="84" t="s">
        <v>1168</v>
      </c>
      <c r="S42" s="6" t="s">
        <v>895</v>
      </c>
      <c r="T42" s="6" t="s">
        <v>1710</v>
      </c>
    </row>
    <row r="43" spans="1:20" s="17" customFormat="1" ht="75" hidden="1" customHeight="1" x14ac:dyDescent="0.25">
      <c r="A43" s="198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  <c r="R43" s="84" t="s">
        <v>1168</v>
      </c>
      <c r="S43" s="6"/>
      <c r="T43" s="6"/>
    </row>
    <row r="44" spans="1:20" s="13" customFormat="1" ht="75" hidden="1" x14ac:dyDescent="0.25">
      <c r="A44" s="200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  <c r="R44" s="136" t="s">
        <v>1291</v>
      </c>
      <c r="S44" s="6"/>
      <c r="T44" s="6"/>
    </row>
    <row r="45" spans="1:20" s="17" customFormat="1" ht="27.75" hidden="1" customHeight="1" x14ac:dyDescent="0.25">
      <c r="A45" s="256">
        <v>800137960</v>
      </c>
      <c r="B45" s="225" t="s">
        <v>107</v>
      </c>
      <c r="C45" s="205" t="s">
        <v>11</v>
      </c>
      <c r="D45" s="205" t="s">
        <v>272</v>
      </c>
      <c r="E45" s="205" t="s">
        <v>108</v>
      </c>
      <c r="F45" s="221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  <c r="R45" s="215" t="s">
        <v>1291</v>
      </c>
      <c r="S45" s="6"/>
      <c r="T45" s="6"/>
    </row>
    <row r="46" spans="1:20" s="17" customFormat="1" ht="27.75" hidden="1" customHeight="1" x14ac:dyDescent="0.25">
      <c r="A46" s="257"/>
      <c r="B46" s="226"/>
      <c r="C46" s="214"/>
      <c r="D46" s="214"/>
      <c r="E46" s="214"/>
      <c r="F46" s="222"/>
      <c r="G46" s="214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  <c r="R46" s="216"/>
      <c r="S46" s="6"/>
      <c r="T46" s="6"/>
    </row>
    <row r="47" spans="1:20" s="17" customFormat="1" ht="27.75" hidden="1" customHeight="1" x14ac:dyDescent="0.25">
      <c r="A47" s="257"/>
      <c r="B47" s="226"/>
      <c r="C47" s="214"/>
      <c r="D47" s="214"/>
      <c r="E47" s="214"/>
      <c r="F47" s="222"/>
      <c r="G47" s="214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  <c r="R47" s="216"/>
      <c r="S47" s="6"/>
      <c r="T47" s="6"/>
    </row>
    <row r="48" spans="1:20" s="17" customFormat="1" ht="27.75" hidden="1" customHeight="1" x14ac:dyDescent="0.25">
      <c r="A48" s="257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  <c r="R48" s="216"/>
      <c r="S48" s="6"/>
      <c r="T48" s="6"/>
    </row>
    <row r="49" spans="1:20" s="17" customFormat="1" ht="27.75" hidden="1" customHeight="1" x14ac:dyDescent="0.25">
      <c r="A49" s="257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  <c r="R49" s="216"/>
      <c r="S49" s="6"/>
      <c r="T49" s="6"/>
    </row>
    <row r="50" spans="1:20" s="17" customFormat="1" ht="27.75" hidden="1" customHeight="1" x14ac:dyDescent="0.25">
      <c r="A50" s="258"/>
      <c r="B50" s="245"/>
      <c r="C50" s="232"/>
      <c r="D50" s="232"/>
      <c r="E50" s="232"/>
      <c r="F50" s="233"/>
      <c r="G50" s="232"/>
      <c r="H50" s="239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  <c r="R50" s="251"/>
      <c r="S50" s="6"/>
      <c r="T50" s="6"/>
    </row>
    <row r="51" spans="1:20" s="17" customFormat="1" ht="36" hidden="1" customHeight="1" x14ac:dyDescent="0.25">
      <c r="A51" s="256">
        <v>800125313</v>
      </c>
      <c r="B51" s="225" t="s">
        <v>151</v>
      </c>
      <c r="C51" s="205" t="s">
        <v>11</v>
      </c>
      <c r="D51" s="205" t="s">
        <v>503</v>
      </c>
      <c r="E51" s="205" t="s">
        <v>152</v>
      </c>
      <c r="F51" s="221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  <c r="R51" s="215" t="s">
        <v>1208</v>
      </c>
      <c r="S51" s="6" t="s">
        <v>537</v>
      </c>
      <c r="T51" s="6" t="s">
        <v>1700</v>
      </c>
    </row>
    <row r="52" spans="1:20" s="17" customFormat="1" ht="36" hidden="1" customHeight="1" x14ac:dyDescent="0.25">
      <c r="A52" s="257"/>
      <c r="B52" s="226"/>
      <c r="C52" s="214"/>
      <c r="D52" s="214"/>
      <c r="E52" s="214"/>
      <c r="F52" s="222"/>
      <c r="G52" s="214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  <c r="R52" s="216"/>
      <c r="S52" s="6"/>
      <c r="T52" s="6"/>
    </row>
    <row r="53" spans="1:20" s="17" customFormat="1" ht="36" hidden="1" customHeight="1" x14ac:dyDescent="0.25">
      <c r="A53" s="257"/>
      <c r="B53" s="226"/>
      <c r="C53" s="214"/>
      <c r="D53" s="214"/>
      <c r="E53" s="214"/>
      <c r="F53" s="222"/>
      <c r="G53" s="214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  <c r="R53" s="216"/>
      <c r="S53" s="6"/>
      <c r="T53" s="6"/>
    </row>
    <row r="54" spans="1:20" s="17" customFormat="1" ht="36" hidden="1" customHeight="1" x14ac:dyDescent="0.25">
      <c r="A54" s="258"/>
      <c r="B54" s="245"/>
      <c r="C54" s="232"/>
      <c r="D54" s="232"/>
      <c r="E54" s="232"/>
      <c r="F54" s="233"/>
      <c r="G54" s="232"/>
      <c r="H54" s="239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  <c r="R54" s="251"/>
      <c r="S54" s="6"/>
      <c r="T54" s="6"/>
    </row>
    <row r="55" spans="1:20" s="17" customFormat="1" ht="30.75" hidden="1" customHeight="1" x14ac:dyDescent="0.25">
      <c r="A55" s="256">
        <v>890300327</v>
      </c>
      <c r="B55" s="225" t="s">
        <v>51</v>
      </c>
      <c r="C55" s="205" t="s">
        <v>11</v>
      </c>
      <c r="D55" s="295" t="s">
        <v>572</v>
      </c>
      <c r="E55" s="205" t="s">
        <v>52</v>
      </c>
      <c r="F55" s="221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  <c r="R55" s="237" t="s">
        <v>1166</v>
      </c>
      <c r="S55" s="6"/>
      <c r="T55" s="6"/>
    </row>
    <row r="56" spans="1:20" s="17" customFormat="1" ht="30.75" hidden="1" customHeight="1" x14ac:dyDescent="0.25">
      <c r="A56" s="257"/>
      <c r="B56" s="226"/>
      <c r="C56" s="214"/>
      <c r="D56" s="309"/>
      <c r="E56" s="214"/>
      <c r="F56" s="222"/>
      <c r="G56" s="214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  <c r="R56" s="238"/>
      <c r="S56" s="6"/>
      <c r="T56" s="6"/>
    </row>
    <row r="57" spans="1:20" s="17" customFormat="1" ht="30.75" hidden="1" customHeight="1" x14ac:dyDescent="0.25">
      <c r="A57" s="257"/>
      <c r="B57" s="226"/>
      <c r="C57" s="214"/>
      <c r="D57" s="309"/>
      <c r="E57" s="214"/>
      <c r="F57" s="222"/>
      <c r="G57" s="214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  <c r="R57" s="238"/>
      <c r="S57" s="6"/>
      <c r="T57" s="6"/>
    </row>
    <row r="58" spans="1:20" s="17" customFormat="1" ht="30.75" hidden="1" customHeight="1" x14ac:dyDescent="0.25">
      <c r="A58" s="257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  <c r="R58" s="238"/>
      <c r="S58" s="6"/>
      <c r="T58" s="6"/>
    </row>
    <row r="59" spans="1:20" s="17" customFormat="1" ht="30.75" hidden="1" customHeight="1" x14ac:dyDescent="0.25">
      <c r="A59" s="257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  <c r="R59" s="238"/>
      <c r="S59" s="6"/>
      <c r="T59" s="6"/>
    </row>
    <row r="60" spans="1:20" s="17" customFormat="1" ht="30.75" hidden="1" customHeight="1" x14ac:dyDescent="0.25">
      <c r="A60" s="257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  <c r="R60" s="238"/>
      <c r="S60" s="6"/>
      <c r="T60" s="6"/>
    </row>
    <row r="61" spans="1:20" s="17" customFormat="1" ht="30.75" hidden="1" customHeight="1" x14ac:dyDescent="0.25">
      <c r="A61" s="257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  <c r="R61" s="238"/>
      <c r="S61" s="6"/>
      <c r="T61" s="6"/>
    </row>
    <row r="62" spans="1:20" s="17" customFormat="1" ht="30.75" hidden="1" customHeight="1" x14ac:dyDescent="0.25">
      <c r="A62" s="256">
        <v>890303178</v>
      </c>
      <c r="B62" s="225" t="s">
        <v>40</v>
      </c>
      <c r="C62" s="205" t="s">
        <v>11</v>
      </c>
      <c r="D62" s="295" t="s">
        <v>584</v>
      </c>
      <c r="E62" s="205" t="s">
        <v>41</v>
      </c>
      <c r="F62" s="221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  <c r="R62" s="237" t="s">
        <v>1177</v>
      </c>
      <c r="S62" s="6"/>
      <c r="T62" s="6"/>
    </row>
    <row r="63" spans="1:20" s="17" customFormat="1" ht="32.25" hidden="1" customHeight="1" x14ac:dyDescent="0.25">
      <c r="A63" s="258"/>
      <c r="B63" s="245"/>
      <c r="C63" s="232"/>
      <c r="D63" s="296"/>
      <c r="E63" s="232"/>
      <c r="F63" s="233"/>
      <c r="G63" s="232"/>
      <c r="H63" s="239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  <c r="R63" s="241"/>
      <c r="S63" s="6"/>
      <c r="T63" s="6"/>
    </row>
    <row r="64" spans="1:20" s="17" customFormat="1" ht="30.75" hidden="1" customHeight="1" x14ac:dyDescent="0.25">
      <c r="A64" s="256">
        <v>891300241</v>
      </c>
      <c r="B64" s="225" t="s">
        <v>15</v>
      </c>
      <c r="C64" s="205" t="s">
        <v>16</v>
      </c>
      <c r="D64" s="205" t="s">
        <v>571</v>
      </c>
      <c r="E64" s="205" t="s">
        <v>17</v>
      </c>
      <c r="F64" s="221">
        <v>2046</v>
      </c>
      <c r="G64" s="205" t="s">
        <v>9</v>
      </c>
      <c r="H64" s="205" t="s">
        <v>966</v>
      </c>
      <c r="I64" s="103" t="s">
        <v>1226</v>
      </c>
      <c r="J64" s="103" t="s">
        <v>298</v>
      </c>
      <c r="K64" s="201" t="s">
        <v>202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  <c r="R64" s="215" t="s">
        <v>1681</v>
      </c>
      <c r="S64" s="6"/>
      <c r="T64" s="6"/>
    </row>
    <row r="65" spans="1:20" s="17" customFormat="1" ht="30.75" hidden="1" customHeight="1" x14ac:dyDescent="0.25">
      <c r="A65" s="257"/>
      <c r="B65" s="226"/>
      <c r="C65" s="214"/>
      <c r="D65" s="214"/>
      <c r="E65" s="214"/>
      <c r="F65" s="222"/>
      <c r="G65" s="214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>
        <v>3157079552</v>
      </c>
      <c r="Q65" s="72" t="s">
        <v>859</v>
      </c>
      <c r="R65" s="216"/>
      <c r="S65" s="6"/>
      <c r="T65" s="6"/>
    </row>
    <row r="66" spans="1:20" s="17" customFormat="1" ht="30.75" hidden="1" customHeight="1" x14ac:dyDescent="0.25">
      <c r="A66" s="257"/>
      <c r="B66" s="226"/>
      <c r="C66" s="214"/>
      <c r="D66" s="214"/>
      <c r="E66" s="214"/>
      <c r="F66" s="222"/>
      <c r="G66" s="214"/>
      <c r="H66" s="206"/>
      <c r="I66" s="107"/>
      <c r="J66" s="108"/>
      <c r="K66" s="18" t="s">
        <v>1680</v>
      </c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  <c r="R66" s="216"/>
      <c r="S66" s="6"/>
      <c r="T66" s="20"/>
    </row>
    <row r="67" spans="1:20" s="17" customFormat="1" ht="30.75" hidden="1" customHeight="1" x14ac:dyDescent="0.25">
      <c r="A67" s="258"/>
      <c r="B67" s="245"/>
      <c r="C67" s="232"/>
      <c r="D67" s="232"/>
      <c r="E67" s="232"/>
      <c r="F67" s="233"/>
      <c r="G67" s="232"/>
      <c r="H67" s="239"/>
      <c r="I67" s="115"/>
      <c r="J67" s="116"/>
      <c r="K67" s="18"/>
      <c r="L67" s="19" t="s">
        <v>186</v>
      </c>
      <c r="M67" s="6" t="s">
        <v>568</v>
      </c>
      <c r="N67" s="7">
        <v>1144070484</v>
      </c>
      <c r="O67" s="6" t="s">
        <v>569</v>
      </c>
      <c r="P67" s="6">
        <v>3160248309</v>
      </c>
      <c r="Q67" s="72" t="s">
        <v>570</v>
      </c>
      <c r="R67" s="251"/>
      <c r="S67" s="6"/>
      <c r="T67" s="6"/>
    </row>
    <row r="68" spans="1:20" s="17" customFormat="1" ht="36" customHeight="1" x14ac:dyDescent="0.25">
      <c r="A68" s="256">
        <v>890302594</v>
      </c>
      <c r="B68" s="225" t="s">
        <v>19</v>
      </c>
      <c r="C68" s="205" t="s">
        <v>20</v>
      </c>
      <c r="D68" s="205" t="s">
        <v>1277</v>
      </c>
      <c r="E68" s="205" t="s">
        <v>17</v>
      </c>
      <c r="F68" s="221">
        <v>2169</v>
      </c>
      <c r="G68" s="205" t="s">
        <v>9</v>
      </c>
      <c r="H68" s="205" t="s">
        <v>392</v>
      </c>
      <c r="I68" s="103" t="s">
        <v>1114</v>
      </c>
      <c r="J68" s="103" t="s">
        <v>1461</v>
      </c>
      <c r="K68" s="86" t="s">
        <v>202</v>
      </c>
      <c r="L68" s="19" t="s">
        <v>186</v>
      </c>
      <c r="M68" s="129" t="s">
        <v>854</v>
      </c>
      <c r="N68" s="130">
        <v>1113643216</v>
      </c>
      <c r="O68" s="129" t="s">
        <v>855</v>
      </c>
      <c r="P68" s="129">
        <v>3017326148</v>
      </c>
      <c r="Q68" s="72" t="s">
        <v>1022</v>
      </c>
      <c r="R68" s="215" t="s">
        <v>1347</v>
      </c>
      <c r="S68" s="6" t="s">
        <v>895</v>
      </c>
      <c r="T68" s="6" t="s">
        <v>1709</v>
      </c>
    </row>
    <row r="69" spans="1:20" s="17" customFormat="1" ht="36" hidden="1" customHeight="1" x14ac:dyDescent="0.25">
      <c r="A69" s="257"/>
      <c r="B69" s="226"/>
      <c r="C69" s="214"/>
      <c r="D69" s="214"/>
      <c r="E69" s="214"/>
      <c r="F69" s="222"/>
      <c r="G69" s="214"/>
      <c r="H69" s="206"/>
      <c r="I69" s="117"/>
      <c r="J69" s="118"/>
      <c r="K69" s="18"/>
      <c r="L69" s="19" t="s">
        <v>186</v>
      </c>
      <c r="M69" s="4" t="s">
        <v>487</v>
      </c>
      <c r="N69" s="26">
        <v>66774097</v>
      </c>
      <c r="O69" s="6" t="s">
        <v>488</v>
      </c>
      <c r="P69" s="6">
        <v>890300292</v>
      </c>
      <c r="Q69" s="72" t="s">
        <v>21</v>
      </c>
      <c r="R69" s="216"/>
      <c r="S69" s="6"/>
      <c r="T69" s="6"/>
    </row>
    <row r="70" spans="1:20" s="17" customFormat="1" ht="36" hidden="1" customHeight="1" x14ac:dyDescent="0.25">
      <c r="A70" s="257"/>
      <c r="B70" s="226"/>
      <c r="C70" s="214"/>
      <c r="D70" s="214"/>
      <c r="E70" s="214"/>
      <c r="F70" s="222"/>
      <c r="G70" s="214"/>
      <c r="H70" s="206"/>
      <c r="I70" s="107"/>
      <c r="J70" s="108"/>
      <c r="K70" s="18"/>
      <c r="L70" s="19" t="s">
        <v>186</v>
      </c>
      <c r="M70" s="166" t="s">
        <v>489</v>
      </c>
      <c r="N70" s="26">
        <v>66930367</v>
      </c>
      <c r="O70" s="4" t="s">
        <v>490</v>
      </c>
      <c r="P70" s="4">
        <v>3122981573</v>
      </c>
      <c r="Q70" s="72" t="s">
        <v>491</v>
      </c>
      <c r="R70" s="216"/>
      <c r="S70" s="6"/>
      <c r="T70" s="6"/>
    </row>
    <row r="71" spans="1:20" s="17" customFormat="1" ht="36" hidden="1" customHeight="1" x14ac:dyDescent="0.25">
      <c r="A71" s="258"/>
      <c r="B71" s="245"/>
      <c r="C71" s="232"/>
      <c r="D71" s="232"/>
      <c r="E71" s="232"/>
      <c r="F71" s="233"/>
      <c r="G71" s="232"/>
      <c r="H71" s="239"/>
      <c r="I71" s="115"/>
      <c r="J71" s="116"/>
      <c r="K71" s="18"/>
      <c r="L71" s="19" t="s">
        <v>186</v>
      </c>
      <c r="M71" s="165" t="s">
        <v>492</v>
      </c>
      <c r="N71" s="6">
        <v>1113642428</v>
      </c>
      <c r="O71" s="6" t="s">
        <v>493</v>
      </c>
      <c r="P71" s="6" t="s">
        <v>494</v>
      </c>
      <c r="Q71" s="72" t="s">
        <v>495</v>
      </c>
      <c r="R71" s="251"/>
      <c r="S71" s="6"/>
      <c r="T71" s="6"/>
    </row>
    <row r="72" spans="1:20" s="17" customFormat="1" ht="66" hidden="1" customHeight="1" x14ac:dyDescent="0.25">
      <c r="A72" s="199">
        <v>900495079</v>
      </c>
      <c r="B72" s="157" t="s">
        <v>72</v>
      </c>
      <c r="C72" s="18" t="s">
        <v>11</v>
      </c>
      <c r="D72" s="18" t="s">
        <v>588</v>
      </c>
      <c r="E72" s="18" t="s">
        <v>73</v>
      </c>
      <c r="F72" s="24">
        <v>511</v>
      </c>
      <c r="G72" s="18" t="s">
        <v>9</v>
      </c>
      <c r="H72" s="18" t="s">
        <v>393</v>
      </c>
      <c r="I72" s="104" t="s">
        <v>1071</v>
      </c>
      <c r="J72" s="104" t="s">
        <v>1252</v>
      </c>
      <c r="K72" s="86" t="s">
        <v>202</v>
      </c>
      <c r="L72" s="19" t="s">
        <v>186</v>
      </c>
      <c r="M72" s="4" t="s">
        <v>893</v>
      </c>
      <c r="N72" s="4">
        <v>1007500619</v>
      </c>
      <c r="O72" s="4" t="s">
        <v>891</v>
      </c>
      <c r="P72" s="4">
        <v>3226500271</v>
      </c>
      <c r="Q72" s="72" t="s">
        <v>892</v>
      </c>
      <c r="R72" s="136" t="s">
        <v>1328</v>
      </c>
      <c r="S72" s="6" t="s">
        <v>537</v>
      </c>
      <c r="T72" s="6" t="s">
        <v>1712</v>
      </c>
    </row>
    <row r="73" spans="1:20" s="17" customFormat="1" ht="49.5" hidden="1" customHeight="1" x14ac:dyDescent="0.25">
      <c r="A73" s="198">
        <v>900031681</v>
      </c>
      <c r="B73" s="156" t="s">
        <v>100</v>
      </c>
      <c r="C73" s="9" t="s">
        <v>11</v>
      </c>
      <c r="D73" s="9" t="s">
        <v>588</v>
      </c>
      <c r="E73" s="9" t="s">
        <v>73</v>
      </c>
      <c r="F73" s="15">
        <v>779</v>
      </c>
      <c r="G73" s="9" t="s">
        <v>9</v>
      </c>
      <c r="H73" s="9" t="s">
        <v>394</v>
      </c>
      <c r="I73" s="79" t="s">
        <v>395</v>
      </c>
      <c r="J73" s="79" t="s">
        <v>1212</v>
      </c>
      <c r="K73" s="86" t="s">
        <v>202</v>
      </c>
      <c r="L73" s="19" t="s">
        <v>186</v>
      </c>
      <c r="M73" s="6" t="s">
        <v>589</v>
      </c>
      <c r="N73" s="6">
        <v>1116445882</v>
      </c>
      <c r="O73" s="6" t="s">
        <v>590</v>
      </c>
      <c r="P73" s="6">
        <v>3135974458</v>
      </c>
      <c r="Q73" s="72" t="s">
        <v>74</v>
      </c>
      <c r="R73" s="105" t="s">
        <v>1328</v>
      </c>
      <c r="S73" s="6" t="s">
        <v>537</v>
      </c>
      <c r="T73" s="6" t="s">
        <v>1703</v>
      </c>
    </row>
    <row r="74" spans="1:20" s="17" customFormat="1" ht="49.5" hidden="1" customHeight="1" x14ac:dyDescent="0.25">
      <c r="A74" s="282">
        <v>900087414</v>
      </c>
      <c r="B74" s="307" t="s">
        <v>138</v>
      </c>
      <c r="C74" s="259" t="s">
        <v>20</v>
      </c>
      <c r="D74" s="205" t="s">
        <v>1276</v>
      </c>
      <c r="E74" s="205" t="s">
        <v>17</v>
      </c>
      <c r="F74" s="268">
        <v>2364</v>
      </c>
      <c r="G74" s="259" t="s">
        <v>9</v>
      </c>
      <c r="H74" s="205" t="s">
        <v>398</v>
      </c>
      <c r="I74" s="69" t="s">
        <v>1370</v>
      </c>
      <c r="J74" s="69" t="s">
        <v>1176</v>
      </c>
      <c r="K74" s="46" t="s">
        <v>202</v>
      </c>
      <c r="L74" s="19" t="s">
        <v>186</v>
      </c>
      <c r="M74" s="16" t="s">
        <v>591</v>
      </c>
      <c r="N74" s="7">
        <v>1116131486</v>
      </c>
      <c r="O74" s="6" t="s">
        <v>592</v>
      </c>
      <c r="P74" s="6">
        <v>3107023205</v>
      </c>
      <c r="Q74" s="72" t="s">
        <v>593</v>
      </c>
      <c r="R74" s="215" t="s">
        <v>1328</v>
      </c>
      <c r="S74" s="6"/>
      <c r="T74" s="6"/>
    </row>
    <row r="75" spans="1:20" s="17" customFormat="1" ht="49.5" hidden="1" customHeight="1" x14ac:dyDescent="0.25">
      <c r="A75" s="283"/>
      <c r="B75" s="308"/>
      <c r="C75" s="260"/>
      <c r="D75" s="214"/>
      <c r="E75" s="214"/>
      <c r="F75" s="269"/>
      <c r="G75" s="260"/>
      <c r="H75" s="206"/>
      <c r="I75" s="117"/>
      <c r="J75" s="118"/>
      <c r="K75" s="14"/>
      <c r="L75" s="19" t="s">
        <v>186</v>
      </c>
      <c r="M75" s="16" t="s">
        <v>1060</v>
      </c>
      <c r="N75" s="7">
        <v>1005862436</v>
      </c>
      <c r="O75" s="6" t="s">
        <v>1059</v>
      </c>
      <c r="P75" s="6">
        <v>3173525679</v>
      </c>
      <c r="Q75" s="72" t="s">
        <v>1075</v>
      </c>
      <c r="R75" s="216"/>
      <c r="S75" s="6"/>
      <c r="T75" s="6"/>
    </row>
    <row r="76" spans="1:20" s="17" customFormat="1" ht="49.5" hidden="1" customHeight="1" x14ac:dyDescent="0.25">
      <c r="A76" s="283"/>
      <c r="B76" s="308"/>
      <c r="C76" s="260"/>
      <c r="D76" s="214"/>
      <c r="E76" s="214"/>
      <c r="F76" s="269"/>
      <c r="G76" s="260"/>
      <c r="H76" s="206"/>
      <c r="I76" s="115"/>
      <c r="J76" s="116"/>
      <c r="K76" s="14"/>
      <c r="L76" s="19" t="s">
        <v>186</v>
      </c>
      <c r="M76" s="16" t="s">
        <v>594</v>
      </c>
      <c r="N76" s="7">
        <v>29974995</v>
      </c>
      <c r="O76" s="6" t="s">
        <v>595</v>
      </c>
      <c r="P76" s="6">
        <v>3145029044</v>
      </c>
      <c r="Q76" s="72" t="s">
        <v>596</v>
      </c>
      <c r="R76" s="254"/>
      <c r="S76" s="6"/>
      <c r="T76" s="6"/>
    </row>
    <row r="77" spans="1:20" s="17" customFormat="1" ht="75" hidden="1" x14ac:dyDescent="0.25">
      <c r="A77" s="199">
        <v>800157686</v>
      </c>
      <c r="B77" s="83" t="s">
        <v>136</v>
      </c>
      <c r="C77" s="18" t="s">
        <v>11</v>
      </c>
      <c r="D77" s="18" t="s">
        <v>598</v>
      </c>
      <c r="E77" s="18" t="s">
        <v>73</v>
      </c>
      <c r="F77" s="24">
        <v>939</v>
      </c>
      <c r="G77" s="18" t="s">
        <v>9</v>
      </c>
      <c r="H77" s="18" t="s">
        <v>1044</v>
      </c>
      <c r="I77" s="104" t="s">
        <v>1147</v>
      </c>
      <c r="J77" s="104" t="s">
        <v>293</v>
      </c>
      <c r="K77" s="86" t="s">
        <v>202</v>
      </c>
      <c r="L77" s="19" t="s">
        <v>186</v>
      </c>
      <c r="M77" s="6" t="s">
        <v>498</v>
      </c>
      <c r="N77" s="6">
        <v>29707256</v>
      </c>
      <c r="O77" s="6" t="s">
        <v>499</v>
      </c>
      <c r="P77" s="6">
        <v>3182049459</v>
      </c>
      <c r="Q77" s="72" t="s">
        <v>137</v>
      </c>
      <c r="R77" s="136" t="s">
        <v>1521</v>
      </c>
      <c r="S77" s="6"/>
      <c r="T77" s="6"/>
    </row>
    <row r="78" spans="1:20" s="17" customFormat="1" ht="84.75" hidden="1" customHeight="1" x14ac:dyDescent="0.25">
      <c r="A78" s="198">
        <v>891300237</v>
      </c>
      <c r="B78" s="50" t="s">
        <v>1213</v>
      </c>
      <c r="C78" s="9" t="s">
        <v>11</v>
      </c>
      <c r="D78" s="9" t="s">
        <v>599</v>
      </c>
      <c r="E78" s="9" t="s">
        <v>17</v>
      </c>
      <c r="F78" s="15">
        <v>3107</v>
      </c>
      <c r="G78" s="9" t="s">
        <v>9</v>
      </c>
      <c r="H78" s="9" t="s">
        <v>396</v>
      </c>
      <c r="I78" s="79" t="s">
        <v>403</v>
      </c>
      <c r="J78" s="79" t="s">
        <v>1515</v>
      </c>
      <c r="K78" s="86" t="s">
        <v>202</v>
      </c>
      <c r="L78" s="19" t="s">
        <v>186</v>
      </c>
      <c r="M78" s="181" t="s">
        <v>496</v>
      </c>
      <c r="N78" s="181">
        <v>1113637534</v>
      </c>
      <c r="O78" s="181" t="s">
        <v>320</v>
      </c>
      <c r="P78" s="181">
        <v>3172524964</v>
      </c>
      <c r="Q78" s="72" t="s">
        <v>497</v>
      </c>
      <c r="R78" s="136" t="s">
        <v>1521</v>
      </c>
      <c r="S78" s="6"/>
      <c r="T78" s="6"/>
    </row>
    <row r="79" spans="1:20" s="17" customFormat="1" ht="75" hidden="1" x14ac:dyDescent="0.25">
      <c r="A79" s="199">
        <v>900934328</v>
      </c>
      <c r="B79" s="83" t="s">
        <v>165</v>
      </c>
      <c r="C79" s="18" t="s">
        <v>11</v>
      </c>
      <c r="D79" s="18" t="s">
        <v>599</v>
      </c>
      <c r="E79" s="18" t="s">
        <v>166</v>
      </c>
      <c r="F79" s="24">
        <v>21</v>
      </c>
      <c r="G79" s="18" t="s">
        <v>98</v>
      </c>
      <c r="H79" s="18" t="s">
        <v>397</v>
      </c>
      <c r="I79" s="85" t="s">
        <v>186</v>
      </c>
      <c r="J79" s="85" t="s">
        <v>186</v>
      </c>
      <c r="K79" s="18" t="s">
        <v>187</v>
      </c>
      <c r="L79" s="19" t="s">
        <v>186</v>
      </c>
      <c r="M79" s="181" t="s">
        <v>960</v>
      </c>
      <c r="N79" s="181">
        <v>66802283</v>
      </c>
      <c r="O79" s="181" t="s">
        <v>501</v>
      </c>
      <c r="P79" s="181">
        <v>3206875290</v>
      </c>
      <c r="Q79" s="72" t="s">
        <v>997</v>
      </c>
      <c r="R79" s="136" t="s">
        <v>1521</v>
      </c>
      <c r="S79" s="6"/>
      <c r="T79" s="6"/>
    </row>
    <row r="80" spans="1:20" s="17" customFormat="1" ht="36" hidden="1" customHeight="1" x14ac:dyDescent="0.25">
      <c r="A80" s="282">
        <v>900211167</v>
      </c>
      <c r="B80" s="265" t="s">
        <v>141</v>
      </c>
      <c r="C80" s="259" t="s">
        <v>11</v>
      </c>
      <c r="D80" s="205" t="s">
        <v>602</v>
      </c>
      <c r="E80" s="259" t="s">
        <v>35</v>
      </c>
      <c r="F80" s="268">
        <v>1017</v>
      </c>
      <c r="G80" s="259" t="s">
        <v>9</v>
      </c>
      <c r="H80" s="205" t="s">
        <v>399</v>
      </c>
      <c r="I80" s="69" t="s">
        <v>288</v>
      </c>
      <c r="J80" s="69" t="s">
        <v>223</v>
      </c>
      <c r="K80" s="14" t="s">
        <v>187</v>
      </c>
      <c r="L80" s="19" t="s">
        <v>186</v>
      </c>
      <c r="M80" s="6" t="s">
        <v>1143</v>
      </c>
      <c r="N80" s="7">
        <v>1107524630</v>
      </c>
      <c r="O80" s="6" t="s">
        <v>361</v>
      </c>
      <c r="P80" s="6">
        <v>3108965101</v>
      </c>
      <c r="Q80" s="72" t="s">
        <v>1142</v>
      </c>
      <c r="R80" s="215" t="s">
        <v>1144</v>
      </c>
      <c r="S80" s="6"/>
      <c r="T80" s="20"/>
    </row>
    <row r="81" spans="1:20" s="17" customFormat="1" ht="36" hidden="1" customHeight="1" x14ac:dyDescent="0.25">
      <c r="A81" s="283"/>
      <c r="B81" s="266"/>
      <c r="C81" s="260"/>
      <c r="D81" s="214"/>
      <c r="E81" s="260"/>
      <c r="F81" s="269"/>
      <c r="G81" s="260"/>
      <c r="H81" s="206"/>
      <c r="I81" s="14" t="s">
        <v>1123</v>
      </c>
      <c r="J81" s="14" t="s">
        <v>1123</v>
      </c>
      <c r="K81" s="14"/>
      <c r="L81" s="19" t="s">
        <v>186</v>
      </c>
      <c r="M81" s="6" t="s">
        <v>600</v>
      </c>
      <c r="N81" s="7">
        <v>1143986928</v>
      </c>
      <c r="O81" s="6" t="s">
        <v>601</v>
      </c>
      <c r="P81" s="6">
        <v>3506137506</v>
      </c>
      <c r="Q81" s="72" t="s">
        <v>142</v>
      </c>
      <c r="R81" s="216"/>
      <c r="S81" s="6"/>
      <c r="T81" s="6"/>
    </row>
    <row r="82" spans="1:20" s="13" customFormat="1" ht="24.75" hidden="1" customHeight="1" x14ac:dyDescent="0.25">
      <c r="A82" s="293">
        <v>891301549</v>
      </c>
      <c r="B82" s="299" t="s">
        <v>22</v>
      </c>
      <c r="C82" s="259" t="s">
        <v>11</v>
      </c>
      <c r="D82" s="205" t="s">
        <v>369</v>
      </c>
      <c r="E82" s="205" t="s">
        <v>23</v>
      </c>
      <c r="F82" s="268">
        <v>489</v>
      </c>
      <c r="G82" s="259" t="s">
        <v>9</v>
      </c>
      <c r="H82" s="205" t="s">
        <v>401</v>
      </c>
      <c r="I82" s="89" t="s">
        <v>296</v>
      </c>
      <c r="J82" s="89" t="s">
        <v>281</v>
      </c>
      <c r="K82" s="46" t="s">
        <v>202</v>
      </c>
      <c r="L82" s="19" t="s">
        <v>186</v>
      </c>
      <c r="M82" s="16" t="s">
        <v>354</v>
      </c>
      <c r="N82" s="7">
        <v>32785377</v>
      </c>
      <c r="O82" s="6" t="s">
        <v>355</v>
      </c>
      <c r="P82" s="6">
        <v>3186084372</v>
      </c>
      <c r="Q82" s="72" t="s">
        <v>356</v>
      </c>
      <c r="R82" s="208" t="s">
        <v>1540</v>
      </c>
      <c r="S82" s="6"/>
      <c r="T82" s="6"/>
    </row>
    <row r="83" spans="1:20" s="13" customFormat="1" ht="24.75" hidden="1" customHeight="1" x14ac:dyDescent="0.25">
      <c r="A83" s="306"/>
      <c r="B83" s="300"/>
      <c r="C83" s="260"/>
      <c r="D83" s="214"/>
      <c r="E83" s="214"/>
      <c r="F83" s="269"/>
      <c r="G83" s="260"/>
      <c r="H83" s="206"/>
      <c r="I83" s="109"/>
      <c r="J83" s="110"/>
      <c r="K83" s="14"/>
      <c r="L83" s="19" t="s">
        <v>186</v>
      </c>
      <c r="M83" s="16" t="s">
        <v>357</v>
      </c>
      <c r="N83" s="7">
        <v>52543198</v>
      </c>
      <c r="O83" s="6" t="s">
        <v>358</v>
      </c>
      <c r="P83" s="6">
        <v>3102832411</v>
      </c>
      <c r="Q83" s="72" t="s">
        <v>359</v>
      </c>
      <c r="R83" s="246"/>
      <c r="S83" s="7"/>
      <c r="T83" s="6"/>
    </row>
    <row r="84" spans="1:20" s="13" customFormat="1" ht="24.75" hidden="1" customHeight="1" x14ac:dyDescent="0.25">
      <c r="A84" s="306"/>
      <c r="B84" s="300"/>
      <c r="C84" s="260"/>
      <c r="D84" s="214"/>
      <c r="E84" s="214"/>
      <c r="F84" s="269"/>
      <c r="G84" s="260"/>
      <c r="H84" s="206"/>
      <c r="I84" s="111"/>
      <c r="J84" s="112"/>
      <c r="K84" s="14"/>
      <c r="L84" s="19" t="s">
        <v>186</v>
      </c>
      <c r="M84" s="16" t="s">
        <v>360</v>
      </c>
      <c r="N84" s="28"/>
      <c r="O84" s="6" t="s">
        <v>361</v>
      </c>
      <c r="P84" s="6" t="s">
        <v>1187</v>
      </c>
      <c r="Q84" s="72" t="s">
        <v>362</v>
      </c>
      <c r="R84" s="246"/>
      <c r="S84" s="6"/>
      <c r="T84" s="6"/>
    </row>
    <row r="85" spans="1:20" s="13" customFormat="1" ht="24.75" hidden="1" customHeight="1" x14ac:dyDescent="0.25">
      <c r="A85" s="306"/>
      <c r="B85" s="300"/>
      <c r="C85" s="260"/>
      <c r="D85" s="214"/>
      <c r="E85" s="214"/>
      <c r="F85" s="269"/>
      <c r="G85" s="260"/>
      <c r="H85" s="206"/>
      <c r="I85" s="111"/>
      <c r="J85" s="112"/>
      <c r="K85" s="14"/>
      <c r="L85" s="19" t="s">
        <v>186</v>
      </c>
      <c r="M85" s="16" t="s">
        <v>363</v>
      </c>
      <c r="N85" s="7">
        <v>1116261521</v>
      </c>
      <c r="O85" s="6" t="s">
        <v>364</v>
      </c>
      <c r="P85" s="6" t="s">
        <v>365</v>
      </c>
      <c r="Q85" s="72" t="s">
        <v>24</v>
      </c>
      <c r="R85" s="246"/>
      <c r="S85" s="7"/>
      <c r="T85" s="6"/>
    </row>
    <row r="86" spans="1:20" s="13" customFormat="1" ht="24.75" hidden="1" customHeight="1" x14ac:dyDescent="0.25">
      <c r="A86" s="306"/>
      <c r="B86" s="300"/>
      <c r="C86" s="260"/>
      <c r="D86" s="214"/>
      <c r="E86" s="214"/>
      <c r="F86" s="269"/>
      <c r="G86" s="260"/>
      <c r="H86" s="206"/>
      <c r="I86" s="111"/>
      <c r="J86" s="112"/>
      <c r="K86" s="14"/>
      <c r="L86" s="19" t="s">
        <v>186</v>
      </c>
      <c r="M86" s="16" t="s">
        <v>920</v>
      </c>
      <c r="N86" s="7">
        <v>1123313725</v>
      </c>
      <c r="O86" s="6" t="s">
        <v>714</v>
      </c>
      <c r="P86" s="6">
        <v>3164465688</v>
      </c>
      <c r="Q86" s="72" t="s">
        <v>921</v>
      </c>
      <c r="R86" s="246"/>
      <c r="S86" s="7"/>
      <c r="T86" s="6"/>
    </row>
    <row r="87" spans="1:20" s="13" customFormat="1" ht="24.75" hidden="1" customHeight="1" x14ac:dyDescent="0.25">
      <c r="A87" s="294"/>
      <c r="B87" s="301"/>
      <c r="C87" s="261"/>
      <c r="D87" s="232"/>
      <c r="E87" s="232"/>
      <c r="F87" s="270"/>
      <c r="G87" s="261"/>
      <c r="H87" s="239"/>
      <c r="I87" s="113"/>
      <c r="J87" s="114"/>
      <c r="K87" s="14"/>
      <c r="L87" s="19" t="s">
        <v>186</v>
      </c>
      <c r="M87" s="49" t="s">
        <v>366</v>
      </c>
      <c r="N87" s="14" t="s">
        <v>861</v>
      </c>
      <c r="O87" s="18" t="s">
        <v>367</v>
      </c>
      <c r="P87" s="14" t="s">
        <v>860</v>
      </c>
      <c r="Q87" s="72" t="s">
        <v>368</v>
      </c>
      <c r="R87" s="247"/>
      <c r="S87" s="7"/>
      <c r="T87" s="6"/>
    </row>
    <row r="88" spans="1:20" s="13" customFormat="1" ht="21.75" hidden="1" customHeight="1" x14ac:dyDescent="0.25">
      <c r="A88" s="302">
        <v>815000863</v>
      </c>
      <c r="B88" s="265" t="s">
        <v>42</v>
      </c>
      <c r="C88" s="205" t="s">
        <v>43</v>
      </c>
      <c r="D88" s="205" t="s">
        <v>603</v>
      </c>
      <c r="E88" s="205" t="s">
        <v>35</v>
      </c>
      <c r="F88" s="268">
        <v>2945</v>
      </c>
      <c r="G88" s="259" t="s">
        <v>9</v>
      </c>
      <c r="H88" s="205" t="s">
        <v>402</v>
      </c>
      <c r="I88" s="89" t="s">
        <v>1248</v>
      </c>
      <c r="J88" s="89" t="s">
        <v>1371</v>
      </c>
      <c r="K88" s="14" t="s">
        <v>187</v>
      </c>
      <c r="L88" s="19" t="s">
        <v>186</v>
      </c>
      <c r="M88" s="6" t="s">
        <v>604</v>
      </c>
      <c r="N88" s="7">
        <v>1115093726</v>
      </c>
      <c r="O88" s="6" t="s">
        <v>605</v>
      </c>
      <c r="P88" s="6" t="s">
        <v>606</v>
      </c>
      <c r="Q88" s="72" t="s">
        <v>607</v>
      </c>
      <c r="R88" s="303" t="s">
        <v>1182</v>
      </c>
      <c r="S88" s="7"/>
      <c r="T88" s="6"/>
    </row>
    <row r="89" spans="1:20" s="13" customFormat="1" ht="21.75" hidden="1" customHeight="1" x14ac:dyDescent="0.25">
      <c r="A89" s="302"/>
      <c r="B89" s="266"/>
      <c r="C89" s="214"/>
      <c r="D89" s="214"/>
      <c r="E89" s="214"/>
      <c r="F89" s="269"/>
      <c r="G89" s="260"/>
      <c r="H89" s="206"/>
      <c r="I89" s="14" t="s">
        <v>1123</v>
      </c>
      <c r="J89" s="14" t="s">
        <v>1123</v>
      </c>
      <c r="K89" s="14"/>
      <c r="L89" s="19" t="s">
        <v>186</v>
      </c>
      <c r="M89" s="6" t="s">
        <v>608</v>
      </c>
      <c r="N89" s="7">
        <v>1115071081</v>
      </c>
      <c r="O89" s="6" t="s">
        <v>609</v>
      </c>
      <c r="P89" s="6">
        <v>3164517578</v>
      </c>
      <c r="Q89" s="72" t="s">
        <v>610</v>
      </c>
      <c r="R89" s="304"/>
      <c r="S89" s="7"/>
      <c r="T89" s="6"/>
    </row>
    <row r="90" spans="1:20" s="13" customFormat="1" ht="21.75" hidden="1" customHeight="1" x14ac:dyDescent="0.25">
      <c r="A90" s="302"/>
      <c r="B90" s="266"/>
      <c r="C90" s="214"/>
      <c r="D90" s="214"/>
      <c r="E90" s="214"/>
      <c r="F90" s="269"/>
      <c r="G90" s="260"/>
      <c r="H90" s="206"/>
      <c r="I90" s="14" t="s">
        <v>1123</v>
      </c>
      <c r="J90" s="14" t="s">
        <v>1123</v>
      </c>
      <c r="K90" s="14"/>
      <c r="L90" s="19" t="s">
        <v>186</v>
      </c>
      <c r="M90" s="6" t="s">
        <v>611</v>
      </c>
      <c r="N90" s="7">
        <v>1115070939</v>
      </c>
      <c r="O90" s="6" t="s">
        <v>612</v>
      </c>
      <c r="P90" s="16">
        <v>3173112260</v>
      </c>
      <c r="Q90" s="72" t="s">
        <v>613</v>
      </c>
      <c r="R90" s="304"/>
      <c r="S90" s="7"/>
      <c r="T90" s="6"/>
    </row>
    <row r="91" spans="1:20" s="21" customFormat="1" ht="21.75" hidden="1" customHeight="1" x14ac:dyDescent="0.25">
      <c r="A91" s="302"/>
      <c r="B91" s="266"/>
      <c r="C91" s="214"/>
      <c r="D91" s="214"/>
      <c r="E91" s="214"/>
      <c r="F91" s="269"/>
      <c r="G91" s="260"/>
      <c r="H91" s="206"/>
      <c r="I91" s="14" t="s">
        <v>1123</v>
      </c>
      <c r="J91" s="14" t="s">
        <v>1123</v>
      </c>
      <c r="K91" s="14"/>
      <c r="L91" s="19" t="s">
        <v>186</v>
      </c>
      <c r="M91" s="4" t="s">
        <v>1181</v>
      </c>
      <c r="N91" s="5">
        <v>31432901</v>
      </c>
      <c r="O91" s="4" t="s">
        <v>614</v>
      </c>
      <c r="P91" s="4">
        <v>3106955318</v>
      </c>
      <c r="Q91" s="72" t="s">
        <v>44</v>
      </c>
      <c r="R91" s="304"/>
      <c r="S91" s="7"/>
      <c r="T91" s="20"/>
    </row>
    <row r="92" spans="1:20" s="13" customFormat="1" ht="27" hidden="1" customHeight="1" x14ac:dyDescent="0.25">
      <c r="A92" s="302"/>
      <c r="B92" s="266"/>
      <c r="C92" s="214"/>
      <c r="D92" s="214"/>
      <c r="E92" s="214"/>
      <c r="F92" s="269"/>
      <c r="G92" s="260"/>
      <c r="H92" s="206"/>
      <c r="I92" s="14" t="s">
        <v>1123</v>
      </c>
      <c r="J92" s="14" t="s">
        <v>1123</v>
      </c>
      <c r="K92" s="14"/>
      <c r="L92" s="19" t="s">
        <v>186</v>
      </c>
      <c r="M92" s="6" t="s">
        <v>615</v>
      </c>
      <c r="N92" s="7">
        <v>1115085982</v>
      </c>
      <c r="O92" s="6" t="s">
        <v>616</v>
      </c>
      <c r="P92" s="6">
        <v>3107533145</v>
      </c>
      <c r="Q92" s="72" t="s">
        <v>617</v>
      </c>
      <c r="R92" s="304"/>
      <c r="S92" s="6"/>
      <c r="T92" s="6"/>
    </row>
    <row r="93" spans="1:20" s="13" customFormat="1" ht="21.75" hidden="1" customHeight="1" x14ac:dyDescent="0.25">
      <c r="A93" s="302"/>
      <c r="B93" s="266"/>
      <c r="C93" s="214"/>
      <c r="D93" s="214"/>
      <c r="E93" s="214"/>
      <c r="F93" s="269"/>
      <c r="G93" s="260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618</v>
      </c>
      <c r="N93" s="7">
        <v>1115086386</v>
      </c>
      <c r="O93" s="6" t="s">
        <v>619</v>
      </c>
      <c r="P93" s="6">
        <v>3177912992</v>
      </c>
      <c r="Q93" s="72" t="s">
        <v>620</v>
      </c>
      <c r="R93" s="304"/>
      <c r="S93" s="7"/>
      <c r="T93" s="6"/>
    </row>
    <row r="94" spans="1:20" s="13" customFormat="1" ht="21.75" hidden="1" customHeight="1" x14ac:dyDescent="0.25">
      <c r="A94" s="302"/>
      <c r="B94" s="267"/>
      <c r="C94" s="232"/>
      <c r="D94" s="232"/>
      <c r="E94" s="232"/>
      <c r="F94" s="270"/>
      <c r="G94" s="261"/>
      <c r="H94" s="239"/>
      <c r="I94" s="14" t="s">
        <v>1123</v>
      </c>
      <c r="J94" s="14" t="s">
        <v>1123</v>
      </c>
      <c r="K94" s="14"/>
      <c r="L94" s="19" t="s">
        <v>186</v>
      </c>
      <c r="M94" s="6" t="s">
        <v>1083</v>
      </c>
      <c r="N94" s="6">
        <v>1112957776</v>
      </c>
      <c r="O94" s="6" t="s">
        <v>1085</v>
      </c>
      <c r="P94" s="6" t="s">
        <v>1084</v>
      </c>
      <c r="Q94" s="72" t="s">
        <v>617</v>
      </c>
      <c r="R94" s="305"/>
      <c r="S94" s="6"/>
      <c r="T94" s="6"/>
    </row>
    <row r="95" spans="1:20" s="13" customFormat="1" ht="31.5" hidden="1" customHeight="1" x14ac:dyDescent="0.25">
      <c r="A95" s="282">
        <v>800197463</v>
      </c>
      <c r="B95" s="265" t="s">
        <v>27</v>
      </c>
      <c r="C95" s="259" t="s">
        <v>11</v>
      </c>
      <c r="D95" s="205" t="s">
        <v>1257</v>
      </c>
      <c r="E95" s="259" t="s">
        <v>28</v>
      </c>
      <c r="F95" s="268">
        <v>6123</v>
      </c>
      <c r="G95" s="259" t="s">
        <v>9</v>
      </c>
      <c r="H95" s="205" t="s">
        <v>404</v>
      </c>
      <c r="I95" s="89" t="s">
        <v>405</v>
      </c>
      <c r="J95" s="89" t="s">
        <v>1372</v>
      </c>
      <c r="K95" s="46" t="s">
        <v>202</v>
      </c>
      <c r="L95" s="19" t="s">
        <v>186</v>
      </c>
      <c r="M95" s="48" t="s">
        <v>937</v>
      </c>
      <c r="N95" s="12">
        <v>1116267330</v>
      </c>
      <c r="O95" s="6" t="s">
        <v>938</v>
      </c>
      <c r="P95" s="20">
        <v>3185598825</v>
      </c>
      <c r="Q95" s="73" t="s">
        <v>939</v>
      </c>
      <c r="R95" s="215" t="s">
        <v>1292</v>
      </c>
      <c r="S95" s="7"/>
      <c r="T95" s="6"/>
    </row>
    <row r="96" spans="1:20" s="13" customFormat="1" ht="31.5" hidden="1" customHeight="1" x14ac:dyDescent="0.25">
      <c r="A96" s="283"/>
      <c r="B96" s="266"/>
      <c r="C96" s="260"/>
      <c r="D96" s="214"/>
      <c r="E96" s="260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48" t="s">
        <v>621</v>
      </c>
      <c r="N96" s="12">
        <v>31578815</v>
      </c>
      <c r="O96" s="6" t="s">
        <v>622</v>
      </c>
      <c r="P96" s="20">
        <v>3207209899</v>
      </c>
      <c r="Q96" s="73" t="s">
        <v>943</v>
      </c>
      <c r="R96" s="216"/>
      <c r="S96" s="7"/>
      <c r="T96" s="6"/>
    </row>
    <row r="97" spans="1:20" s="13" customFormat="1" ht="31.5" hidden="1" customHeight="1" x14ac:dyDescent="0.25">
      <c r="A97" s="283"/>
      <c r="B97" s="266"/>
      <c r="C97" s="260"/>
      <c r="D97" s="214"/>
      <c r="E97" s="260"/>
      <c r="F97" s="269"/>
      <c r="G97" s="260"/>
      <c r="H97" s="206"/>
      <c r="I97" s="14" t="s">
        <v>1123</v>
      </c>
      <c r="J97" s="14" t="s">
        <v>1123</v>
      </c>
      <c r="K97" s="14"/>
      <c r="L97" s="19" t="s">
        <v>186</v>
      </c>
      <c r="M97" s="48" t="s">
        <v>623</v>
      </c>
      <c r="N97" s="7">
        <v>66981671</v>
      </c>
      <c r="O97" s="6" t="s">
        <v>624</v>
      </c>
      <c r="P97" s="20">
        <v>3127056239</v>
      </c>
      <c r="Q97" s="73" t="s">
        <v>625</v>
      </c>
      <c r="R97" s="216"/>
      <c r="S97" s="7"/>
      <c r="T97" s="6"/>
    </row>
    <row r="98" spans="1:20" s="13" customFormat="1" ht="31.5" hidden="1" customHeight="1" x14ac:dyDescent="0.25">
      <c r="A98" s="283"/>
      <c r="B98" s="266"/>
      <c r="C98" s="260"/>
      <c r="D98" s="214"/>
      <c r="E98" s="260"/>
      <c r="F98" s="269"/>
      <c r="G98" s="260"/>
      <c r="H98" s="206"/>
      <c r="I98" s="14" t="s">
        <v>1123</v>
      </c>
      <c r="J98" s="14" t="s">
        <v>1123</v>
      </c>
      <c r="K98" s="14"/>
      <c r="L98" s="19" t="s">
        <v>186</v>
      </c>
      <c r="M98" s="20" t="s">
        <v>1021</v>
      </c>
      <c r="N98" s="28"/>
      <c r="O98" s="29"/>
      <c r="P98" s="20">
        <v>3234901383</v>
      </c>
      <c r="Q98" s="73"/>
      <c r="R98" s="216"/>
      <c r="S98" s="7"/>
      <c r="T98" s="6"/>
    </row>
    <row r="99" spans="1:20" s="13" customFormat="1" ht="31.5" hidden="1" customHeight="1" x14ac:dyDescent="0.25">
      <c r="A99" s="284"/>
      <c r="B99" s="267"/>
      <c r="C99" s="261"/>
      <c r="D99" s="232"/>
      <c r="E99" s="261"/>
      <c r="F99" s="270"/>
      <c r="G99" s="261"/>
      <c r="H99" s="239"/>
      <c r="I99" s="14" t="s">
        <v>1123</v>
      </c>
      <c r="J99" s="14" t="s">
        <v>1123</v>
      </c>
      <c r="K99" s="14"/>
      <c r="L99" s="19" t="s">
        <v>186</v>
      </c>
      <c r="M99" s="20" t="s">
        <v>942</v>
      </c>
      <c r="N99" s="12">
        <v>1113528928</v>
      </c>
      <c r="O99" s="6" t="s">
        <v>940</v>
      </c>
      <c r="P99" s="20">
        <v>3188929034</v>
      </c>
      <c r="Q99" s="73" t="s">
        <v>941</v>
      </c>
      <c r="R99" s="251"/>
      <c r="S99" s="7"/>
      <c r="T99" s="6"/>
    </row>
    <row r="100" spans="1:20" s="13" customFormat="1" ht="31.5" hidden="1" customHeight="1" x14ac:dyDescent="0.25">
      <c r="A100" s="217">
        <v>800041007</v>
      </c>
      <c r="B100" s="219" t="s">
        <v>1118</v>
      </c>
      <c r="C100" s="205" t="s">
        <v>1322</v>
      </c>
      <c r="D100" s="205" t="s">
        <v>1119</v>
      </c>
      <c r="E100" s="205" t="s">
        <v>1120</v>
      </c>
      <c r="F100" s="268">
        <v>102</v>
      </c>
      <c r="G100" s="259" t="s">
        <v>1121</v>
      </c>
      <c r="H100" s="205" t="s">
        <v>1124</v>
      </c>
      <c r="I100" s="90" t="s">
        <v>1122</v>
      </c>
      <c r="J100" s="90" t="s">
        <v>186</v>
      </c>
      <c r="K100" s="46" t="s">
        <v>202</v>
      </c>
      <c r="L100" s="19" t="s">
        <v>186</v>
      </c>
      <c r="M100" s="20" t="s">
        <v>1365</v>
      </c>
      <c r="N100" s="12">
        <v>530009422</v>
      </c>
      <c r="O100" s="29"/>
      <c r="P100" s="20">
        <v>3142428680</v>
      </c>
      <c r="Q100" s="73" t="s">
        <v>1366</v>
      </c>
      <c r="R100" s="208" t="s">
        <v>1542</v>
      </c>
      <c r="S100" s="7"/>
      <c r="T100" s="6"/>
    </row>
    <row r="101" spans="1:20" s="13" customFormat="1" ht="31.5" hidden="1" customHeight="1" x14ac:dyDescent="0.25">
      <c r="A101" s="218"/>
      <c r="B101" s="220"/>
      <c r="C101" s="214"/>
      <c r="D101" s="214"/>
      <c r="E101" s="214"/>
      <c r="F101" s="269"/>
      <c r="G101" s="260"/>
      <c r="H101" s="214"/>
      <c r="I101" s="74"/>
      <c r="J101" s="74"/>
      <c r="K101" s="14"/>
      <c r="L101" s="19" t="s">
        <v>186</v>
      </c>
      <c r="M101" s="20" t="s">
        <v>1364</v>
      </c>
      <c r="N101" s="12">
        <v>1113620014</v>
      </c>
      <c r="O101" s="29"/>
      <c r="P101" s="20">
        <v>3188204606</v>
      </c>
      <c r="Q101" s="73" t="s">
        <v>1363</v>
      </c>
      <c r="R101" s="246"/>
      <c r="S101" s="7"/>
      <c r="T101" s="6"/>
    </row>
    <row r="102" spans="1:20" s="13" customFormat="1" ht="31.5" hidden="1" customHeight="1" x14ac:dyDescent="0.25">
      <c r="A102" s="218"/>
      <c r="B102" s="220"/>
      <c r="C102" s="214"/>
      <c r="D102" s="214"/>
      <c r="E102" s="214"/>
      <c r="F102" s="269"/>
      <c r="G102" s="260"/>
      <c r="H102" s="214"/>
      <c r="I102" s="14"/>
      <c r="J102" s="14"/>
      <c r="K102" s="14"/>
      <c r="L102" s="19"/>
      <c r="M102" s="20" t="s">
        <v>1541</v>
      </c>
      <c r="N102" s="12"/>
      <c r="O102" s="29"/>
      <c r="P102" s="20"/>
      <c r="Q102" s="73" t="s">
        <v>1366</v>
      </c>
      <c r="R102" s="246"/>
      <c r="S102" s="7"/>
      <c r="T102" s="6"/>
    </row>
    <row r="103" spans="1:20" s="13" customFormat="1" ht="54.75" hidden="1" customHeight="1" x14ac:dyDescent="0.25">
      <c r="A103" s="242"/>
      <c r="B103" s="243"/>
      <c r="C103" s="232"/>
      <c r="D103" s="232"/>
      <c r="E103" s="232"/>
      <c r="F103" s="270"/>
      <c r="G103" s="261"/>
      <c r="H103" s="232"/>
      <c r="I103" s="74"/>
      <c r="J103" s="74"/>
      <c r="K103" s="14"/>
      <c r="L103" s="19" t="s">
        <v>186</v>
      </c>
      <c r="M103" s="100" t="s">
        <v>1125</v>
      </c>
      <c r="N103" s="168">
        <v>38641932</v>
      </c>
      <c r="O103" s="137"/>
      <c r="P103" s="100">
        <v>3188929034</v>
      </c>
      <c r="Q103" s="73" t="s">
        <v>1126</v>
      </c>
      <c r="R103" s="247"/>
      <c r="S103" s="6"/>
      <c r="T103" s="6"/>
    </row>
    <row r="104" spans="1:20" s="13" customFormat="1" ht="32.25" hidden="1" customHeight="1" x14ac:dyDescent="0.25">
      <c r="A104" s="282">
        <v>830016868</v>
      </c>
      <c r="B104" s="265" t="s">
        <v>34</v>
      </c>
      <c r="C104" s="259" t="s">
        <v>16</v>
      </c>
      <c r="D104" s="214" t="s">
        <v>626</v>
      </c>
      <c r="E104" s="205" t="s">
        <v>35</v>
      </c>
      <c r="F104" s="268">
        <v>2229</v>
      </c>
      <c r="G104" s="259" t="s">
        <v>9</v>
      </c>
      <c r="H104" s="205" t="s">
        <v>406</v>
      </c>
      <c r="I104" s="69" t="s">
        <v>1114</v>
      </c>
      <c r="J104" s="69" t="s">
        <v>1373</v>
      </c>
      <c r="K104" s="46" t="s">
        <v>202</v>
      </c>
      <c r="L104" s="51" t="s">
        <v>283</v>
      </c>
      <c r="M104" s="6" t="s">
        <v>341</v>
      </c>
      <c r="N104" s="6">
        <v>1070591821</v>
      </c>
      <c r="O104" s="6" t="s">
        <v>342</v>
      </c>
      <c r="P104" s="6">
        <v>3102230844</v>
      </c>
      <c r="Q104" s="72" t="s">
        <v>343</v>
      </c>
      <c r="R104" s="237" t="s">
        <v>1262</v>
      </c>
      <c r="S104" s="6"/>
      <c r="T104" s="6"/>
    </row>
    <row r="105" spans="1:20" s="13" customFormat="1" ht="32.25" hidden="1" customHeight="1" x14ac:dyDescent="0.25">
      <c r="A105" s="283"/>
      <c r="B105" s="266"/>
      <c r="C105" s="260"/>
      <c r="D105" s="214"/>
      <c r="E105" s="214"/>
      <c r="F105" s="269"/>
      <c r="G105" s="260"/>
      <c r="H105" s="206"/>
      <c r="I105" s="14" t="s">
        <v>1123</v>
      </c>
      <c r="J105" s="14" t="s">
        <v>1123</v>
      </c>
      <c r="K105" s="14"/>
      <c r="L105" s="51" t="s">
        <v>283</v>
      </c>
      <c r="M105" s="4" t="s">
        <v>344</v>
      </c>
      <c r="N105" s="5">
        <v>39580109</v>
      </c>
      <c r="O105" s="4" t="s">
        <v>345</v>
      </c>
      <c r="P105" s="4">
        <v>3185171807</v>
      </c>
      <c r="Q105" s="72" t="s">
        <v>346</v>
      </c>
      <c r="R105" s="240"/>
      <c r="S105" s="7"/>
      <c r="T105" s="6"/>
    </row>
    <row r="106" spans="1:20" s="13" customFormat="1" ht="32.25" hidden="1" customHeight="1" x14ac:dyDescent="0.25">
      <c r="A106" s="283"/>
      <c r="B106" s="266"/>
      <c r="C106" s="260"/>
      <c r="D106" s="214"/>
      <c r="E106" s="214"/>
      <c r="F106" s="269"/>
      <c r="G106" s="260"/>
      <c r="H106" s="206"/>
      <c r="I106" s="14" t="s">
        <v>1123</v>
      </c>
      <c r="J106" s="14" t="s">
        <v>1123</v>
      </c>
      <c r="K106" s="14"/>
      <c r="L106" s="51" t="s">
        <v>283</v>
      </c>
      <c r="M106" s="4" t="s">
        <v>1283</v>
      </c>
      <c r="N106" s="5">
        <v>111122334</v>
      </c>
      <c r="O106" s="4" t="s">
        <v>383</v>
      </c>
      <c r="P106" s="4">
        <v>3188960388</v>
      </c>
      <c r="Q106" s="72" t="s">
        <v>1284</v>
      </c>
      <c r="R106" s="240"/>
      <c r="S106" s="6"/>
      <c r="T106" s="6"/>
    </row>
    <row r="107" spans="1:20" s="13" customFormat="1" ht="32.25" hidden="1" customHeight="1" x14ac:dyDescent="0.25">
      <c r="A107" s="283"/>
      <c r="B107" s="266"/>
      <c r="C107" s="260"/>
      <c r="D107" s="214"/>
      <c r="E107" s="214"/>
      <c r="F107" s="269"/>
      <c r="G107" s="260"/>
      <c r="H107" s="206"/>
      <c r="I107" s="14" t="s">
        <v>1123</v>
      </c>
      <c r="J107" s="14" t="s">
        <v>1123</v>
      </c>
      <c r="K107" s="14"/>
      <c r="L107" s="51" t="s">
        <v>283</v>
      </c>
      <c r="M107" s="4" t="s">
        <v>1079</v>
      </c>
      <c r="N107" s="5">
        <v>1117512390</v>
      </c>
      <c r="O107" s="4" t="s">
        <v>1077</v>
      </c>
      <c r="P107" s="4">
        <v>3176411216</v>
      </c>
      <c r="Q107" s="72" t="s">
        <v>1078</v>
      </c>
      <c r="R107" s="240"/>
      <c r="S107" s="6"/>
      <c r="T107" s="6"/>
    </row>
    <row r="108" spans="1:20" s="13" customFormat="1" ht="21.75" hidden="1" customHeight="1" x14ac:dyDescent="0.25">
      <c r="A108" s="283"/>
      <c r="B108" s="266"/>
      <c r="C108" s="260"/>
      <c r="D108" s="214"/>
      <c r="E108" s="214"/>
      <c r="F108" s="269"/>
      <c r="G108" s="260"/>
      <c r="H108" s="206"/>
      <c r="I108" s="14" t="s">
        <v>1123</v>
      </c>
      <c r="J108" s="14" t="s">
        <v>1123</v>
      </c>
      <c r="K108" s="14"/>
      <c r="L108" s="51" t="s">
        <v>283</v>
      </c>
      <c r="M108" s="6" t="s">
        <v>922</v>
      </c>
      <c r="N108" s="7">
        <v>1113679950</v>
      </c>
      <c r="O108" s="6" t="s">
        <v>347</v>
      </c>
      <c r="P108" s="6">
        <v>3137372914</v>
      </c>
      <c r="Q108" s="72" t="s">
        <v>348</v>
      </c>
      <c r="R108" s="240"/>
      <c r="S108" s="7"/>
      <c r="T108" s="6"/>
    </row>
    <row r="109" spans="1:20" s="13" customFormat="1" ht="21.75" hidden="1" customHeight="1" x14ac:dyDescent="0.25">
      <c r="A109" s="28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6" t="s">
        <v>1263</v>
      </c>
      <c r="N109" s="7">
        <v>29689256</v>
      </c>
      <c r="O109" s="6" t="s">
        <v>1264</v>
      </c>
      <c r="P109" s="6">
        <v>3132457378</v>
      </c>
      <c r="Q109" s="72" t="s">
        <v>1265</v>
      </c>
      <c r="R109" s="240"/>
      <c r="S109" s="7"/>
      <c r="T109" s="6"/>
    </row>
    <row r="110" spans="1:20" s="13" customFormat="1" ht="32.25" hidden="1" customHeight="1" x14ac:dyDescent="0.25">
      <c r="A110" s="28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6" t="s">
        <v>1312</v>
      </c>
      <c r="N110" s="11">
        <v>1111155444</v>
      </c>
      <c r="O110" s="29"/>
      <c r="P110" s="6">
        <v>3175138275</v>
      </c>
      <c r="Q110" s="72" t="s">
        <v>1313</v>
      </c>
      <c r="R110" s="240"/>
      <c r="S110" s="6"/>
      <c r="T110" s="6"/>
    </row>
    <row r="111" spans="1:20" s="13" customFormat="1" ht="21" hidden="1" customHeight="1" x14ac:dyDescent="0.25">
      <c r="A111" s="28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349</v>
      </c>
      <c r="N111" s="7">
        <v>29675354</v>
      </c>
      <c r="O111" s="6" t="s">
        <v>350</v>
      </c>
      <c r="P111" s="6">
        <v>3183491761</v>
      </c>
      <c r="Q111" s="72" t="s">
        <v>351</v>
      </c>
      <c r="R111" s="240"/>
      <c r="S111" s="7"/>
      <c r="T111" s="6"/>
    </row>
    <row r="112" spans="1:20" s="13" customFormat="1" ht="32.25" hidden="1" customHeight="1" x14ac:dyDescent="0.25">
      <c r="A112" s="28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1013</v>
      </c>
      <c r="N112" s="28"/>
      <c r="O112" s="6" t="s">
        <v>1015</v>
      </c>
      <c r="P112" s="6">
        <v>3107823312</v>
      </c>
      <c r="Q112" s="72" t="s">
        <v>1014</v>
      </c>
      <c r="R112" s="240"/>
      <c r="S112" s="7"/>
      <c r="T112" s="6"/>
    </row>
    <row r="113" spans="1:23" s="13" customFormat="1" ht="32.25" hidden="1" customHeight="1" x14ac:dyDescent="0.25">
      <c r="A113" s="28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16" t="s">
        <v>352</v>
      </c>
      <c r="N113" s="7">
        <v>37514912</v>
      </c>
      <c r="O113" s="6" t="s">
        <v>347</v>
      </c>
      <c r="P113" s="6">
        <v>3183530705</v>
      </c>
      <c r="Q113" s="72" t="s">
        <v>353</v>
      </c>
      <c r="R113" s="240"/>
      <c r="S113" s="7"/>
      <c r="T113" s="20"/>
    </row>
    <row r="114" spans="1:23" s="13" customFormat="1" ht="23.25" hidden="1" customHeight="1" x14ac:dyDescent="0.25">
      <c r="A114" s="268">
        <v>800166199</v>
      </c>
      <c r="B114" s="299" t="s">
        <v>104</v>
      </c>
      <c r="C114" s="259" t="s">
        <v>11</v>
      </c>
      <c r="D114" s="259" t="s">
        <v>635</v>
      </c>
      <c r="E114" s="205" t="s">
        <v>105</v>
      </c>
      <c r="F114" s="268">
        <v>2914</v>
      </c>
      <c r="G114" s="259" t="s">
        <v>9</v>
      </c>
      <c r="H114" s="205" t="s">
        <v>407</v>
      </c>
      <c r="I114" s="89" t="s">
        <v>408</v>
      </c>
      <c r="J114" s="89" t="s">
        <v>449</v>
      </c>
      <c r="K114" s="46" t="s">
        <v>202</v>
      </c>
      <c r="L114" s="19" t="s">
        <v>186</v>
      </c>
      <c r="M114" s="5" t="s">
        <v>627</v>
      </c>
      <c r="N114" s="5">
        <v>66981845</v>
      </c>
      <c r="O114" s="4" t="s">
        <v>628</v>
      </c>
      <c r="P114" s="4">
        <v>3135960250</v>
      </c>
      <c r="Q114" s="72" t="s">
        <v>629</v>
      </c>
      <c r="R114" s="208" t="s">
        <v>1543</v>
      </c>
      <c r="S114" s="6"/>
      <c r="T114" s="6"/>
      <c r="W114" s="13" t="s">
        <v>1005</v>
      </c>
    </row>
    <row r="115" spans="1:23" s="13" customFormat="1" ht="23.25" hidden="1" customHeight="1" x14ac:dyDescent="0.25">
      <c r="A115" s="269"/>
      <c r="B115" s="300"/>
      <c r="C115" s="260"/>
      <c r="D115" s="260"/>
      <c r="E115" s="214"/>
      <c r="F115" s="269"/>
      <c r="G115" s="260"/>
      <c r="H115" s="206"/>
      <c r="I115" s="109"/>
      <c r="J115" s="110"/>
      <c r="K115" s="14"/>
      <c r="L115" s="19" t="s">
        <v>186</v>
      </c>
      <c r="M115" s="4" t="s">
        <v>1156</v>
      </c>
      <c r="N115" s="5">
        <v>1144165858</v>
      </c>
      <c r="O115" s="4" t="s">
        <v>1157</v>
      </c>
      <c r="P115" s="45"/>
      <c r="Q115" s="72" t="s">
        <v>632</v>
      </c>
      <c r="R115" s="246"/>
      <c r="S115" s="7"/>
      <c r="T115" s="6"/>
    </row>
    <row r="116" spans="1:23" s="13" customFormat="1" ht="23.25" hidden="1" customHeight="1" x14ac:dyDescent="0.25">
      <c r="A116" s="269"/>
      <c r="B116" s="300"/>
      <c r="C116" s="260"/>
      <c r="D116" s="260"/>
      <c r="E116" s="214"/>
      <c r="F116" s="269"/>
      <c r="G116" s="260"/>
      <c r="H116" s="206"/>
      <c r="I116" s="111"/>
      <c r="J116" s="112"/>
      <c r="K116" s="14"/>
      <c r="L116" s="19" t="s">
        <v>186</v>
      </c>
      <c r="M116" s="4" t="s">
        <v>630</v>
      </c>
      <c r="N116" s="5">
        <v>1005935610</v>
      </c>
      <c r="O116" s="4" t="s">
        <v>631</v>
      </c>
      <c r="P116" s="4">
        <v>3182618793</v>
      </c>
      <c r="Q116" s="72" t="s">
        <v>632</v>
      </c>
      <c r="R116" s="246"/>
      <c r="S116" s="7"/>
      <c r="T116" s="6"/>
    </row>
    <row r="117" spans="1:23" s="13" customFormat="1" ht="23.25" hidden="1" customHeight="1" x14ac:dyDescent="0.25">
      <c r="A117" s="270"/>
      <c r="B117" s="301"/>
      <c r="C117" s="261"/>
      <c r="D117" s="261"/>
      <c r="E117" s="232"/>
      <c r="F117" s="270"/>
      <c r="G117" s="261"/>
      <c r="H117" s="239"/>
      <c r="I117" s="113"/>
      <c r="J117" s="114"/>
      <c r="K117" s="14"/>
      <c r="L117" s="19" t="s">
        <v>186</v>
      </c>
      <c r="M117" s="6" t="s">
        <v>633</v>
      </c>
      <c r="N117" s="7">
        <v>66656591</v>
      </c>
      <c r="O117" s="6" t="s">
        <v>634</v>
      </c>
      <c r="P117" s="6">
        <v>3182618793</v>
      </c>
      <c r="Q117" s="73" t="s">
        <v>106</v>
      </c>
      <c r="R117" s="247"/>
      <c r="S117" s="7"/>
      <c r="T117" s="6"/>
    </row>
    <row r="118" spans="1:23" s="17" customFormat="1" ht="33" hidden="1" customHeight="1" x14ac:dyDescent="0.25">
      <c r="A118" s="217">
        <v>800249860</v>
      </c>
      <c r="B118" s="219" t="s">
        <v>75</v>
      </c>
      <c r="C118" s="205" t="s">
        <v>7</v>
      </c>
      <c r="D118" s="205" t="s">
        <v>386</v>
      </c>
      <c r="E118" s="205" t="s">
        <v>76</v>
      </c>
      <c r="F118" s="221">
        <v>1870</v>
      </c>
      <c r="G118" s="205" t="s">
        <v>9</v>
      </c>
      <c r="H118" s="205" t="s">
        <v>409</v>
      </c>
      <c r="I118" s="103" t="s">
        <v>410</v>
      </c>
      <c r="J118" s="103" t="s">
        <v>293</v>
      </c>
      <c r="K118" s="18" t="s">
        <v>187</v>
      </c>
      <c r="L118" s="19" t="s">
        <v>186</v>
      </c>
      <c r="M118" s="4" t="s">
        <v>1061</v>
      </c>
      <c r="N118" s="45"/>
      <c r="O118" s="45"/>
      <c r="P118" s="45"/>
      <c r="Q118" s="72" t="s">
        <v>1062</v>
      </c>
      <c r="R118" s="351" t="s">
        <v>1701</v>
      </c>
      <c r="S118" s="7" t="s">
        <v>537</v>
      </c>
      <c r="T118" s="20" t="s">
        <v>1416</v>
      </c>
    </row>
    <row r="119" spans="1:23" s="17" customFormat="1" ht="33" hidden="1" customHeight="1" x14ac:dyDescent="0.25">
      <c r="A119" s="218"/>
      <c r="B119" s="220"/>
      <c r="C119" s="214"/>
      <c r="D119" s="214"/>
      <c r="E119" s="214"/>
      <c r="F119" s="222"/>
      <c r="G119" s="214"/>
      <c r="H119" s="206"/>
      <c r="I119" s="111"/>
      <c r="J119" s="112"/>
      <c r="K119" s="18"/>
      <c r="L119" s="19" t="s">
        <v>186</v>
      </c>
      <c r="M119" s="4" t="s">
        <v>947</v>
      </c>
      <c r="N119" s="4">
        <v>1026131013</v>
      </c>
      <c r="O119" s="4" t="s">
        <v>968</v>
      </c>
      <c r="P119" s="4">
        <v>3157701644</v>
      </c>
      <c r="Q119" s="72" t="s">
        <v>948</v>
      </c>
      <c r="R119" s="352"/>
      <c r="S119" s="7"/>
      <c r="T119" s="6"/>
    </row>
    <row r="120" spans="1:23" s="17" customFormat="1" ht="33" hidden="1" customHeight="1" x14ac:dyDescent="0.25">
      <c r="A120" s="242"/>
      <c r="B120" s="243"/>
      <c r="C120" s="232"/>
      <c r="D120" s="232"/>
      <c r="E120" s="232"/>
      <c r="F120" s="233"/>
      <c r="G120" s="232"/>
      <c r="H120" s="239"/>
      <c r="I120" s="113"/>
      <c r="J120" s="114" t="s">
        <v>1374</v>
      </c>
      <c r="K120" s="18"/>
      <c r="L120" s="19" t="s">
        <v>186</v>
      </c>
      <c r="M120" s="20" t="s">
        <v>385</v>
      </c>
      <c r="N120" s="20">
        <v>1061732145</v>
      </c>
      <c r="O120" s="4" t="s">
        <v>383</v>
      </c>
      <c r="P120" s="6">
        <v>3103981523</v>
      </c>
      <c r="Q120" s="72" t="s">
        <v>77</v>
      </c>
      <c r="R120" s="353"/>
      <c r="S120" s="6"/>
      <c r="T120" s="6"/>
    </row>
    <row r="121" spans="1:23" s="13" customFormat="1" ht="30.75" hidden="1" customHeight="1" x14ac:dyDescent="0.25">
      <c r="A121" s="282">
        <v>890399003</v>
      </c>
      <c r="B121" s="265" t="s">
        <v>112</v>
      </c>
      <c r="C121" s="259" t="s">
        <v>11</v>
      </c>
      <c r="D121" s="205" t="s">
        <v>636</v>
      </c>
      <c r="E121" s="259" t="s">
        <v>113</v>
      </c>
      <c r="F121" s="268">
        <v>2332</v>
      </c>
      <c r="G121" s="259" t="s">
        <v>9</v>
      </c>
      <c r="H121" s="205" t="s">
        <v>411</v>
      </c>
      <c r="I121" s="89" t="s">
        <v>200</v>
      </c>
      <c r="J121" s="89" t="s">
        <v>1374</v>
      </c>
      <c r="K121" s="14" t="s">
        <v>187</v>
      </c>
      <c r="L121" s="51" t="s">
        <v>283</v>
      </c>
      <c r="M121" s="6" t="s">
        <v>528</v>
      </c>
      <c r="N121" s="7">
        <v>66996903</v>
      </c>
      <c r="O121" s="6" t="s">
        <v>529</v>
      </c>
      <c r="P121" s="6" t="s">
        <v>530</v>
      </c>
      <c r="Q121" s="73" t="s">
        <v>531</v>
      </c>
      <c r="R121" s="237" t="s">
        <v>1203</v>
      </c>
      <c r="S121" s="6"/>
      <c r="T121" s="6"/>
    </row>
    <row r="122" spans="1:23" s="13" customFormat="1" ht="30.75" hidden="1" customHeight="1" x14ac:dyDescent="0.25">
      <c r="A122" s="283"/>
      <c r="B122" s="266"/>
      <c r="C122" s="260"/>
      <c r="D122" s="214"/>
      <c r="E122" s="260"/>
      <c r="F122" s="269"/>
      <c r="G122" s="260"/>
      <c r="H122" s="206"/>
      <c r="I122" s="14" t="s">
        <v>1123</v>
      </c>
      <c r="J122" s="14" t="s">
        <v>1123</v>
      </c>
      <c r="K122" s="14"/>
      <c r="L122" s="51" t="s">
        <v>283</v>
      </c>
      <c r="M122" s="4" t="s">
        <v>522</v>
      </c>
      <c r="N122" s="5">
        <v>29178143</v>
      </c>
      <c r="O122" s="6" t="s">
        <v>523</v>
      </c>
      <c r="P122" s="4">
        <v>3197256885</v>
      </c>
      <c r="Q122" s="73" t="s">
        <v>524</v>
      </c>
      <c r="R122" s="240"/>
      <c r="S122" s="6"/>
      <c r="T122" s="6"/>
    </row>
    <row r="123" spans="1:23" s="13" customFormat="1" ht="30.75" hidden="1" customHeight="1" x14ac:dyDescent="0.25">
      <c r="A123" s="283"/>
      <c r="B123" s="266"/>
      <c r="C123" s="260"/>
      <c r="D123" s="214"/>
      <c r="E123" s="260"/>
      <c r="F123" s="269"/>
      <c r="G123" s="260"/>
      <c r="H123" s="206"/>
      <c r="I123" s="14" t="s">
        <v>1123</v>
      </c>
      <c r="J123" s="14" t="s">
        <v>1123</v>
      </c>
      <c r="K123" s="14"/>
      <c r="L123" s="51" t="s">
        <v>283</v>
      </c>
      <c r="M123" s="4" t="s">
        <v>525</v>
      </c>
      <c r="N123" s="5">
        <v>29785152</v>
      </c>
      <c r="O123" s="6" t="s">
        <v>526</v>
      </c>
      <c r="P123" s="4">
        <v>3175567638</v>
      </c>
      <c r="Q123" s="73" t="s">
        <v>527</v>
      </c>
      <c r="R123" s="240"/>
      <c r="S123" s="7"/>
      <c r="T123" s="6"/>
    </row>
    <row r="124" spans="1:23" s="13" customFormat="1" ht="30.75" hidden="1" customHeight="1" x14ac:dyDescent="0.25">
      <c r="A124" s="283"/>
      <c r="B124" s="266"/>
      <c r="C124" s="260"/>
      <c r="D124" s="214"/>
      <c r="E124" s="260"/>
      <c r="F124" s="269"/>
      <c r="G124" s="260"/>
      <c r="H124" s="206"/>
      <c r="I124" s="14" t="s">
        <v>1123</v>
      </c>
      <c r="J124" s="14" t="s">
        <v>1123</v>
      </c>
      <c r="K124" s="14"/>
      <c r="L124" s="51" t="s">
        <v>283</v>
      </c>
      <c r="M124" s="4" t="s">
        <v>1202</v>
      </c>
      <c r="N124" s="5">
        <v>1130635489</v>
      </c>
      <c r="O124" s="6" t="s">
        <v>1201</v>
      </c>
      <c r="P124" s="5">
        <v>3172689039</v>
      </c>
      <c r="Q124" s="73" t="s">
        <v>1200</v>
      </c>
      <c r="R124" s="240"/>
      <c r="S124" s="6"/>
      <c r="T124" s="6"/>
    </row>
    <row r="125" spans="1:23" s="13" customFormat="1" ht="30.75" hidden="1" customHeight="1" x14ac:dyDescent="0.25">
      <c r="A125" s="283"/>
      <c r="B125" s="266"/>
      <c r="C125" s="260"/>
      <c r="D125" s="214"/>
      <c r="E125" s="260"/>
      <c r="F125" s="269"/>
      <c r="G125" s="260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1197</v>
      </c>
      <c r="N125" s="5">
        <v>1151970888</v>
      </c>
      <c r="O125" s="6" t="s">
        <v>1198</v>
      </c>
      <c r="P125" s="4">
        <v>3205308348</v>
      </c>
      <c r="Q125" s="73" t="s">
        <v>1199</v>
      </c>
      <c r="R125" s="240"/>
      <c r="S125" s="7"/>
      <c r="T125" s="6"/>
    </row>
    <row r="126" spans="1:23" s="13" customFormat="1" ht="30.75" hidden="1" customHeight="1" x14ac:dyDescent="0.25">
      <c r="A126" s="283"/>
      <c r="B126" s="266"/>
      <c r="C126" s="260"/>
      <c r="D126" s="214"/>
      <c r="E126" s="260"/>
      <c r="F126" s="269"/>
      <c r="G126" s="260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876</v>
      </c>
      <c r="N126" s="5">
        <v>94448142</v>
      </c>
      <c r="O126" s="6" t="s">
        <v>877</v>
      </c>
      <c r="P126" s="4">
        <v>3173633503</v>
      </c>
      <c r="Q126" s="73" t="s">
        <v>878</v>
      </c>
      <c r="R126" s="240"/>
      <c r="S126" s="6"/>
      <c r="T126" s="6"/>
    </row>
    <row r="127" spans="1:23" s="13" customFormat="1" ht="30.75" hidden="1" customHeight="1" x14ac:dyDescent="0.25">
      <c r="A127" s="28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864</v>
      </c>
      <c r="N127" s="5">
        <v>31902153</v>
      </c>
      <c r="O127" s="6" t="s">
        <v>865</v>
      </c>
      <c r="P127" s="4">
        <v>3155708087</v>
      </c>
      <c r="Q127" s="73" t="s">
        <v>863</v>
      </c>
      <c r="R127" s="240"/>
      <c r="S127" s="7"/>
      <c r="T127" s="6"/>
    </row>
    <row r="128" spans="1:23" s="13" customFormat="1" ht="30.75" hidden="1" customHeight="1" x14ac:dyDescent="0.25">
      <c r="A128" s="282">
        <v>800099903</v>
      </c>
      <c r="B128" s="225" t="s">
        <v>56</v>
      </c>
      <c r="C128" s="259" t="s">
        <v>7</v>
      </c>
      <c r="D128" s="205" t="s">
        <v>1577</v>
      </c>
      <c r="E128" s="205" t="s">
        <v>57</v>
      </c>
      <c r="F128" s="268">
        <v>452</v>
      </c>
      <c r="G128" s="259" t="s">
        <v>9</v>
      </c>
      <c r="H128" s="205" t="s">
        <v>282</v>
      </c>
      <c r="I128" s="69" t="s">
        <v>280</v>
      </c>
      <c r="J128" s="69" t="s">
        <v>248</v>
      </c>
      <c r="K128" s="192" t="s">
        <v>202</v>
      </c>
      <c r="L128" s="51" t="s">
        <v>283</v>
      </c>
      <c r="M128" s="142" t="s">
        <v>1303</v>
      </c>
      <c r="N128" s="143">
        <v>1107508362</v>
      </c>
      <c r="O128" s="142" t="s">
        <v>835</v>
      </c>
      <c r="P128" s="146">
        <v>3053811094</v>
      </c>
      <c r="Q128" s="72" t="s">
        <v>1304</v>
      </c>
      <c r="R128" s="237" t="s">
        <v>1635</v>
      </c>
      <c r="S128" s="6"/>
      <c r="T128" s="6"/>
    </row>
    <row r="129" spans="1:21" s="13" customFormat="1" ht="30.75" hidden="1" customHeight="1" x14ac:dyDescent="0.25">
      <c r="A129" s="283"/>
      <c r="B129" s="226"/>
      <c r="C129" s="260"/>
      <c r="D129" s="214"/>
      <c r="E129" s="214"/>
      <c r="F129" s="269"/>
      <c r="G129" s="260"/>
      <c r="H129" s="206"/>
      <c r="I129" s="109"/>
      <c r="J129" s="195"/>
      <c r="K129" s="110"/>
      <c r="L129" s="51" t="s">
        <v>283</v>
      </c>
      <c r="M129" s="142" t="s">
        <v>1634</v>
      </c>
      <c r="N129" s="143">
        <v>1109540970</v>
      </c>
      <c r="O129" s="142" t="s">
        <v>1619</v>
      </c>
      <c r="P129" s="146">
        <v>3167574785</v>
      </c>
      <c r="Q129" s="72" t="s">
        <v>1620</v>
      </c>
      <c r="R129" s="238"/>
      <c r="S129" s="6"/>
      <c r="T129" s="6"/>
    </row>
    <row r="130" spans="1:21" s="13" customFormat="1" ht="30.75" hidden="1" customHeight="1" x14ac:dyDescent="0.25">
      <c r="A130" s="283"/>
      <c r="B130" s="226"/>
      <c r="C130" s="260"/>
      <c r="D130" s="214"/>
      <c r="E130" s="214"/>
      <c r="F130" s="269"/>
      <c r="G130" s="260"/>
      <c r="H130" s="206"/>
      <c r="I130" s="111"/>
      <c r="J130" s="194"/>
      <c r="K130" s="112"/>
      <c r="L130" s="51" t="s">
        <v>283</v>
      </c>
      <c r="M130" s="142" t="s">
        <v>1621</v>
      </c>
      <c r="N130" s="143">
        <v>6107683</v>
      </c>
      <c r="O130" s="142" t="s">
        <v>1622</v>
      </c>
      <c r="P130" s="146">
        <v>3113490793</v>
      </c>
      <c r="Q130" s="72" t="s">
        <v>1623</v>
      </c>
      <c r="R130" s="238"/>
      <c r="S130" s="6"/>
      <c r="T130" s="6"/>
    </row>
    <row r="131" spans="1:21" s="13" customFormat="1" ht="45" hidden="1" x14ac:dyDescent="0.25">
      <c r="A131" s="284"/>
      <c r="B131" s="245"/>
      <c r="C131" s="261"/>
      <c r="D131" s="232"/>
      <c r="E131" s="232"/>
      <c r="F131" s="270"/>
      <c r="G131" s="261"/>
      <c r="H131" s="239"/>
      <c r="I131" s="113"/>
      <c r="J131" s="196"/>
      <c r="K131" s="114"/>
      <c r="L131" s="51" t="s">
        <v>283</v>
      </c>
      <c r="M131" s="142" t="s">
        <v>1300</v>
      </c>
      <c r="N131" s="158"/>
      <c r="O131" s="142" t="s">
        <v>1301</v>
      </c>
      <c r="P131" s="45"/>
      <c r="Q131" s="72" t="s">
        <v>1302</v>
      </c>
      <c r="R131" s="252"/>
      <c r="S131" s="7"/>
      <c r="T131" s="20"/>
    </row>
    <row r="132" spans="1:21" s="13" customFormat="1" ht="59.25" hidden="1" customHeight="1" x14ac:dyDescent="0.25">
      <c r="A132" s="282">
        <v>890319047</v>
      </c>
      <c r="B132" s="225" t="s">
        <v>58</v>
      </c>
      <c r="C132" s="259" t="s">
        <v>11</v>
      </c>
      <c r="D132" s="295" t="s">
        <v>818</v>
      </c>
      <c r="E132" s="205" t="s">
        <v>59</v>
      </c>
      <c r="F132" s="268">
        <v>791</v>
      </c>
      <c r="G132" s="259" t="s">
        <v>9</v>
      </c>
      <c r="H132" s="205" t="s">
        <v>285</v>
      </c>
      <c r="I132" s="89" t="s">
        <v>288</v>
      </c>
      <c r="J132" s="89" t="s">
        <v>262</v>
      </c>
      <c r="K132" s="193" t="s">
        <v>202</v>
      </c>
      <c r="L132" s="51" t="s">
        <v>283</v>
      </c>
      <c r="M132" s="138" t="s">
        <v>1294</v>
      </c>
      <c r="N132" s="139">
        <v>1144025662</v>
      </c>
      <c r="O132" s="138" t="s">
        <v>1295</v>
      </c>
      <c r="P132" s="138">
        <v>3017591553</v>
      </c>
      <c r="Q132" s="72" t="s">
        <v>1296</v>
      </c>
      <c r="R132" s="237" t="s">
        <v>1308</v>
      </c>
      <c r="S132" s="7"/>
      <c r="T132" s="6"/>
    </row>
    <row r="133" spans="1:21" s="13" customFormat="1" ht="59.25" hidden="1" customHeight="1" x14ac:dyDescent="0.25">
      <c r="A133" s="284"/>
      <c r="B133" s="245"/>
      <c r="C133" s="261"/>
      <c r="D133" s="296"/>
      <c r="E133" s="232"/>
      <c r="F133" s="270"/>
      <c r="G133" s="261"/>
      <c r="H133" s="239"/>
      <c r="I133" s="14" t="s">
        <v>1123</v>
      </c>
      <c r="J133" s="14" t="s">
        <v>1123</v>
      </c>
      <c r="K133" s="14"/>
      <c r="L133" s="51" t="s">
        <v>283</v>
      </c>
      <c r="M133" s="140" t="s">
        <v>551</v>
      </c>
      <c r="N133" s="140" t="s">
        <v>974</v>
      </c>
      <c r="O133" s="141" t="s">
        <v>195</v>
      </c>
      <c r="P133" s="140" t="s">
        <v>975</v>
      </c>
      <c r="Q133" s="72" t="s">
        <v>552</v>
      </c>
      <c r="R133" s="252"/>
      <c r="S133" s="6"/>
      <c r="T133" s="6"/>
    </row>
    <row r="134" spans="1:21" s="13" customFormat="1" ht="59.25" hidden="1" customHeight="1" x14ac:dyDescent="0.25">
      <c r="A134" s="282">
        <v>890311274</v>
      </c>
      <c r="B134" s="225" t="s">
        <v>60</v>
      </c>
      <c r="C134" s="259" t="s">
        <v>16</v>
      </c>
      <c r="D134" s="205" t="s">
        <v>1599</v>
      </c>
      <c r="E134" s="205" t="s">
        <v>61</v>
      </c>
      <c r="F134" s="268">
        <v>201</v>
      </c>
      <c r="G134" s="259" t="s">
        <v>26</v>
      </c>
      <c r="H134" s="205" t="s">
        <v>967</v>
      </c>
      <c r="I134" s="90" t="s">
        <v>249</v>
      </c>
      <c r="J134" s="90" t="s">
        <v>248</v>
      </c>
      <c r="K134" s="14" t="s">
        <v>187</v>
      </c>
      <c r="L134" s="54" t="s">
        <v>283</v>
      </c>
      <c r="M134" s="4" t="s">
        <v>1317</v>
      </c>
      <c r="N134" s="5">
        <v>1114824526</v>
      </c>
      <c r="O134" s="4" t="s">
        <v>836</v>
      </c>
      <c r="P134" s="4">
        <v>3207499924</v>
      </c>
      <c r="Q134" s="72" t="s">
        <v>1316</v>
      </c>
      <c r="R134" s="215" t="s">
        <v>1707</v>
      </c>
      <c r="S134" s="6" t="s">
        <v>1290</v>
      </c>
      <c r="T134" s="6" t="s">
        <v>1708</v>
      </c>
    </row>
    <row r="135" spans="1:21" s="13" customFormat="1" ht="59.25" hidden="1" customHeight="1" x14ac:dyDescent="0.25">
      <c r="A135" s="284"/>
      <c r="B135" s="245"/>
      <c r="C135" s="261"/>
      <c r="D135" s="232"/>
      <c r="E135" s="232"/>
      <c r="F135" s="270"/>
      <c r="G135" s="261"/>
      <c r="H135" s="232"/>
      <c r="I135" s="74"/>
      <c r="J135" s="74"/>
      <c r="K135" s="170"/>
      <c r="L135" s="54" t="s">
        <v>283</v>
      </c>
      <c r="M135" s="4" t="s">
        <v>1704</v>
      </c>
      <c r="N135" s="5">
        <v>1006341455</v>
      </c>
      <c r="O135" s="4" t="s">
        <v>1706</v>
      </c>
      <c r="P135" s="4">
        <v>3153962476</v>
      </c>
      <c r="Q135" s="72" t="s">
        <v>1705</v>
      </c>
      <c r="R135" s="251"/>
      <c r="S135" s="6" t="s">
        <v>537</v>
      </c>
      <c r="T135" s="6" t="s">
        <v>1713</v>
      </c>
    </row>
    <row r="136" spans="1:21" s="13" customFormat="1" ht="59.25" hidden="1" customHeight="1" x14ac:dyDescent="0.25">
      <c r="A136" s="282">
        <v>890300005</v>
      </c>
      <c r="B136" s="225" t="s">
        <v>62</v>
      </c>
      <c r="C136" s="259" t="s">
        <v>11</v>
      </c>
      <c r="D136" s="205" t="s">
        <v>818</v>
      </c>
      <c r="E136" s="205" t="s">
        <v>63</v>
      </c>
      <c r="F136" s="268">
        <v>67</v>
      </c>
      <c r="G136" s="259" t="s">
        <v>26</v>
      </c>
      <c r="H136" s="205" t="s">
        <v>287</v>
      </c>
      <c r="I136" s="69" t="s">
        <v>286</v>
      </c>
      <c r="J136" s="69" t="s">
        <v>1123</v>
      </c>
      <c r="K136" s="46" t="s">
        <v>202</v>
      </c>
      <c r="L136" s="54" t="s">
        <v>283</v>
      </c>
      <c r="M136" s="142" t="s">
        <v>1653</v>
      </c>
      <c r="N136" s="143">
        <v>1144092421</v>
      </c>
      <c r="O136" s="142" t="s">
        <v>1306</v>
      </c>
      <c r="P136" s="45"/>
      <c r="Q136" s="72" t="s">
        <v>1298</v>
      </c>
      <c r="R136" s="237" t="s">
        <v>1718</v>
      </c>
      <c r="S136" s="6" t="s">
        <v>1290</v>
      </c>
      <c r="T136" s="6" t="s">
        <v>1716</v>
      </c>
    </row>
    <row r="137" spans="1:21" s="13" customFormat="1" ht="91.5" hidden="1" customHeight="1" x14ac:dyDescent="0.25">
      <c r="A137" s="284"/>
      <c r="B137" s="245"/>
      <c r="C137" s="261"/>
      <c r="D137" s="232"/>
      <c r="E137" s="232"/>
      <c r="F137" s="270"/>
      <c r="G137" s="261"/>
      <c r="H137" s="239"/>
      <c r="I137" s="14"/>
      <c r="J137" s="14"/>
      <c r="K137" s="123"/>
      <c r="L137" s="56" t="s">
        <v>283</v>
      </c>
      <c r="M137" s="4" t="s">
        <v>1714</v>
      </c>
      <c r="N137" s="185">
        <v>87069307</v>
      </c>
      <c r="O137" s="4" t="s">
        <v>838</v>
      </c>
      <c r="P137" s="4">
        <v>3168746974</v>
      </c>
      <c r="Q137" s="72" t="s">
        <v>1715</v>
      </c>
      <c r="R137" s="252"/>
      <c r="S137" s="6" t="s">
        <v>537</v>
      </c>
      <c r="T137" s="6" t="s">
        <v>1719</v>
      </c>
    </row>
    <row r="138" spans="1:21" s="13" customFormat="1" ht="61.5" hidden="1" customHeight="1" x14ac:dyDescent="0.25">
      <c r="A138" s="282">
        <v>890301960</v>
      </c>
      <c r="B138" s="265" t="s">
        <v>64</v>
      </c>
      <c r="C138" s="259" t="s">
        <v>7</v>
      </c>
      <c r="D138" s="205" t="s">
        <v>822</v>
      </c>
      <c r="E138" s="205" t="s">
        <v>65</v>
      </c>
      <c r="F138" s="268">
        <v>1064</v>
      </c>
      <c r="G138" s="259"/>
      <c r="H138" s="205" t="s">
        <v>289</v>
      </c>
      <c r="I138" s="89" t="s">
        <v>288</v>
      </c>
      <c r="J138" s="89" t="s">
        <v>438</v>
      </c>
      <c r="K138" s="46" t="s">
        <v>202</v>
      </c>
      <c r="L138" s="51" t="s">
        <v>283</v>
      </c>
      <c r="M138" s="4" t="s">
        <v>1045</v>
      </c>
      <c r="N138" s="5">
        <v>1130659630</v>
      </c>
      <c r="O138" s="4" t="s">
        <v>1046</v>
      </c>
      <c r="P138" s="4">
        <v>3116706247</v>
      </c>
      <c r="Q138" s="72" t="s">
        <v>1047</v>
      </c>
      <c r="R138" s="237" t="s">
        <v>1280</v>
      </c>
      <c r="S138" s="7"/>
      <c r="T138" s="6"/>
    </row>
    <row r="139" spans="1:21" s="13" customFormat="1" ht="45" hidden="1" customHeight="1" x14ac:dyDescent="0.25">
      <c r="A139" s="283"/>
      <c r="B139" s="266"/>
      <c r="C139" s="260"/>
      <c r="D139" s="214"/>
      <c r="E139" s="214"/>
      <c r="F139" s="269"/>
      <c r="G139" s="260"/>
      <c r="H139" s="214"/>
      <c r="I139" s="14" t="s">
        <v>1123</v>
      </c>
      <c r="J139" s="14" t="s">
        <v>1123</v>
      </c>
      <c r="K139" s="14"/>
      <c r="L139" s="51" t="s">
        <v>283</v>
      </c>
      <c r="M139" s="4" t="s">
        <v>1307</v>
      </c>
      <c r="N139" s="5">
        <v>67022903</v>
      </c>
      <c r="O139" s="4" t="s">
        <v>1270</v>
      </c>
      <c r="P139" s="4">
        <v>3183661847</v>
      </c>
      <c r="Q139" s="72" t="s">
        <v>1271</v>
      </c>
      <c r="R139" s="238"/>
      <c r="S139" s="6"/>
      <c r="T139" s="6"/>
      <c r="U139" s="279"/>
    </row>
    <row r="140" spans="1:21" s="13" customFormat="1" ht="44.25" hidden="1" customHeight="1" x14ac:dyDescent="0.25">
      <c r="A140" s="284"/>
      <c r="B140" s="267"/>
      <c r="C140" s="261"/>
      <c r="D140" s="232"/>
      <c r="E140" s="232"/>
      <c r="F140" s="270"/>
      <c r="G140" s="261"/>
      <c r="H140" s="232"/>
      <c r="I140" s="14" t="s">
        <v>1123</v>
      </c>
      <c r="J140" s="14" t="s">
        <v>1123</v>
      </c>
      <c r="K140" s="14"/>
      <c r="L140" s="51" t="s">
        <v>283</v>
      </c>
      <c r="M140" s="4" t="s">
        <v>823</v>
      </c>
      <c r="N140" s="5">
        <v>66904151</v>
      </c>
      <c r="O140" s="4" t="s">
        <v>824</v>
      </c>
      <c r="P140" s="4">
        <v>3022544946</v>
      </c>
      <c r="Q140" s="72" t="s">
        <v>825</v>
      </c>
      <c r="R140" s="252"/>
      <c r="S140" s="59"/>
      <c r="T140" s="20"/>
      <c r="U140" s="279"/>
    </row>
    <row r="141" spans="1:21" s="13" customFormat="1" ht="68.25" hidden="1" customHeight="1" x14ac:dyDescent="0.25">
      <c r="A141" s="202">
        <v>901345953</v>
      </c>
      <c r="B141" s="50" t="s">
        <v>66</v>
      </c>
      <c r="C141" s="8" t="s">
        <v>11</v>
      </c>
      <c r="D141" s="9" t="s">
        <v>818</v>
      </c>
      <c r="E141" s="9" t="s">
        <v>67</v>
      </c>
      <c r="F141" s="10">
        <v>451</v>
      </c>
      <c r="G141" s="8" t="s">
        <v>9</v>
      </c>
      <c r="H141" s="9" t="s">
        <v>297</v>
      </c>
      <c r="I141" s="90" t="s">
        <v>1717</v>
      </c>
      <c r="J141" s="90" t="s">
        <v>1113</v>
      </c>
      <c r="K141" s="46" t="s">
        <v>202</v>
      </c>
      <c r="L141" s="51" t="s">
        <v>283</v>
      </c>
      <c r="M141" s="4" t="s">
        <v>1714</v>
      </c>
      <c r="N141" s="185">
        <v>87069307</v>
      </c>
      <c r="O141" s="4" t="s">
        <v>838</v>
      </c>
      <c r="P141" s="4">
        <v>3168746974</v>
      </c>
      <c r="Q141" s="72" t="s">
        <v>1715</v>
      </c>
      <c r="R141" s="105" t="s">
        <v>1718</v>
      </c>
      <c r="S141" s="6" t="s">
        <v>1290</v>
      </c>
      <c r="T141" s="6" t="s">
        <v>1716</v>
      </c>
      <c r="U141" s="17"/>
    </row>
    <row r="142" spans="1:21" s="13" customFormat="1" ht="68.25" hidden="1" customHeight="1" x14ac:dyDescent="0.25">
      <c r="A142" s="293">
        <v>890321151</v>
      </c>
      <c r="B142" s="280" t="s">
        <v>70</v>
      </c>
      <c r="C142" s="259" t="s">
        <v>11</v>
      </c>
      <c r="D142" s="205" t="s">
        <v>818</v>
      </c>
      <c r="E142" s="205" t="s">
        <v>69</v>
      </c>
      <c r="F142" s="268">
        <v>1340</v>
      </c>
      <c r="G142" s="259" t="s">
        <v>9</v>
      </c>
      <c r="H142" s="205" t="s">
        <v>294</v>
      </c>
      <c r="I142" s="90" t="s">
        <v>284</v>
      </c>
      <c r="J142" s="197" t="s">
        <v>1176</v>
      </c>
      <c r="K142" s="46" t="s">
        <v>202</v>
      </c>
      <c r="L142" s="51" t="s">
        <v>283</v>
      </c>
      <c r="M142" s="138" t="s">
        <v>843</v>
      </c>
      <c r="N142" s="139">
        <v>1124059150</v>
      </c>
      <c r="O142" s="142" t="s">
        <v>844</v>
      </c>
      <c r="P142" s="142">
        <v>3155372805</v>
      </c>
      <c r="Q142" s="72" t="s">
        <v>845</v>
      </c>
      <c r="R142" s="277" t="s">
        <v>1650</v>
      </c>
      <c r="S142" s="7"/>
      <c r="T142" s="20"/>
      <c r="U142" s="17"/>
    </row>
    <row r="143" spans="1:21" s="13" customFormat="1" ht="63" hidden="1" customHeight="1" x14ac:dyDescent="0.25">
      <c r="A143" s="294"/>
      <c r="B143" s="281"/>
      <c r="C143" s="261"/>
      <c r="D143" s="232"/>
      <c r="E143" s="232"/>
      <c r="F143" s="270"/>
      <c r="G143" s="261"/>
      <c r="H143" s="232"/>
      <c r="I143" s="14"/>
      <c r="J143" s="203"/>
      <c r="K143" s="14"/>
      <c r="L143" s="54" t="s">
        <v>283</v>
      </c>
      <c r="M143" s="138" t="s">
        <v>840</v>
      </c>
      <c r="N143" s="145">
        <v>1026267964</v>
      </c>
      <c r="O143" s="142" t="s">
        <v>841</v>
      </c>
      <c r="P143" s="142" t="s">
        <v>842</v>
      </c>
      <c r="Q143" s="72" t="s">
        <v>71</v>
      </c>
      <c r="R143" s="278"/>
      <c r="S143" s="7"/>
      <c r="T143" s="20"/>
    </row>
    <row r="144" spans="1:21" s="13" customFormat="1" ht="36" hidden="1" customHeight="1" x14ac:dyDescent="0.25">
      <c r="A144" s="290">
        <v>890300634</v>
      </c>
      <c r="B144" s="287" t="s">
        <v>96</v>
      </c>
      <c r="C144" s="259" t="s">
        <v>11</v>
      </c>
      <c r="D144" s="205" t="s">
        <v>818</v>
      </c>
      <c r="E144" s="205" t="s">
        <v>97</v>
      </c>
      <c r="F144" s="268">
        <v>47</v>
      </c>
      <c r="G144" s="259" t="s">
        <v>98</v>
      </c>
      <c r="H144" s="205" t="s">
        <v>291</v>
      </c>
      <c r="I144" s="121" t="s">
        <v>283</v>
      </c>
      <c r="J144" s="121" t="s">
        <v>283</v>
      </c>
      <c r="K144" s="14" t="s">
        <v>187</v>
      </c>
      <c r="L144" s="19" t="s">
        <v>186</v>
      </c>
      <c r="M144" s="4" t="s">
        <v>819</v>
      </c>
      <c r="N144" s="5">
        <v>1113651359</v>
      </c>
      <c r="O144" s="4" t="s">
        <v>820</v>
      </c>
      <c r="P144" s="4">
        <v>3136800255</v>
      </c>
      <c r="Q144" s="73" t="s">
        <v>821</v>
      </c>
      <c r="R144" s="215" t="s">
        <v>1204</v>
      </c>
      <c r="S144" s="7"/>
      <c r="T144" s="6"/>
    </row>
    <row r="145" spans="1:20" s="13" customFormat="1" ht="36" hidden="1" customHeight="1" x14ac:dyDescent="0.25">
      <c r="A145" s="291"/>
      <c r="B145" s="292"/>
      <c r="C145" s="260"/>
      <c r="D145" s="214"/>
      <c r="E145" s="214"/>
      <c r="F145" s="269"/>
      <c r="G145" s="260"/>
      <c r="H145" s="214"/>
      <c r="I145" s="14" t="s">
        <v>1123</v>
      </c>
      <c r="J145" s="14" t="s">
        <v>1123</v>
      </c>
      <c r="K145" s="14"/>
      <c r="L145" s="19" t="s">
        <v>186</v>
      </c>
      <c r="M145" s="4" t="s">
        <v>983</v>
      </c>
      <c r="N145" s="5">
        <v>1144166517</v>
      </c>
      <c r="O145" s="4" t="s">
        <v>985</v>
      </c>
      <c r="P145" s="4">
        <v>3184221042</v>
      </c>
      <c r="Q145" s="72" t="s">
        <v>984</v>
      </c>
      <c r="R145" s="216"/>
      <c r="S145" s="6"/>
      <c r="T145" s="20"/>
    </row>
    <row r="146" spans="1:20" s="17" customFormat="1" ht="30" hidden="1" customHeight="1" x14ac:dyDescent="0.25">
      <c r="A146" s="256">
        <v>890314970</v>
      </c>
      <c r="B146" s="225" t="s">
        <v>121</v>
      </c>
      <c r="C146" s="205" t="s">
        <v>11</v>
      </c>
      <c r="D146" s="205" t="s">
        <v>817</v>
      </c>
      <c r="E146" s="205" t="s">
        <v>41</v>
      </c>
      <c r="F146" s="221">
        <v>230</v>
      </c>
      <c r="G146" s="205" t="s">
        <v>26</v>
      </c>
      <c r="H146" s="205" t="s">
        <v>290</v>
      </c>
      <c r="I146" s="79" t="s">
        <v>248</v>
      </c>
      <c r="J146" s="79" t="s">
        <v>1122</v>
      </c>
      <c r="K146" s="86" t="s">
        <v>202</v>
      </c>
      <c r="L146" s="51" t="s">
        <v>283</v>
      </c>
      <c r="M146" s="181" t="s">
        <v>812</v>
      </c>
      <c r="N146" s="181">
        <v>1130656315</v>
      </c>
      <c r="O146" s="181" t="s">
        <v>777</v>
      </c>
      <c r="P146" s="181">
        <v>3157445302</v>
      </c>
      <c r="Q146" s="191" t="s">
        <v>813</v>
      </c>
      <c r="R146" s="215" t="s">
        <v>1666</v>
      </c>
      <c r="S146" s="6"/>
      <c r="T146" s="6"/>
    </row>
    <row r="147" spans="1:20" s="17" customFormat="1" ht="30" hidden="1" customHeight="1" x14ac:dyDescent="0.25">
      <c r="A147" s="257"/>
      <c r="B147" s="226"/>
      <c r="C147" s="214"/>
      <c r="D147" s="214"/>
      <c r="E147" s="214"/>
      <c r="F147" s="222"/>
      <c r="G147" s="214"/>
      <c r="H147" s="206"/>
      <c r="I147" s="109"/>
      <c r="J147" s="110"/>
      <c r="K147" s="18"/>
      <c r="L147" s="51" t="s">
        <v>283</v>
      </c>
      <c r="M147" s="6" t="s">
        <v>848</v>
      </c>
      <c r="N147" s="6">
        <v>66979009</v>
      </c>
      <c r="O147" s="6" t="s">
        <v>849</v>
      </c>
      <c r="P147" s="6">
        <v>3207889709</v>
      </c>
      <c r="Q147" s="72" t="s">
        <v>850</v>
      </c>
      <c r="R147" s="216"/>
      <c r="S147" s="7"/>
      <c r="T147" s="6"/>
    </row>
    <row r="148" spans="1:20" s="17" customFormat="1" ht="30" hidden="1" customHeight="1" x14ac:dyDescent="0.25">
      <c r="A148" s="257"/>
      <c r="B148" s="226"/>
      <c r="C148" s="214"/>
      <c r="D148" s="214"/>
      <c r="E148" s="214"/>
      <c r="F148" s="222"/>
      <c r="G148" s="214"/>
      <c r="H148" s="206"/>
      <c r="I148" s="111"/>
      <c r="J148" s="112"/>
      <c r="K148" s="18"/>
      <c r="L148" s="51" t="s">
        <v>283</v>
      </c>
      <c r="M148" s="6" t="s">
        <v>851</v>
      </c>
      <c r="N148" s="6">
        <v>1062314264</v>
      </c>
      <c r="O148" s="6" t="s">
        <v>852</v>
      </c>
      <c r="P148" s="6">
        <v>3105096548</v>
      </c>
      <c r="Q148" s="72" t="s">
        <v>853</v>
      </c>
      <c r="R148" s="216"/>
      <c r="S148" s="7"/>
      <c r="T148" s="20"/>
    </row>
    <row r="149" spans="1:20" s="17" customFormat="1" ht="30" hidden="1" customHeight="1" x14ac:dyDescent="0.25">
      <c r="A149" s="258"/>
      <c r="B149" s="245"/>
      <c r="C149" s="232"/>
      <c r="D149" s="232"/>
      <c r="E149" s="232"/>
      <c r="F149" s="233"/>
      <c r="G149" s="232"/>
      <c r="H149" s="239"/>
      <c r="I149" s="113"/>
      <c r="J149" s="114"/>
      <c r="K149" s="18"/>
      <c r="L149" s="51" t="s">
        <v>283</v>
      </c>
      <c r="M149" s="181" t="s">
        <v>814</v>
      </c>
      <c r="N149" s="181">
        <v>66850107</v>
      </c>
      <c r="O149" s="181" t="s">
        <v>815</v>
      </c>
      <c r="P149" s="181" t="s">
        <v>816</v>
      </c>
      <c r="Q149" s="191" t="s">
        <v>122</v>
      </c>
      <c r="R149" s="251"/>
      <c r="S149" s="6"/>
      <c r="T149" s="20"/>
    </row>
    <row r="150" spans="1:20" s="13" customFormat="1" ht="26.25" hidden="1" customHeight="1" x14ac:dyDescent="0.25">
      <c r="A150" s="282">
        <v>890324177</v>
      </c>
      <c r="B150" s="265" t="s">
        <v>123</v>
      </c>
      <c r="C150" s="259" t="s">
        <v>11</v>
      </c>
      <c r="D150" s="205" t="s">
        <v>885</v>
      </c>
      <c r="E150" s="259" t="s">
        <v>82</v>
      </c>
      <c r="F150" s="268">
        <v>5136</v>
      </c>
      <c r="G150" s="259" t="s">
        <v>9</v>
      </c>
      <c r="H150" s="205" t="s">
        <v>427</v>
      </c>
      <c r="I150" s="89" t="s">
        <v>1196</v>
      </c>
      <c r="J150" s="89" t="s">
        <v>1375</v>
      </c>
      <c r="K150" s="14" t="s">
        <v>187</v>
      </c>
      <c r="L150" s="19" t="s">
        <v>186</v>
      </c>
      <c r="M150" s="6" t="s">
        <v>733</v>
      </c>
      <c r="N150" s="7">
        <v>51462425</v>
      </c>
      <c r="O150" s="4" t="s">
        <v>734</v>
      </c>
      <c r="P150" s="4">
        <v>3128712652</v>
      </c>
      <c r="Q150" s="72" t="s">
        <v>124</v>
      </c>
      <c r="R150" s="237" t="s">
        <v>1195</v>
      </c>
      <c r="S150" s="6"/>
      <c r="T150" s="6"/>
    </row>
    <row r="151" spans="1:20" s="13" customFormat="1" ht="26.25" hidden="1" customHeight="1" x14ac:dyDescent="0.25">
      <c r="A151" s="283"/>
      <c r="B151" s="266"/>
      <c r="C151" s="260"/>
      <c r="D151" s="214"/>
      <c r="E151" s="260"/>
      <c r="F151" s="269"/>
      <c r="G151" s="260"/>
      <c r="H151" s="206"/>
      <c r="I151" s="14" t="s">
        <v>1123</v>
      </c>
      <c r="J151" s="14" t="s">
        <v>1123</v>
      </c>
      <c r="K151" s="14"/>
      <c r="L151" s="19" t="s">
        <v>186</v>
      </c>
      <c r="M151" s="6" t="s">
        <v>735</v>
      </c>
      <c r="N151" s="7">
        <v>1151969462</v>
      </c>
      <c r="O151" s="4" t="s">
        <v>736</v>
      </c>
      <c r="P151" s="39" t="s">
        <v>737</v>
      </c>
      <c r="Q151" s="72" t="s">
        <v>738</v>
      </c>
      <c r="R151" s="240"/>
      <c r="S151" s="20"/>
      <c r="T151" s="6"/>
    </row>
    <row r="152" spans="1:20" s="13" customFormat="1" ht="26.25" hidden="1" customHeight="1" x14ac:dyDescent="0.25">
      <c r="A152" s="283"/>
      <c r="B152" s="266"/>
      <c r="C152" s="260"/>
      <c r="D152" s="214"/>
      <c r="E152" s="260"/>
      <c r="F152" s="269"/>
      <c r="G152" s="260"/>
      <c r="H152" s="206"/>
      <c r="I152" s="14" t="s">
        <v>1123</v>
      </c>
      <c r="J152" s="14" t="s">
        <v>1123</v>
      </c>
      <c r="K152" s="14"/>
      <c r="L152" s="19" t="s">
        <v>186</v>
      </c>
      <c r="M152" s="6" t="s">
        <v>739</v>
      </c>
      <c r="N152" s="6">
        <v>31528300</v>
      </c>
      <c r="O152" s="4" t="s">
        <v>740</v>
      </c>
      <c r="P152" s="4">
        <v>3173868813</v>
      </c>
      <c r="Q152" s="73" t="s">
        <v>741</v>
      </c>
      <c r="R152" s="240"/>
      <c r="S152" s="7"/>
      <c r="T152" s="20"/>
    </row>
    <row r="153" spans="1:20" s="13" customFormat="1" ht="26.25" hidden="1" customHeight="1" x14ac:dyDescent="0.25">
      <c r="A153" s="284"/>
      <c r="B153" s="267"/>
      <c r="C153" s="261"/>
      <c r="D153" s="232"/>
      <c r="E153" s="261"/>
      <c r="F153" s="270"/>
      <c r="G153" s="261"/>
      <c r="H153" s="239"/>
      <c r="I153" s="14" t="s">
        <v>1123</v>
      </c>
      <c r="J153" s="14" t="s">
        <v>1123</v>
      </c>
      <c r="K153" s="14"/>
      <c r="L153" s="19" t="s">
        <v>186</v>
      </c>
      <c r="M153" s="6" t="s">
        <v>742</v>
      </c>
      <c r="N153" s="6">
        <v>25289905</v>
      </c>
      <c r="O153" s="4" t="s">
        <v>743</v>
      </c>
      <c r="P153" s="4">
        <v>3007052758</v>
      </c>
      <c r="Q153" s="73" t="s">
        <v>744</v>
      </c>
      <c r="R153" s="241"/>
      <c r="S153" s="7"/>
      <c r="T153" s="6"/>
    </row>
    <row r="154" spans="1:20" s="17" customFormat="1" ht="25.5" hidden="1" customHeight="1" x14ac:dyDescent="0.25">
      <c r="A154" s="256">
        <v>890307200</v>
      </c>
      <c r="B154" s="225" t="s">
        <v>78</v>
      </c>
      <c r="C154" s="205" t="s">
        <v>11</v>
      </c>
      <c r="D154" s="205" t="s">
        <v>745</v>
      </c>
      <c r="E154" s="205" t="s">
        <v>79</v>
      </c>
      <c r="F154" s="221">
        <v>3030</v>
      </c>
      <c r="G154" s="205" t="s">
        <v>9</v>
      </c>
      <c r="H154" s="205" t="s">
        <v>1064</v>
      </c>
      <c r="I154" s="103" t="s">
        <v>1063</v>
      </c>
      <c r="J154" s="103" t="s">
        <v>1459</v>
      </c>
      <c r="K154" s="18" t="s">
        <v>187</v>
      </c>
      <c r="L154" s="51" t="s">
        <v>283</v>
      </c>
      <c r="M154" s="6" t="s">
        <v>746</v>
      </c>
      <c r="N154" s="6">
        <v>16866540</v>
      </c>
      <c r="O154" s="6" t="s">
        <v>747</v>
      </c>
      <c r="P154" s="6">
        <v>3174202281</v>
      </c>
      <c r="Q154" s="72" t="s">
        <v>748</v>
      </c>
      <c r="R154" s="215" t="s">
        <v>1455</v>
      </c>
      <c r="S154" s="6"/>
      <c r="T154" s="6"/>
    </row>
    <row r="155" spans="1:20" s="17" customFormat="1" ht="25.5" hidden="1" customHeight="1" x14ac:dyDescent="0.25">
      <c r="A155" s="257"/>
      <c r="B155" s="226"/>
      <c r="C155" s="214"/>
      <c r="D155" s="214"/>
      <c r="E155" s="214"/>
      <c r="F155" s="222"/>
      <c r="G155" s="214"/>
      <c r="H155" s="206"/>
      <c r="I155" s="109"/>
      <c r="J155" s="110"/>
      <c r="K155" s="18"/>
      <c r="L155" s="51" t="s">
        <v>283</v>
      </c>
      <c r="M155" s="6" t="s">
        <v>1012</v>
      </c>
      <c r="N155" s="6">
        <v>1006051250</v>
      </c>
      <c r="O155" s="6" t="s">
        <v>761</v>
      </c>
      <c r="P155" s="6">
        <v>3175324437</v>
      </c>
      <c r="Q155" s="72" t="s">
        <v>1011</v>
      </c>
      <c r="R155" s="216"/>
      <c r="S155" s="7"/>
      <c r="T155" s="20"/>
    </row>
    <row r="156" spans="1:20" s="17" customFormat="1" ht="25.5" hidden="1" customHeight="1" x14ac:dyDescent="0.25">
      <c r="A156" s="258"/>
      <c r="B156" s="245"/>
      <c r="C156" s="232"/>
      <c r="D156" s="232"/>
      <c r="E156" s="232"/>
      <c r="F156" s="233"/>
      <c r="G156" s="232"/>
      <c r="H156" s="239"/>
      <c r="I156" s="113"/>
      <c r="J156" s="114"/>
      <c r="K156" s="18"/>
      <c r="L156" s="51" t="s">
        <v>283</v>
      </c>
      <c r="M156" s="6" t="s">
        <v>752</v>
      </c>
      <c r="N156" s="6">
        <v>87574808</v>
      </c>
      <c r="O156" s="6" t="s">
        <v>753</v>
      </c>
      <c r="P156" s="6" t="s">
        <v>754</v>
      </c>
      <c r="Q156" s="72" t="s">
        <v>80</v>
      </c>
      <c r="R156" s="255"/>
      <c r="S156" s="6"/>
      <c r="T156" s="6"/>
    </row>
    <row r="157" spans="1:20" s="17" customFormat="1" ht="30.75" hidden="1" customHeight="1" x14ac:dyDescent="0.25">
      <c r="A157" s="256">
        <v>890300513</v>
      </c>
      <c r="B157" s="225" t="s">
        <v>81</v>
      </c>
      <c r="C157" s="205" t="s">
        <v>11</v>
      </c>
      <c r="D157" s="205" t="s">
        <v>1256</v>
      </c>
      <c r="E157" s="205" t="s">
        <v>82</v>
      </c>
      <c r="F157" s="221">
        <v>1495</v>
      </c>
      <c r="G157" s="205" t="s">
        <v>9</v>
      </c>
      <c r="H157" s="205" t="s">
        <v>440</v>
      </c>
      <c r="I157" s="103" t="s">
        <v>429</v>
      </c>
      <c r="J157" s="103" t="s">
        <v>1376</v>
      </c>
      <c r="K157" s="18" t="s">
        <v>187</v>
      </c>
      <c r="L157" s="51" t="s">
        <v>283</v>
      </c>
      <c r="M157" s="16" t="s">
        <v>755</v>
      </c>
      <c r="N157" s="6">
        <v>31995661</v>
      </c>
      <c r="O157" s="6" t="s">
        <v>756</v>
      </c>
      <c r="P157" s="6">
        <v>3113006972</v>
      </c>
      <c r="Q157" s="78" t="s">
        <v>83</v>
      </c>
      <c r="R157" s="215" t="s">
        <v>1269</v>
      </c>
      <c r="S157" s="6"/>
      <c r="T157" s="6"/>
    </row>
    <row r="158" spans="1:20" s="17" customFormat="1" ht="30.75" hidden="1" customHeight="1" x14ac:dyDescent="0.25">
      <c r="A158" s="257"/>
      <c r="B158" s="226"/>
      <c r="C158" s="214"/>
      <c r="D158" s="214"/>
      <c r="E158" s="214"/>
      <c r="F158" s="222"/>
      <c r="G158" s="214"/>
      <c r="H158" s="206"/>
      <c r="I158" s="14" t="s">
        <v>1123</v>
      </c>
      <c r="J158" s="14" t="s">
        <v>1123</v>
      </c>
      <c r="K158" s="18"/>
      <c r="L158" s="51" t="s">
        <v>283</v>
      </c>
      <c r="M158" s="6" t="s">
        <v>757</v>
      </c>
      <c r="N158" s="6">
        <v>1130640101</v>
      </c>
      <c r="O158" s="6" t="s">
        <v>580</v>
      </c>
      <c r="P158" s="6">
        <v>3178399106</v>
      </c>
      <c r="Q158" s="72" t="s">
        <v>758</v>
      </c>
      <c r="R158" s="254"/>
      <c r="S158" s="7"/>
      <c r="T158" s="20"/>
    </row>
    <row r="159" spans="1:20" s="17" customFormat="1" ht="30.75" hidden="1" customHeight="1" x14ac:dyDescent="0.25">
      <c r="A159" s="257"/>
      <c r="B159" s="226"/>
      <c r="C159" s="214"/>
      <c r="D159" s="214"/>
      <c r="E159" s="214"/>
      <c r="F159" s="222"/>
      <c r="G159" s="214"/>
      <c r="H159" s="206"/>
      <c r="I159" s="14" t="s">
        <v>1123</v>
      </c>
      <c r="J159" s="14" t="s">
        <v>1123</v>
      </c>
      <c r="K159" s="18"/>
      <c r="L159" s="51" t="s">
        <v>283</v>
      </c>
      <c r="M159" s="6" t="s">
        <v>879</v>
      </c>
      <c r="N159" s="29"/>
      <c r="O159" s="6" t="s">
        <v>880</v>
      </c>
      <c r="P159" s="29"/>
      <c r="Q159" s="72" t="s">
        <v>881</v>
      </c>
      <c r="R159" s="254"/>
      <c r="S159" s="6"/>
      <c r="T159" s="6"/>
    </row>
    <row r="160" spans="1:20" s="17" customFormat="1" ht="30.75" hidden="1" customHeight="1" x14ac:dyDescent="0.25">
      <c r="A160" s="257"/>
      <c r="B160" s="226"/>
      <c r="C160" s="214"/>
      <c r="D160" s="214"/>
      <c r="E160" s="214"/>
      <c r="F160" s="222"/>
      <c r="G160" s="214"/>
      <c r="H160" s="206"/>
      <c r="I160" s="14" t="s">
        <v>1123</v>
      </c>
      <c r="J160" s="14" t="s">
        <v>1123</v>
      </c>
      <c r="K160" s="18"/>
      <c r="L160" s="51" t="s">
        <v>283</v>
      </c>
      <c r="M160" s="6" t="s">
        <v>1100</v>
      </c>
      <c r="N160" s="6">
        <v>1107510046</v>
      </c>
      <c r="O160" s="6" t="s">
        <v>246</v>
      </c>
      <c r="P160" s="6">
        <v>3164875769</v>
      </c>
      <c r="Q160" s="72" t="s">
        <v>1169</v>
      </c>
      <c r="R160" s="254"/>
      <c r="S160" s="6"/>
      <c r="T160" s="6"/>
    </row>
    <row r="161" spans="1:20" s="17" customFormat="1" ht="30.75" hidden="1" customHeight="1" x14ac:dyDescent="0.25">
      <c r="A161" s="257"/>
      <c r="B161" s="226"/>
      <c r="C161" s="214"/>
      <c r="D161" s="214"/>
      <c r="E161" s="214"/>
      <c r="F161" s="222"/>
      <c r="G161" s="214"/>
      <c r="H161" s="206"/>
      <c r="I161" s="14" t="s">
        <v>1123</v>
      </c>
      <c r="J161" s="14" t="s">
        <v>1123</v>
      </c>
      <c r="K161" s="18"/>
      <c r="L161" s="51" t="s">
        <v>283</v>
      </c>
      <c r="M161" s="4" t="s">
        <v>889</v>
      </c>
      <c r="N161" s="4">
        <v>1130681716</v>
      </c>
      <c r="O161" s="4" t="s">
        <v>890</v>
      </c>
      <c r="P161" s="4">
        <v>3164255219</v>
      </c>
      <c r="Q161" s="72" t="s">
        <v>759</v>
      </c>
      <c r="R161" s="254"/>
      <c r="S161" s="6"/>
      <c r="T161" s="6"/>
    </row>
    <row r="162" spans="1:20" s="17" customFormat="1" ht="30.75" hidden="1" customHeight="1" x14ac:dyDescent="0.25">
      <c r="A162" s="258"/>
      <c r="B162" s="245"/>
      <c r="C162" s="232"/>
      <c r="D162" s="232"/>
      <c r="E162" s="232"/>
      <c r="F162" s="233"/>
      <c r="G162" s="232"/>
      <c r="H162" s="239"/>
      <c r="I162" s="14" t="s">
        <v>1123</v>
      </c>
      <c r="J162" s="14" t="s">
        <v>1123</v>
      </c>
      <c r="K162" s="18"/>
      <c r="L162" s="51" t="s">
        <v>283</v>
      </c>
      <c r="M162" s="4" t="s">
        <v>760</v>
      </c>
      <c r="N162" s="4">
        <v>1062304528</v>
      </c>
      <c r="O162" s="4" t="s">
        <v>761</v>
      </c>
      <c r="P162" s="4" t="s">
        <v>762</v>
      </c>
      <c r="Q162" s="78" t="s">
        <v>763</v>
      </c>
      <c r="R162" s="255"/>
      <c r="S162" s="6"/>
      <c r="T162" s="6"/>
    </row>
    <row r="163" spans="1:20" s="17" customFormat="1" ht="45.75" hidden="1" customHeight="1" x14ac:dyDescent="0.25">
      <c r="A163" s="282">
        <v>900771349</v>
      </c>
      <c r="B163" s="265" t="s">
        <v>84</v>
      </c>
      <c r="C163" s="259" t="s">
        <v>11</v>
      </c>
      <c r="D163" s="205" t="s">
        <v>899</v>
      </c>
      <c r="E163" s="205" t="s">
        <v>82</v>
      </c>
      <c r="F163" s="268">
        <v>680</v>
      </c>
      <c r="G163" s="259" t="s">
        <v>9</v>
      </c>
      <c r="H163" s="205" t="s">
        <v>442</v>
      </c>
      <c r="I163" s="103" t="s">
        <v>296</v>
      </c>
      <c r="J163" s="89" t="s">
        <v>296</v>
      </c>
      <c r="K163" s="14" t="s">
        <v>187</v>
      </c>
      <c r="L163" s="19" t="s">
        <v>186</v>
      </c>
      <c r="M163" s="14" t="s">
        <v>908</v>
      </c>
      <c r="N163" s="14" t="s">
        <v>909</v>
      </c>
      <c r="O163" s="18" t="s">
        <v>910</v>
      </c>
      <c r="P163" s="14" t="s">
        <v>911</v>
      </c>
      <c r="Q163" s="72" t="s">
        <v>912</v>
      </c>
      <c r="R163" s="215" t="s">
        <v>1261</v>
      </c>
      <c r="S163" s="6"/>
      <c r="T163" s="6"/>
    </row>
    <row r="164" spans="1:20" s="17" customFormat="1" ht="45.75" hidden="1" customHeight="1" x14ac:dyDescent="0.25">
      <c r="A164" s="283"/>
      <c r="B164" s="266"/>
      <c r="C164" s="260"/>
      <c r="D164" s="214"/>
      <c r="E164" s="214"/>
      <c r="F164" s="269"/>
      <c r="G164" s="260"/>
      <c r="H164" s="206"/>
      <c r="I164" s="14" t="s">
        <v>1123</v>
      </c>
      <c r="J164" s="14" t="s">
        <v>1123</v>
      </c>
      <c r="K164" s="14"/>
      <c r="L164" s="19" t="s">
        <v>186</v>
      </c>
      <c r="M164" s="14" t="s">
        <v>914</v>
      </c>
      <c r="N164" s="14" t="s">
        <v>916</v>
      </c>
      <c r="O164" s="18" t="s">
        <v>910</v>
      </c>
      <c r="P164" s="14" t="s">
        <v>915</v>
      </c>
      <c r="Q164" s="72" t="s">
        <v>913</v>
      </c>
      <c r="R164" s="254"/>
      <c r="S164" s="7"/>
      <c r="T164" s="6"/>
    </row>
    <row r="165" spans="1:20" s="13" customFormat="1" ht="45.75" hidden="1" customHeight="1" x14ac:dyDescent="0.25">
      <c r="A165" s="284"/>
      <c r="B165" s="267"/>
      <c r="C165" s="261"/>
      <c r="D165" s="232"/>
      <c r="E165" s="232"/>
      <c r="F165" s="270"/>
      <c r="G165" s="261"/>
      <c r="H165" s="239"/>
      <c r="I165" s="14" t="s">
        <v>1123</v>
      </c>
      <c r="J165" s="14" t="s">
        <v>1123</v>
      </c>
      <c r="K165" s="14"/>
      <c r="L165" s="19" t="s">
        <v>186</v>
      </c>
      <c r="M165" s="14" t="s">
        <v>811</v>
      </c>
      <c r="N165" s="14" t="s">
        <v>907</v>
      </c>
      <c r="O165" s="18" t="s">
        <v>905</v>
      </c>
      <c r="P165" s="14" t="s">
        <v>906</v>
      </c>
      <c r="Q165" s="72" t="s">
        <v>810</v>
      </c>
      <c r="R165" s="255"/>
      <c r="S165" s="6"/>
      <c r="T165" s="6"/>
    </row>
    <row r="166" spans="1:20" s="17" customFormat="1" ht="39" hidden="1" customHeight="1" x14ac:dyDescent="0.25">
      <c r="A166" s="199">
        <v>800212422</v>
      </c>
      <c r="B166" s="83" t="s">
        <v>85</v>
      </c>
      <c r="C166" s="18" t="s">
        <v>11</v>
      </c>
      <c r="D166" s="18" t="s">
        <v>1243</v>
      </c>
      <c r="E166" s="18" t="s">
        <v>79</v>
      </c>
      <c r="F166" s="24">
        <v>594</v>
      </c>
      <c r="G166" s="18" t="s">
        <v>9</v>
      </c>
      <c r="H166" s="18" t="s">
        <v>430</v>
      </c>
      <c r="I166" s="104" t="s">
        <v>431</v>
      </c>
      <c r="J166" s="104" t="s">
        <v>431</v>
      </c>
      <c r="K166" s="18" t="s">
        <v>187</v>
      </c>
      <c r="L166" s="31" t="s">
        <v>283</v>
      </c>
      <c r="M166" s="6" t="s">
        <v>928</v>
      </c>
      <c r="N166" s="6">
        <v>1107530374</v>
      </c>
      <c r="O166" s="6" t="s">
        <v>799</v>
      </c>
      <c r="P166" s="6" t="s">
        <v>800</v>
      </c>
      <c r="Q166" s="72" t="s">
        <v>801</v>
      </c>
      <c r="R166" s="84" t="s">
        <v>1279</v>
      </c>
      <c r="S166" s="6"/>
      <c r="T166" s="6"/>
    </row>
    <row r="167" spans="1:20" s="17" customFormat="1" ht="39" hidden="1" customHeight="1" x14ac:dyDescent="0.25">
      <c r="A167" s="198">
        <v>900699086</v>
      </c>
      <c r="B167" s="50" t="s">
        <v>1127</v>
      </c>
      <c r="C167" s="9" t="s">
        <v>11</v>
      </c>
      <c r="D167" s="9" t="s">
        <v>1243</v>
      </c>
      <c r="E167" s="9" t="s">
        <v>140</v>
      </c>
      <c r="F167" s="15">
        <v>509</v>
      </c>
      <c r="G167" s="9" t="s">
        <v>9</v>
      </c>
      <c r="H167" s="9" t="s">
        <v>1186</v>
      </c>
      <c r="I167" s="85" t="s">
        <v>431</v>
      </c>
      <c r="J167" s="85" t="s">
        <v>431</v>
      </c>
      <c r="K167" s="18" t="s">
        <v>187</v>
      </c>
      <c r="L167" s="19" t="s">
        <v>186</v>
      </c>
      <c r="M167" s="6" t="s">
        <v>802</v>
      </c>
      <c r="N167" s="20">
        <v>29118875</v>
      </c>
      <c r="O167" s="6" t="s">
        <v>803</v>
      </c>
      <c r="P167" s="6">
        <v>3147404054</v>
      </c>
      <c r="Q167" s="72" t="s">
        <v>86</v>
      </c>
      <c r="R167" s="84" t="s">
        <v>1279</v>
      </c>
      <c r="S167" s="6"/>
      <c r="T167" s="6"/>
    </row>
    <row r="168" spans="1:20" s="17" customFormat="1" ht="39" hidden="1" customHeight="1" x14ac:dyDescent="0.25">
      <c r="A168" s="285">
        <v>900363673</v>
      </c>
      <c r="B168" s="287" t="s">
        <v>847</v>
      </c>
      <c r="C168" s="205" t="s">
        <v>11</v>
      </c>
      <c r="D168" s="205" t="s">
        <v>1243</v>
      </c>
      <c r="E168" s="205" t="s">
        <v>140</v>
      </c>
      <c r="F168" s="221">
        <v>283</v>
      </c>
      <c r="G168" s="205" t="s">
        <v>9</v>
      </c>
      <c r="H168" s="205" t="s">
        <v>443</v>
      </c>
      <c r="I168" s="103" t="s">
        <v>444</v>
      </c>
      <c r="J168" s="103" t="s">
        <v>444</v>
      </c>
      <c r="K168" s="18" t="s">
        <v>187</v>
      </c>
      <c r="L168" s="51" t="s">
        <v>283</v>
      </c>
      <c r="M168" s="6" t="s">
        <v>804</v>
      </c>
      <c r="N168" s="6">
        <v>29177288</v>
      </c>
      <c r="O168" s="6" t="s">
        <v>805</v>
      </c>
      <c r="P168" s="6">
        <v>3137592718</v>
      </c>
      <c r="Q168" s="72" t="s">
        <v>806</v>
      </c>
      <c r="R168" s="253" t="s">
        <v>1279</v>
      </c>
      <c r="S168" s="6"/>
      <c r="T168" s="6"/>
    </row>
    <row r="169" spans="1:20" s="17" customFormat="1" ht="39" hidden="1" customHeight="1" x14ac:dyDescent="0.25">
      <c r="A169" s="286"/>
      <c r="B169" s="288"/>
      <c r="C169" s="232"/>
      <c r="D169" s="232"/>
      <c r="E169" s="232"/>
      <c r="F169" s="233"/>
      <c r="G169" s="232"/>
      <c r="H169" s="239"/>
      <c r="I169" s="14" t="s">
        <v>1123</v>
      </c>
      <c r="J169" s="14" t="s">
        <v>1123</v>
      </c>
      <c r="K169" s="18"/>
      <c r="L169" s="51" t="s">
        <v>283</v>
      </c>
      <c r="M169" s="6" t="s">
        <v>807</v>
      </c>
      <c r="N169" s="6">
        <v>1144096255</v>
      </c>
      <c r="O169" s="6" t="s">
        <v>808</v>
      </c>
      <c r="P169" s="6">
        <v>3142326501</v>
      </c>
      <c r="Q169" s="72" t="s">
        <v>809</v>
      </c>
      <c r="R169" s="289"/>
      <c r="S169" s="7"/>
      <c r="T169" s="6"/>
    </row>
    <row r="170" spans="1:20" s="17" customFormat="1" ht="27" hidden="1" customHeight="1" x14ac:dyDescent="0.25">
      <c r="A170" s="256">
        <v>805001157</v>
      </c>
      <c r="B170" s="225" t="s">
        <v>114</v>
      </c>
      <c r="C170" s="205" t="s">
        <v>11</v>
      </c>
      <c r="D170" s="205" t="s">
        <v>764</v>
      </c>
      <c r="E170" s="205" t="s">
        <v>33</v>
      </c>
      <c r="F170" s="221">
        <v>1131</v>
      </c>
      <c r="G170" s="205" t="s">
        <v>9</v>
      </c>
      <c r="H170" s="205" t="s">
        <v>445</v>
      </c>
      <c r="I170" s="103" t="s">
        <v>400</v>
      </c>
      <c r="J170" s="103" t="s">
        <v>433</v>
      </c>
      <c r="K170" s="18" t="s">
        <v>187</v>
      </c>
      <c r="L170" s="19" t="s">
        <v>186</v>
      </c>
      <c r="M170" s="16" t="s">
        <v>765</v>
      </c>
      <c r="N170" s="6">
        <v>1143841636</v>
      </c>
      <c r="O170" s="6" t="s">
        <v>766</v>
      </c>
      <c r="P170" s="6" t="s">
        <v>767</v>
      </c>
      <c r="Q170" s="72" t="s">
        <v>768</v>
      </c>
      <c r="R170" s="215" t="s">
        <v>1692</v>
      </c>
      <c r="S170" s="7"/>
      <c r="T170" s="6"/>
    </row>
    <row r="171" spans="1:20" s="17" customFormat="1" ht="27" hidden="1" customHeight="1" x14ac:dyDescent="0.25">
      <c r="A171" s="257"/>
      <c r="B171" s="226"/>
      <c r="C171" s="214"/>
      <c r="D171" s="214"/>
      <c r="E171" s="214"/>
      <c r="F171" s="222"/>
      <c r="G171" s="214"/>
      <c r="H171" s="206"/>
      <c r="I171" s="109"/>
      <c r="J171" s="110"/>
      <c r="K171" s="18"/>
      <c r="L171" s="19" t="s">
        <v>186</v>
      </c>
      <c r="M171" s="6" t="s">
        <v>769</v>
      </c>
      <c r="N171" s="16">
        <v>66968447</v>
      </c>
      <c r="O171" s="6" t="s">
        <v>770</v>
      </c>
      <c r="P171" s="6">
        <v>3108459628</v>
      </c>
      <c r="Q171" s="72" t="s">
        <v>115</v>
      </c>
      <c r="R171" s="254"/>
      <c r="S171" s="7"/>
      <c r="T171" s="20"/>
    </row>
    <row r="172" spans="1:20" s="17" customFormat="1" ht="27" hidden="1" customHeight="1" x14ac:dyDescent="0.25">
      <c r="A172" s="257"/>
      <c r="B172" s="226"/>
      <c r="C172" s="214"/>
      <c r="D172" s="214"/>
      <c r="E172" s="214"/>
      <c r="F172" s="222"/>
      <c r="G172" s="214"/>
      <c r="H172" s="206"/>
      <c r="I172" s="111"/>
      <c r="J172" s="112"/>
      <c r="K172" s="18"/>
      <c r="L172" s="19" t="s">
        <v>186</v>
      </c>
      <c r="M172" s="6" t="s">
        <v>771</v>
      </c>
      <c r="N172" s="6">
        <v>1144187247</v>
      </c>
      <c r="O172" s="6" t="s">
        <v>772</v>
      </c>
      <c r="P172" s="6">
        <v>3185674233</v>
      </c>
      <c r="Q172" s="72" t="s">
        <v>773</v>
      </c>
      <c r="R172" s="254"/>
      <c r="S172" s="6"/>
      <c r="T172" s="6"/>
    </row>
    <row r="173" spans="1:20" s="17" customFormat="1" ht="27" hidden="1" customHeight="1" x14ac:dyDescent="0.25">
      <c r="A173" s="258"/>
      <c r="B173" s="245"/>
      <c r="C173" s="232"/>
      <c r="D173" s="232"/>
      <c r="E173" s="232"/>
      <c r="F173" s="233"/>
      <c r="G173" s="232"/>
      <c r="H173" s="239"/>
      <c r="I173" s="113"/>
      <c r="J173" s="114"/>
      <c r="K173" s="18"/>
      <c r="L173" s="19" t="s">
        <v>186</v>
      </c>
      <c r="M173" s="6" t="s">
        <v>774</v>
      </c>
      <c r="N173" s="6">
        <v>1143830862</v>
      </c>
      <c r="O173" s="6" t="s">
        <v>775</v>
      </c>
      <c r="P173" s="6">
        <v>3008220158</v>
      </c>
      <c r="Q173" s="72" t="s">
        <v>776</v>
      </c>
      <c r="R173" s="255"/>
      <c r="S173" s="6"/>
      <c r="T173" s="6"/>
    </row>
    <row r="174" spans="1:20" s="17" customFormat="1" ht="42.75" hidden="1" customHeight="1" x14ac:dyDescent="0.25">
      <c r="A174" s="257">
        <v>805023423</v>
      </c>
      <c r="B174" s="225" t="s">
        <v>146</v>
      </c>
      <c r="C174" s="205" t="s">
        <v>11</v>
      </c>
      <c r="D174" s="205" t="s">
        <v>778</v>
      </c>
      <c r="E174" s="205" t="s">
        <v>79</v>
      </c>
      <c r="F174" s="221">
        <v>1065</v>
      </c>
      <c r="G174" s="205" t="s">
        <v>9</v>
      </c>
      <c r="H174" s="205" t="s">
        <v>446</v>
      </c>
      <c r="I174" s="85" t="s">
        <v>418</v>
      </c>
      <c r="J174" s="90" t="s">
        <v>1221</v>
      </c>
      <c r="K174" s="18" t="s">
        <v>187</v>
      </c>
      <c r="L174" s="19" t="s">
        <v>186</v>
      </c>
      <c r="M174" s="4" t="s">
        <v>1136</v>
      </c>
      <c r="N174" s="4">
        <v>1113514361</v>
      </c>
      <c r="O174" s="4" t="s">
        <v>1137</v>
      </c>
      <c r="P174" s="39">
        <v>3117024427</v>
      </c>
      <c r="Q174" s="72" t="s">
        <v>147</v>
      </c>
      <c r="R174" s="215" t="s">
        <v>1351</v>
      </c>
      <c r="S174" s="6"/>
      <c r="T174" s="6"/>
    </row>
    <row r="175" spans="1:20" s="17" customFormat="1" ht="42.75" hidden="1" customHeight="1" x14ac:dyDescent="0.25">
      <c r="A175" s="257"/>
      <c r="B175" s="226"/>
      <c r="C175" s="214"/>
      <c r="D175" s="214"/>
      <c r="E175" s="214"/>
      <c r="F175" s="222"/>
      <c r="G175" s="214"/>
      <c r="H175" s="214"/>
      <c r="I175" s="115"/>
      <c r="J175" s="170"/>
      <c r="K175" s="18"/>
      <c r="L175" s="19" t="s">
        <v>186</v>
      </c>
      <c r="M175" s="39" t="s">
        <v>1400</v>
      </c>
      <c r="N175" s="45"/>
      <c r="O175" s="4" t="s">
        <v>1401</v>
      </c>
      <c r="P175" s="173"/>
      <c r="Q175" s="72" t="s">
        <v>1402</v>
      </c>
      <c r="R175" s="216"/>
      <c r="S175" s="6"/>
      <c r="T175" s="6"/>
    </row>
    <row r="176" spans="1:20" s="17" customFormat="1" ht="42.75" hidden="1" customHeight="1" x14ac:dyDescent="0.25">
      <c r="A176" s="257"/>
      <c r="B176" s="226"/>
      <c r="C176" s="214"/>
      <c r="D176" s="214"/>
      <c r="E176" s="214"/>
      <c r="F176" s="222"/>
      <c r="G176" s="214"/>
      <c r="H176" s="214"/>
      <c r="I176" s="115"/>
      <c r="J176" s="170"/>
      <c r="K176" s="18"/>
      <c r="L176" s="19" t="s">
        <v>186</v>
      </c>
      <c r="M176" s="4" t="s">
        <v>1404</v>
      </c>
      <c r="N176" s="45"/>
      <c r="O176" s="4" t="s">
        <v>1405</v>
      </c>
      <c r="P176" s="173"/>
      <c r="Q176" s="72" t="s">
        <v>1403</v>
      </c>
      <c r="R176" s="216"/>
      <c r="S176" s="6"/>
      <c r="T176" s="6"/>
    </row>
    <row r="177" spans="1:22" s="17" customFormat="1" ht="50.25" hidden="1" customHeight="1" x14ac:dyDescent="0.25">
      <c r="A177" s="258"/>
      <c r="B177" s="245"/>
      <c r="C177" s="232"/>
      <c r="D177" s="232"/>
      <c r="E177" s="232"/>
      <c r="F177" s="233"/>
      <c r="G177" s="232"/>
      <c r="H177" s="232"/>
      <c r="I177" s="115"/>
      <c r="J177" s="102"/>
      <c r="K177" s="18"/>
      <c r="L177" s="19" t="s">
        <v>186</v>
      </c>
      <c r="M177" s="4" t="s">
        <v>1350</v>
      </c>
      <c r="N177" s="4">
        <v>1005873592</v>
      </c>
      <c r="O177" s="4" t="s">
        <v>714</v>
      </c>
      <c r="P177" s="39">
        <v>3046205950</v>
      </c>
      <c r="Q177" s="72" t="s">
        <v>1352</v>
      </c>
      <c r="R177" s="251"/>
      <c r="S177" s="6"/>
      <c r="T177" s="6"/>
    </row>
    <row r="178" spans="1:22" s="17" customFormat="1" ht="66.75" hidden="1" customHeight="1" x14ac:dyDescent="0.25">
      <c r="A178" s="198">
        <v>805009741</v>
      </c>
      <c r="B178" s="50" t="s">
        <v>94</v>
      </c>
      <c r="C178" s="9" t="s">
        <v>11</v>
      </c>
      <c r="D178" s="9" t="s">
        <v>678</v>
      </c>
      <c r="E178" s="9" t="s">
        <v>95</v>
      </c>
      <c r="F178" s="15">
        <v>1229</v>
      </c>
      <c r="G178" s="9" t="s">
        <v>9</v>
      </c>
      <c r="H178" s="9" t="s">
        <v>448</v>
      </c>
      <c r="I178" s="79" t="s">
        <v>391</v>
      </c>
      <c r="J178" s="79" t="s">
        <v>1426</v>
      </c>
      <c r="K178" s="18" t="s">
        <v>187</v>
      </c>
      <c r="L178" s="19" t="s">
        <v>186</v>
      </c>
      <c r="M178" s="178" t="s">
        <v>687</v>
      </c>
      <c r="N178" s="180">
        <v>1112485278</v>
      </c>
      <c r="O178" s="178" t="s">
        <v>688</v>
      </c>
      <c r="P178" s="178">
        <v>3164358368</v>
      </c>
      <c r="Q178" s="72" t="s">
        <v>689</v>
      </c>
      <c r="R178" s="175" t="s">
        <v>1443</v>
      </c>
      <c r="S178" s="6"/>
      <c r="T178" s="6"/>
    </row>
    <row r="179" spans="1:22" s="17" customFormat="1" ht="21" hidden="1" customHeight="1" x14ac:dyDescent="0.25">
      <c r="A179" s="282">
        <v>890300625</v>
      </c>
      <c r="B179" s="225" t="s">
        <v>99</v>
      </c>
      <c r="C179" s="259" t="s">
        <v>11</v>
      </c>
      <c r="D179" s="205" t="s">
        <v>678</v>
      </c>
      <c r="E179" s="259" t="s">
        <v>97</v>
      </c>
      <c r="F179" s="268">
        <v>1917</v>
      </c>
      <c r="G179" s="259" t="s">
        <v>9</v>
      </c>
      <c r="H179" s="205" t="s">
        <v>450</v>
      </c>
      <c r="I179" s="69" t="s">
        <v>1425</v>
      </c>
      <c r="J179" s="69" t="s">
        <v>1444</v>
      </c>
      <c r="K179" s="14" t="s">
        <v>187</v>
      </c>
      <c r="L179" s="19" t="s">
        <v>186</v>
      </c>
      <c r="M179" s="4" t="s">
        <v>690</v>
      </c>
      <c r="N179" s="5">
        <v>1193482053</v>
      </c>
      <c r="O179" s="6" t="s">
        <v>691</v>
      </c>
      <c r="P179" s="4">
        <v>3122486421</v>
      </c>
      <c r="Q179" s="72" t="s">
        <v>692</v>
      </c>
      <c r="R179" s="237" t="s">
        <v>1443</v>
      </c>
      <c r="S179" s="6"/>
      <c r="T179" s="6"/>
    </row>
    <row r="180" spans="1:22" s="17" customFormat="1" ht="21" hidden="1" customHeight="1" x14ac:dyDescent="0.25">
      <c r="A180" s="283"/>
      <c r="B180" s="226"/>
      <c r="C180" s="260"/>
      <c r="D180" s="214"/>
      <c r="E180" s="260"/>
      <c r="F180" s="269"/>
      <c r="G180" s="260"/>
      <c r="H180" s="206"/>
      <c r="I180" s="14" t="s">
        <v>1123</v>
      </c>
      <c r="J180" s="14" t="s">
        <v>1123</v>
      </c>
      <c r="K180" s="14"/>
      <c r="L180" s="19" t="s">
        <v>186</v>
      </c>
      <c r="M180" s="4" t="s">
        <v>693</v>
      </c>
      <c r="N180" s="5">
        <v>1017190034</v>
      </c>
      <c r="O180" s="6" t="s">
        <v>694</v>
      </c>
      <c r="P180" s="4">
        <v>3127740025</v>
      </c>
      <c r="Q180" s="72" t="s">
        <v>695</v>
      </c>
      <c r="R180" s="238"/>
      <c r="S180" s="7"/>
      <c r="T180" s="20"/>
    </row>
    <row r="181" spans="1:22" s="17" customFormat="1" ht="21" hidden="1" customHeight="1" x14ac:dyDescent="0.25">
      <c r="A181" s="283"/>
      <c r="B181" s="226"/>
      <c r="C181" s="260"/>
      <c r="D181" s="214"/>
      <c r="E181" s="260"/>
      <c r="F181" s="269"/>
      <c r="G181" s="260"/>
      <c r="H181" s="206"/>
      <c r="I181" s="14" t="s">
        <v>1123</v>
      </c>
      <c r="J181" s="14" t="s">
        <v>1123</v>
      </c>
      <c r="K181" s="14"/>
      <c r="L181" s="19" t="s">
        <v>186</v>
      </c>
      <c r="M181" s="178" t="s">
        <v>1080</v>
      </c>
      <c r="N181" s="180">
        <v>1144081865</v>
      </c>
      <c r="O181" s="181" t="s">
        <v>1082</v>
      </c>
      <c r="P181" s="178">
        <v>3166260698</v>
      </c>
      <c r="Q181" s="72" t="s">
        <v>1081</v>
      </c>
      <c r="R181" s="238"/>
      <c r="S181" s="6"/>
      <c r="T181" s="6"/>
    </row>
    <row r="182" spans="1:22" s="17" customFormat="1" ht="21" hidden="1" customHeight="1" x14ac:dyDescent="0.25">
      <c r="A182" s="283"/>
      <c r="B182" s="226"/>
      <c r="C182" s="260"/>
      <c r="D182" s="214"/>
      <c r="E182" s="260"/>
      <c r="F182" s="269"/>
      <c r="G182" s="260"/>
      <c r="H182" s="206"/>
      <c r="I182" s="14" t="s">
        <v>1123</v>
      </c>
      <c r="J182" s="14" t="s">
        <v>1123</v>
      </c>
      <c r="K182" s="14"/>
      <c r="L182" s="19" t="s">
        <v>186</v>
      </c>
      <c r="M182" s="4" t="s">
        <v>696</v>
      </c>
      <c r="N182" s="5">
        <v>1037643577</v>
      </c>
      <c r="O182" s="6" t="s">
        <v>697</v>
      </c>
      <c r="P182" s="4">
        <v>3106765741</v>
      </c>
      <c r="Q182" s="72" t="s">
        <v>698</v>
      </c>
      <c r="R182" s="238"/>
      <c r="S182" s="6"/>
      <c r="T182" s="6"/>
    </row>
    <row r="183" spans="1:22" s="13" customFormat="1" ht="21" hidden="1" customHeight="1" x14ac:dyDescent="0.25">
      <c r="A183" s="284"/>
      <c r="B183" s="245"/>
      <c r="C183" s="261"/>
      <c r="D183" s="232"/>
      <c r="E183" s="261"/>
      <c r="F183" s="270"/>
      <c r="G183" s="261"/>
      <c r="H183" s="239"/>
      <c r="I183" s="14" t="s">
        <v>1123</v>
      </c>
      <c r="J183" s="14" t="s">
        <v>1123</v>
      </c>
      <c r="K183" s="14"/>
      <c r="L183" s="19" t="s">
        <v>186</v>
      </c>
      <c r="M183" s="4" t="s">
        <v>553</v>
      </c>
      <c r="N183" s="5">
        <v>1144043499</v>
      </c>
      <c r="O183" s="4" t="s">
        <v>554</v>
      </c>
      <c r="P183" s="4">
        <v>3152138501</v>
      </c>
      <c r="Q183" s="77" t="s">
        <v>555</v>
      </c>
      <c r="R183" s="252"/>
      <c r="S183" s="7"/>
      <c r="T183" s="6"/>
    </row>
    <row r="184" spans="1:22" s="13" customFormat="1" ht="17.25" hidden="1" customHeight="1" x14ac:dyDescent="0.25">
      <c r="A184" s="282">
        <v>900406150</v>
      </c>
      <c r="B184" s="265" t="s">
        <v>45</v>
      </c>
      <c r="C184" s="259" t="s">
        <v>11</v>
      </c>
      <c r="D184" s="205" t="s">
        <v>678</v>
      </c>
      <c r="E184" s="259" t="s">
        <v>46</v>
      </c>
      <c r="F184" s="268">
        <v>1917</v>
      </c>
      <c r="G184" s="259" t="s">
        <v>9</v>
      </c>
      <c r="H184" s="205" t="s">
        <v>451</v>
      </c>
      <c r="I184" s="89" t="s">
        <v>292</v>
      </c>
      <c r="J184" s="89" t="s">
        <v>424</v>
      </c>
      <c r="K184" s="14" t="s">
        <v>187</v>
      </c>
      <c r="L184" s="19" t="s">
        <v>186</v>
      </c>
      <c r="M184" s="6" t="s">
        <v>679</v>
      </c>
      <c r="N184" s="7">
        <v>1037603735</v>
      </c>
      <c r="O184" s="6" t="s">
        <v>680</v>
      </c>
      <c r="P184" s="6">
        <v>3117127085</v>
      </c>
      <c r="Q184" s="72" t="s">
        <v>681</v>
      </c>
      <c r="R184" s="237" t="s">
        <v>1443</v>
      </c>
      <c r="S184" s="7"/>
      <c r="T184" s="6"/>
    </row>
    <row r="185" spans="1:22" s="13" customFormat="1" ht="17.25" hidden="1" customHeight="1" x14ac:dyDescent="0.25">
      <c r="A185" s="283"/>
      <c r="B185" s="266"/>
      <c r="C185" s="260"/>
      <c r="D185" s="214"/>
      <c r="E185" s="260"/>
      <c r="F185" s="269"/>
      <c r="G185" s="260"/>
      <c r="H185" s="206"/>
      <c r="I185" s="109"/>
      <c r="J185" s="110"/>
      <c r="K185" s="14"/>
      <c r="L185" s="19" t="s">
        <v>186</v>
      </c>
      <c r="M185" s="177" t="s">
        <v>1429</v>
      </c>
      <c r="N185" s="178">
        <v>1144087915</v>
      </c>
      <c r="O185" s="179" t="s">
        <v>1430</v>
      </c>
      <c r="P185" s="178">
        <v>3163978518</v>
      </c>
      <c r="Q185" s="72" t="s">
        <v>1431</v>
      </c>
      <c r="R185" s="238"/>
      <c r="S185" s="6"/>
      <c r="T185" s="6"/>
    </row>
    <row r="186" spans="1:22" s="13" customFormat="1" ht="17.25" hidden="1" customHeight="1" x14ac:dyDescent="0.25">
      <c r="A186" s="283"/>
      <c r="B186" s="266"/>
      <c r="C186" s="260"/>
      <c r="D186" s="214"/>
      <c r="E186" s="260"/>
      <c r="F186" s="269"/>
      <c r="G186" s="260"/>
      <c r="H186" s="206"/>
      <c r="I186" s="113"/>
      <c r="J186" s="114"/>
      <c r="K186" s="14"/>
      <c r="L186" s="19" t="s">
        <v>186</v>
      </c>
      <c r="M186" s="176" t="s">
        <v>1432</v>
      </c>
      <c r="N186" s="4">
        <v>1140874710</v>
      </c>
      <c r="O186" s="4" t="s">
        <v>838</v>
      </c>
      <c r="P186" s="4">
        <v>3160440121</v>
      </c>
      <c r="Q186" s="72" t="s">
        <v>1433</v>
      </c>
      <c r="R186" s="238"/>
      <c r="S186" s="7"/>
      <c r="T186" s="20"/>
    </row>
    <row r="187" spans="1:22" s="17" customFormat="1" ht="22.5" hidden="1" customHeight="1" x14ac:dyDescent="0.25">
      <c r="A187" s="256">
        <v>890300279</v>
      </c>
      <c r="B187" s="225" t="s">
        <v>48</v>
      </c>
      <c r="C187" s="205" t="s">
        <v>11</v>
      </c>
      <c r="D187" s="205" t="s">
        <v>677</v>
      </c>
      <c r="E187" s="205" t="s">
        <v>46</v>
      </c>
      <c r="F187" s="221">
        <v>6862</v>
      </c>
      <c r="G187" s="205" t="s">
        <v>9</v>
      </c>
      <c r="H187" s="205" t="s">
        <v>428</v>
      </c>
      <c r="I187" s="103" t="s">
        <v>1235</v>
      </c>
      <c r="J187" s="103" t="s">
        <v>1236</v>
      </c>
      <c r="K187" s="18" t="s">
        <v>187</v>
      </c>
      <c r="L187" s="51" t="s">
        <v>283</v>
      </c>
      <c r="M187" s="5" t="s">
        <v>641</v>
      </c>
      <c r="N187" s="5">
        <v>71764475</v>
      </c>
      <c r="O187" s="4" t="s">
        <v>642</v>
      </c>
      <c r="P187" s="4">
        <v>3154329347</v>
      </c>
      <c r="Q187" s="73" t="s">
        <v>643</v>
      </c>
      <c r="R187" s="215" t="s">
        <v>1504</v>
      </c>
      <c r="S187" s="7"/>
      <c r="T187" s="6"/>
    </row>
    <row r="188" spans="1:22" s="17" customFormat="1" ht="22.5" hidden="1" customHeight="1" x14ac:dyDescent="0.25">
      <c r="A188" s="257"/>
      <c r="B188" s="226"/>
      <c r="C188" s="214"/>
      <c r="D188" s="214"/>
      <c r="E188" s="214"/>
      <c r="F188" s="222"/>
      <c r="G188" s="214"/>
      <c r="H188" s="206"/>
      <c r="I188" s="109"/>
      <c r="J188" s="110"/>
      <c r="K188" s="18"/>
      <c r="L188" s="51" t="s">
        <v>283</v>
      </c>
      <c r="M188" s="4" t="s">
        <v>644</v>
      </c>
      <c r="N188" s="35">
        <v>1015450472</v>
      </c>
      <c r="O188" s="26" t="s">
        <v>645</v>
      </c>
      <c r="P188" s="4" t="s">
        <v>646</v>
      </c>
      <c r="Q188" s="73" t="s">
        <v>647</v>
      </c>
      <c r="R188" s="216"/>
      <c r="S188" s="6"/>
      <c r="T188" s="6"/>
      <c r="V188" s="52"/>
    </row>
    <row r="189" spans="1:22" s="17" customFormat="1" ht="22.5" hidden="1" customHeight="1" x14ac:dyDescent="0.25">
      <c r="A189" s="257"/>
      <c r="B189" s="226"/>
      <c r="C189" s="214"/>
      <c r="D189" s="214"/>
      <c r="E189" s="214"/>
      <c r="F189" s="222"/>
      <c r="G189" s="214"/>
      <c r="H189" s="206"/>
      <c r="I189" s="111"/>
      <c r="J189" s="112"/>
      <c r="K189" s="18"/>
      <c r="L189" s="51" t="s">
        <v>283</v>
      </c>
      <c r="M189" s="6" t="s">
        <v>648</v>
      </c>
      <c r="N189" s="7">
        <v>11440064405</v>
      </c>
      <c r="O189" s="17" t="s">
        <v>649</v>
      </c>
      <c r="P189" s="6">
        <v>3165377699</v>
      </c>
      <c r="Q189" s="73" t="s">
        <v>650</v>
      </c>
      <c r="R189" s="216"/>
      <c r="S189" s="6"/>
      <c r="T189" s="6"/>
    </row>
    <row r="190" spans="1:22" s="17" customFormat="1" ht="22.5" hidden="1" customHeight="1" x14ac:dyDescent="0.25">
      <c r="A190" s="257"/>
      <c r="B190" s="226"/>
      <c r="C190" s="214"/>
      <c r="D190" s="214"/>
      <c r="E190" s="214"/>
      <c r="F190" s="222"/>
      <c r="G190" s="214"/>
      <c r="H190" s="206"/>
      <c r="I190" s="111"/>
      <c r="J190" s="112"/>
      <c r="K190" s="18"/>
      <c r="L190" s="51" t="s">
        <v>283</v>
      </c>
      <c r="M190" s="6" t="s">
        <v>651</v>
      </c>
      <c r="N190" s="7">
        <v>1144197568</v>
      </c>
      <c r="O190" s="6" t="s">
        <v>652</v>
      </c>
      <c r="P190" s="6">
        <v>3186967405</v>
      </c>
      <c r="Q190" s="72" t="s">
        <v>653</v>
      </c>
      <c r="R190" s="216"/>
      <c r="S190" s="6"/>
      <c r="T190" s="6"/>
    </row>
    <row r="191" spans="1:22" s="17" customFormat="1" ht="22.5" hidden="1" customHeight="1" x14ac:dyDescent="0.25">
      <c r="A191" s="257"/>
      <c r="B191" s="226"/>
      <c r="C191" s="214"/>
      <c r="D191" s="214"/>
      <c r="E191" s="214"/>
      <c r="F191" s="222"/>
      <c r="G191" s="214"/>
      <c r="H191" s="206"/>
      <c r="I191" s="111"/>
      <c r="J191" s="112"/>
      <c r="K191" s="18"/>
      <c r="L191" s="51" t="s">
        <v>283</v>
      </c>
      <c r="M191" s="187" t="s">
        <v>1496</v>
      </c>
      <c r="N191" s="188">
        <v>1143829267</v>
      </c>
      <c r="O191" s="187" t="s">
        <v>1498</v>
      </c>
      <c r="P191" s="187">
        <v>3173883663</v>
      </c>
      <c r="Q191" s="72" t="s">
        <v>1497</v>
      </c>
      <c r="R191" s="216"/>
      <c r="S191" s="6"/>
      <c r="T191" s="6"/>
    </row>
    <row r="192" spans="1:22" s="17" customFormat="1" ht="22.5" hidden="1" customHeight="1" x14ac:dyDescent="0.25">
      <c r="A192" s="257"/>
      <c r="B192" s="226"/>
      <c r="C192" s="214"/>
      <c r="D192" s="214"/>
      <c r="E192" s="214"/>
      <c r="F192" s="222"/>
      <c r="G192" s="214"/>
      <c r="H192" s="206"/>
      <c r="I192" s="111"/>
      <c r="J192" s="112"/>
      <c r="K192" s="18"/>
      <c r="L192" s="51" t="s">
        <v>283</v>
      </c>
      <c r="M192" s="6" t="s">
        <v>1341</v>
      </c>
      <c r="N192" s="7">
        <v>1144193641</v>
      </c>
      <c r="O192" s="6" t="s">
        <v>891</v>
      </c>
      <c r="P192" s="6">
        <v>3132061843</v>
      </c>
      <c r="Q192" s="72" t="s">
        <v>1342</v>
      </c>
      <c r="R192" s="216"/>
      <c r="S192" s="7"/>
      <c r="T192" s="20"/>
    </row>
    <row r="193" spans="1:21" s="17" customFormat="1" ht="22.5" hidden="1" customHeight="1" x14ac:dyDescent="0.25">
      <c r="A193" s="257"/>
      <c r="B193" s="226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187" t="s">
        <v>654</v>
      </c>
      <c r="N193" s="7">
        <v>1014296671</v>
      </c>
      <c r="O193" s="6" t="s">
        <v>655</v>
      </c>
      <c r="P193" s="6">
        <v>3196832552</v>
      </c>
      <c r="Q193" s="72" t="s">
        <v>656</v>
      </c>
      <c r="R193" s="216"/>
      <c r="S193" s="7"/>
      <c r="T193" s="6"/>
    </row>
    <row r="194" spans="1:21" s="17" customFormat="1" ht="22.5" hidden="1" customHeight="1" x14ac:dyDescent="0.25">
      <c r="A194" s="257"/>
      <c r="B194" s="226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4" t="s">
        <v>657</v>
      </c>
      <c r="N194" s="5">
        <v>1112490039</v>
      </c>
      <c r="O194" s="4" t="s">
        <v>658</v>
      </c>
      <c r="P194" s="4">
        <v>3137481869</v>
      </c>
      <c r="Q194" s="72" t="s">
        <v>659</v>
      </c>
      <c r="R194" s="216"/>
      <c r="S194" s="6"/>
      <c r="T194" s="6"/>
    </row>
    <row r="195" spans="1:21" s="17" customFormat="1" ht="22.5" hidden="1" customHeight="1" x14ac:dyDescent="0.25">
      <c r="A195" s="257"/>
      <c r="B195" s="226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4" t="s">
        <v>660</v>
      </c>
      <c r="N195" s="5">
        <v>1130683325</v>
      </c>
      <c r="O195" s="4" t="s">
        <v>597</v>
      </c>
      <c r="P195" s="4">
        <v>3022881702</v>
      </c>
      <c r="Q195" s="72" t="s">
        <v>661</v>
      </c>
      <c r="R195" s="216"/>
      <c r="S195" s="6"/>
      <c r="T195" s="6"/>
    </row>
    <row r="196" spans="1:21" s="17" customFormat="1" ht="22.5" hidden="1" customHeight="1" x14ac:dyDescent="0.25">
      <c r="A196" s="257"/>
      <c r="B196" s="226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189" t="s">
        <v>662</v>
      </c>
      <c r="N196" s="5">
        <v>1151938391</v>
      </c>
      <c r="O196" s="4" t="s">
        <v>663</v>
      </c>
      <c r="P196" s="4">
        <v>3166984366</v>
      </c>
      <c r="Q196" s="72" t="s">
        <v>664</v>
      </c>
      <c r="R196" s="216"/>
      <c r="S196" s="6"/>
      <c r="T196" s="6"/>
    </row>
    <row r="197" spans="1:21" s="17" customFormat="1" ht="22.5" hidden="1" customHeight="1" x14ac:dyDescent="0.25">
      <c r="A197" s="257"/>
      <c r="B197" s="226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4" t="s">
        <v>665</v>
      </c>
      <c r="N197" s="5">
        <v>1144188642</v>
      </c>
      <c r="O197" s="4" t="s">
        <v>663</v>
      </c>
      <c r="P197" s="4">
        <v>3188682156</v>
      </c>
      <c r="Q197" s="72" t="s">
        <v>666</v>
      </c>
      <c r="R197" s="216"/>
      <c r="S197" s="6"/>
      <c r="T197" s="6"/>
    </row>
    <row r="198" spans="1:21" s="17" customFormat="1" ht="22.5" hidden="1" customHeight="1" x14ac:dyDescent="0.25">
      <c r="A198" s="257"/>
      <c r="B198" s="226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4" t="s">
        <v>667</v>
      </c>
      <c r="N198" s="35">
        <v>67010362</v>
      </c>
      <c r="O198" s="4" t="s">
        <v>668</v>
      </c>
      <c r="P198" s="4">
        <v>3117098393</v>
      </c>
      <c r="Q198" s="72" t="s">
        <v>669</v>
      </c>
      <c r="R198" s="216"/>
      <c r="S198" s="6"/>
      <c r="T198" s="6"/>
    </row>
    <row r="199" spans="1:21" s="17" customFormat="1" ht="22.5" hidden="1" customHeight="1" x14ac:dyDescent="0.25">
      <c r="A199" s="257"/>
      <c r="B199" s="226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189" t="s">
        <v>1499</v>
      </c>
      <c r="N199" s="190">
        <v>1232401976</v>
      </c>
      <c r="O199" s="189" t="s">
        <v>1500</v>
      </c>
      <c r="P199" s="189">
        <v>3184558690</v>
      </c>
      <c r="Q199" s="72" t="s">
        <v>1501</v>
      </c>
      <c r="R199" s="216"/>
      <c r="S199" s="6"/>
      <c r="T199" s="6"/>
    </row>
    <row r="200" spans="1:21" s="17" customFormat="1" ht="22.5" hidden="1" customHeight="1" x14ac:dyDescent="0.25">
      <c r="A200" s="258"/>
      <c r="B200" s="245"/>
      <c r="C200" s="232"/>
      <c r="D200" s="232"/>
      <c r="E200" s="232"/>
      <c r="F200" s="233"/>
      <c r="G200" s="232"/>
      <c r="H200" s="239"/>
      <c r="I200" s="113"/>
      <c r="J200" s="114"/>
      <c r="K200" s="18"/>
      <c r="L200" s="51" t="s">
        <v>283</v>
      </c>
      <c r="M200" s="6" t="s">
        <v>673</v>
      </c>
      <c r="N200" s="7">
        <v>1148956256</v>
      </c>
      <c r="O200" s="6" t="s">
        <v>674</v>
      </c>
      <c r="P200" s="6" t="s">
        <v>675</v>
      </c>
      <c r="Q200" s="72" t="s">
        <v>676</v>
      </c>
      <c r="R200" s="251"/>
      <c r="S200" s="6"/>
      <c r="T200" s="6"/>
    </row>
    <row r="201" spans="1:21" s="17" customFormat="1" ht="28.5" hidden="1" customHeight="1" x14ac:dyDescent="0.25">
      <c r="A201" s="256">
        <v>900378212</v>
      </c>
      <c r="B201" s="225" t="s">
        <v>1153</v>
      </c>
      <c r="C201" s="205" t="s">
        <v>11</v>
      </c>
      <c r="D201" s="205" t="s">
        <v>639</v>
      </c>
      <c r="E201" s="205" t="s">
        <v>46</v>
      </c>
      <c r="F201" s="221">
        <v>2052</v>
      </c>
      <c r="G201" s="205" t="s">
        <v>9</v>
      </c>
      <c r="H201" s="205" t="s">
        <v>950</v>
      </c>
      <c r="I201" s="103" t="s">
        <v>1115</v>
      </c>
      <c r="J201" s="103" t="s">
        <v>1219</v>
      </c>
      <c r="K201" s="86" t="s">
        <v>202</v>
      </c>
      <c r="L201" s="19" t="s">
        <v>186</v>
      </c>
      <c r="M201" s="6" t="s">
        <v>504</v>
      </c>
      <c r="N201" s="6">
        <v>55248830</v>
      </c>
      <c r="O201" s="6" t="s">
        <v>505</v>
      </c>
      <c r="P201" s="6" t="s">
        <v>506</v>
      </c>
      <c r="Q201" s="72" t="s">
        <v>507</v>
      </c>
      <c r="R201" s="215" t="s">
        <v>1388</v>
      </c>
      <c r="S201" s="6"/>
      <c r="T201" s="6"/>
    </row>
    <row r="202" spans="1:21" s="17" customFormat="1" ht="28.5" hidden="1" customHeight="1" x14ac:dyDescent="0.25">
      <c r="A202" s="257"/>
      <c r="B202" s="226"/>
      <c r="C202" s="214"/>
      <c r="D202" s="214"/>
      <c r="E202" s="214"/>
      <c r="F202" s="222"/>
      <c r="G202" s="214"/>
      <c r="H202" s="206"/>
      <c r="I202" s="109"/>
      <c r="J202" s="110"/>
      <c r="K202" s="18"/>
      <c r="L202" s="19" t="s">
        <v>186</v>
      </c>
      <c r="M202" s="4" t="s">
        <v>508</v>
      </c>
      <c r="N202" s="4">
        <v>1143869669</v>
      </c>
      <c r="O202" s="4" t="s">
        <v>509</v>
      </c>
      <c r="P202" s="26">
        <v>3045227390</v>
      </c>
      <c r="Q202" s="72" t="s">
        <v>510</v>
      </c>
      <c r="R202" s="216"/>
      <c r="S202" s="6"/>
      <c r="T202" s="6"/>
    </row>
    <row r="203" spans="1:21" s="17" customFormat="1" ht="28.5" hidden="1" customHeight="1" x14ac:dyDescent="0.25">
      <c r="A203" s="257"/>
      <c r="B203" s="226"/>
      <c r="C203" s="214"/>
      <c r="D203" s="214"/>
      <c r="E203" s="214"/>
      <c r="F203" s="222"/>
      <c r="G203" s="214"/>
      <c r="H203" s="206"/>
      <c r="I203" s="111"/>
      <c r="J203" s="112"/>
      <c r="K203" s="18"/>
      <c r="L203" s="19" t="s">
        <v>186</v>
      </c>
      <c r="M203" s="6" t="s">
        <v>511</v>
      </c>
      <c r="N203" s="6">
        <v>31483108</v>
      </c>
      <c r="O203" s="6" t="s">
        <v>512</v>
      </c>
      <c r="P203" s="6">
        <v>3016172204</v>
      </c>
      <c r="Q203" s="72" t="s">
        <v>513</v>
      </c>
      <c r="R203" s="216"/>
      <c r="S203" s="6"/>
      <c r="T203" s="6"/>
    </row>
    <row r="204" spans="1:21" s="17" customFormat="1" ht="28.5" hidden="1" customHeight="1" x14ac:dyDescent="0.25">
      <c r="A204" s="257"/>
      <c r="B204" s="226"/>
      <c r="C204" s="214"/>
      <c r="D204" s="214"/>
      <c r="E204" s="214"/>
      <c r="F204" s="222"/>
      <c r="G204" s="214"/>
      <c r="H204" s="206"/>
      <c r="I204" s="111"/>
      <c r="J204" s="112"/>
      <c r="K204" s="18"/>
      <c r="L204" s="19" t="s">
        <v>186</v>
      </c>
      <c r="M204" s="6" t="s">
        <v>951</v>
      </c>
      <c r="N204" s="6">
        <v>31322644</v>
      </c>
      <c r="O204" s="6" t="s">
        <v>953</v>
      </c>
      <c r="P204" s="6">
        <v>3165186763</v>
      </c>
      <c r="Q204" s="72" t="s">
        <v>952</v>
      </c>
      <c r="R204" s="216"/>
      <c r="S204" s="6"/>
      <c r="T204" s="6"/>
    </row>
    <row r="205" spans="1:21" s="17" customFormat="1" ht="28.5" hidden="1" customHeight="1" x14ac:dyDescent="0.25">
      <c r="A205" s="257"/>
      <c r="B205" s="226"/>
      <c r="C205" s="214"/>
      <c r="D205" s="214"/>
      <c r="E205" s="214"/>
      <c r="F205" s="222"/>
      <c r="G205" s="214"/>
      <c r="H205" s="206"/>
      <c r="I205" s="111"/>
      <c r="J205" s="112"/>
      <c r="K205" s="18"/>
      <c r="L205" s="19" t="s">
        <v>186</v>
      </c>
      <c r="M205" s="6" t="s">
        <v>514</v>
      </c>
      <c r="N205" s="6">
        <v>1061791504</v>
      </c>
      <c r="O205" s="6" t="s">
        <v>246</v>
      </c>
      <c r="P205" s="6">
        <v>3212546041</v>
      </c>
      <c r="Q205" s="72" t="s">
        <v>515</v>
      </c>
      <c r="R205" s="216"/>
      <c r="S205" s="6"/>
      <c r="T205" s="6"/>
    </row>
    <row r="206" spans="1:21" s="17" customFormat="1" ht="28.5" hidden="1" customHeight="1" x14ac:dyDescent="0.25">
      <c r="A206" s="258"/>
      <c r="B206" s="245"/>
      <c r="C206" s="232"/>
      <c r="D206" s="232"/>
      <c r="E206" s="232"/>
      <c r="F206" s="233"/>
      <c r="G206" s="232"/>
      <c r="H206" s="239"/>
      <c r="I206" s="113"/>
      <c r="J206" s="114"/>
      <c r="K206" s="18"/>
      <c r="L206" s="19" t="s">
        <v>186</v>
      </c>
      <c r="M206" s="4" t="s">
        <v>1384</v>
      </c>
      <c r="N206" s="4">
        <v>1144131212</v>
      </c>
      <c r="O206" s="4" t="s">
        <v>516</v>
      </c>
      <c r="P206" s="4">
        <v>3155042988</v>
      </c>
      <c r="Q206" s="72" t="s">
        <v>1385</v>
      </c>
      <c r="R206" s="251"/>
      <c r="S206" s="6"/>
      <c r="T206" s="6"/>
    </row>
    <row r="207" spans="1:21" s="17" customFormat="1" ht="38.25" hidden="1" customHeight="1" x14ac:dyDescent="0.25">
      <c r="A207" s="217">
        <v>860006797</v>
      </c>
      <c r="B207" s="280" t="s">
        <v>125</v>
      </c>
      <c r="C207" s="205" t="s">
        <v>11</v>
      </c>
      <c r="D207" s="205" t="s">
        <v>640</v>
      </c>
      <c r="E207" s="205" t="s">
        <v>46</v>
      </c>
      <c r="F207" s="221">
        <v>1385</v>
      </c>
      <c r="G207" s="205" t="s">
        <v>9</v>
      </c>
      <c r="H207" s="205" t="s">
        <v>1035</v>
      </c>
      <c r="I207" s="104" t="s">
        <v>1036</v>
      </c>
      <c r="J207" s="104" t="s">
        <v>1214</v>
      </c>
      <c r="K207" s="86" t="s">
        <v>202</v>
      </c>
      <c r="L207" s="19" t="s">
        <v>186</v>
      </c>
      <c r="M207" s="6" t="s">
        <v>517</v>
      </c>
      <c r="N207" s="6">
        <v>29118322</v>
      </c>
      <c r="O207" s="6" t="s">
        <v>518</v>
      </c>
      <c r="P207" s="6">
        <v>3153165649</v>
      </c>
      <c r="Q207" s="73" t="s">
        <v>126</v>
      </c>
      <c r="R207" s="277" t="s">
        <v>1720</v>
      </c>
      <c r="S207" s="6"/>
      <c r="T207" s="6"/>
      <c r="U207" s="279"/>
    </row>
    <row r="208" spans="1:21" s="17" customFormat="1" ht="38.25" hidden="1" customHeight="1" x14ac:dyDescent="0.25">
      <c r="A208" s="242"/>
      <c r="B208" s="281"/>
      <c r="C208" s="232"/>
      <c r="D208" s="232"/>
      <c r="E208" s="232"/>
      <c r="F208" s="233"/>
      <c r="G208" s="232"/>
      <c r="H208" s="232"/>
      <c r="I208" s="14" t="s">
        <v>1123</v>
      </c>
      <c r="J208" s="14" t="s">
        <v>1123</v>
      </c>
      <c r="K208" s="18"/>
      <c r="L208" s="19" t="s">
        <v>186</v>
      </c>
      <c r="M208" s="6" t="s">
        <v>519</v>
      </c>
      <c r="N208" s="6">
        <v>1144151873</v>
      </c>
      <c r="O208" s="6" t="s">
        <v>520</v>
      </c>
      <c r="P208" s="6">
        <v>3207746711</v>
      </c>
      <c r="Q208" s="73" t="s">
        <v>521</v>
      </c>
      <c r="R208" s="278"/>
      <c r="S208" s="6"/>
      <c r="T208" s="6"/>
      <c r="U208" s="279"/>
    </row>
    <row r="209" spans="1:20" s="17" customFormat="1" ht="60" hidden="1" x14ac:dyDescent="0.25">
      <c r="A209" s="223">
        <v>890312749</v>
      </c>
      <c r="B209" s="225" t="s">
        <v>143</v>
      </c>
      <c r="C209" s="205" t="s">
        <v>11</v>
      </c>
      <c r="D209" s="205" t="s">
        <v>452</v>
      </c>
      <c r="E209" s="205" t="s">
        <v>120</v>
      </c>
      <c r="F209" s="221">
        <v>9608</v>
      </c>
      <c r="G209" s="205" t="s">
        <v>9</v>
      </c>
      <c r="H209" s="205" t="s">
        <v>439</v>
      </c>
      <c r="I209" s="79" t="s">
        <v>1086</v>
      </c>
      <c r="J209" s="79" t="s">
        <v>1377</v>
      </c>
      <c r="K209" s="18" t="s">
        <v>187</v>
      </c>
      <c r="L209" s="19" t="s">
        <v>186</v>
      </c>
      <c r="M209" s="4" t="s">
        <v>453</v>
      </c>
      <c r="N209" s="33">
        <v>66785279</v>
      </c>
      <c r="O209" s="4" t="s">
        <v>454</v>
      </c>
      <c r="P209" s="4">
        <v>3172178341</v>
      </c>
      <c r="Q209" s="72" t="s">
        <v>455</v>
      </c>
      <c r="R209" s="237" t="s">
        <v>1175</v>
      </c>
      <c r="S209" s="6"/>
      <c r="T209" s="6"/>
    </row>
    <row r="210" spans="1:20" s="17" customFormat="1" ht="45" hidden="1" x14ac:dyDescent="0.25">
      <c r="A210" s="224"/>
      <c r="B210" s="226"/>
      <c r="C210" s="214"/>
      <c r="D210" s="214"/>
      <c r="E210" s="214"/>
      <c r="F210" s="222"/>
      <c r="G210" s="214"/>
      <c r="H210" s="206"/>
      <c r="I210" s="14" t="s">
        <v>1123</v>
      </c>
      <c r="J210" s="14" t="s">
        <v>1123</v>
      </c>
      <c r="K210" s="18"/>
      <c r="L210" s="19" t="s">
        <v>186</v>
      </c>
      <c r="M210" s="4" t="s">
        <v>456</v>
      </c>
      <c r="N210" s="4">
        <v>72008294</v>
      </c>
      <c r="O210" s="4" t="s">
        <v>457</v>
      </c>
      <c r="P210" s="4">
        <v>3104235877</v>
      </c>
      <c r="Q210" s="77" t="s">
        <v>458</v>
      </c>
      <c r="R210" s="240"/>
      <c r="S210" s="6"/>
      <c r="T210" s="6"/>
    </row>
    <row r="211" spans="1:20" s="17" customFormat="1" ht="45" hidden="1" x14ac:dyDescent="0.25">
      <c r="A211" s="244"/>
      <c r="B211" s="245"/>
      <c r="C211" s="232"/>
      <c r="D211" s="232"/>
      <c r="E211" s="232"/>
      <c r="F211" s="233"/>
      <c r="G211" s="232"/>
      <c r="H211" s="239"/>
      <c r="I211" s="14" t="s">
        <v>1123</v>
      </c>
      <c r="J211" s="14" t="s">
        <v>1123</v>
      </c>
      <c r="K211" s="18"/>
      <c r="L211" s="19" t="s">
        <v>186</v>
      </c>
      <c r="M211" s="6" t="s">
        <v>459</v>
      </c>
      <c r="N211" s="6">
        <v>1077858523</v>
      </c>
      <c r="O211" s="6" t="s">
        <v>367</v>
      </c>
      <c r="P211" s="6">
        <v>3160182595</v>
      </c>
      <c r="Q211" s="72" t="s">
        <v>460</v>
      </c>
      <c r="R211" s="241"/>
      <c r="S211" s="7"/>
      <c r="T211" s="6"/>
    </row>
    <row r="212" spans="1:20" s="17" customFormat="1" ht="27" hidden="1" customHeight="1" x14ac:dyDescent="0.25">
      <c r="A212" s="217">
        <v>860046201</v>
      </c>
      <c r="B212" s="219" t="s">
        <v>119</v>
      </c>
      <c r="C212" s="205" t="s">
        <v>11</v>
      </c>
      <c r="D212" s="205" t="s">
        <v>894</v>
      </c>
      <c r="E212" s="205" t="s">
        <v>120</v>
      </c>
      <c r="F212" s="221">
        <v>10324</v>
      </c>
      <c r="G212" s="205" t="s">
        <v>9</v>
      </c>
      <c r="H212" s="205" t="s">
        <v>437</v>
      </c>
      <c r="I212" s="103" t="s">
        <v>438</v>
      </c>
      <c r="J212" s="103" t="s">
        <v>280</v>
      </c>
      <c r="K212" s="18" t="s">
        <v>187</v>
      </c>
      <c r="L212" s="51" t="s">
        <v>283</v>
      </c>
      <c r="M212" s="6" t="s">
        <v>703</v>
      </c>
      <c r="N212" s="6">
        <v>1072431750</v>
      </c>
      <c r="O212" s="6" t="s">
        <v>704</v>
      </c>
      <c r="P212" s="6">
        <v>3112539666</v>
      </c>
      <c r="Q212" s="72" t="s">
        <v>705</v>
      </c>
      <c r="R212" s="208" t="s">
        <v>1645</v>
      </c>
      <c r="S212" s="7"/>
      <c r="T212" s="6"/>
    </row>
    <row r="213" spans="1:20" s="17" customFormat="1" ht="27" hidden="1" customHeight="1" x14ac:dyDescent="0.25">
      <c r="A213" s="218"/>
      <c r="B213" s="220"/>
      <c r="C213" s="214"/>
      <c r="D213" s="214"/>
      <c r="E213" s="214"/>
      <c r="F213" s="222"/>
      <c r="G213" s="214"/>
      <c r="H213" s="206"/>
      <c r="I213" s="109"/>
      <c r="J213" s="110"/>
      <c r="K213" s="18"/>
      <c r="L213" s="51" t="s">
        <v>283</v>
      </c>
      <c r="M213" s="6" t="s">
        <v>900</v>
      </c>
      <c r="N213" s="6">
        <v>31569393</v>
      </c>
      <c r="O213" s="6" t="s">
        <v>714</v>
      </c>
      <c r="P213" s="6">
        <v>3153241463</v>
      </c>
      <c r="Q213" s="72" t="s">
        <v>901</v>
      </c>
      <c r="R213" s="275"/>
      <c r="S213" s="7"/>
      <c r="T213" s="6"/>
    </row>
    <row r="214" spans="1:20" s="17" customFormat="1" ht="27" hidden="1" customHeight="1" x14ac:dyDescent="0.25">
      <c r="A214" s="218"/>
      <c r="B214" s="220"/>
      <c r="C214" s="214"/>
      <c r="D214" s="214"/>
      <c r="E214" s="214"/>
      <c r="F214" s="222"/>
      <c r="G214" s="214"/>
      <c r="H214" s="206"/>
      <c r="I214" s="111"/>
      <c r="J214" s="112"/>
      <c r="K214" s="18"/>
      <c r="L214" s="51" t="s">
        <v>283</v>
      </c>
      <c r="M214" s="6" t="s">
        <v>903</v>
      </c>
      <c r="N214" s="29"/>
      <c r="O214" s="6" t="s">
        <v>902</v>
      </c>
      <c r="P214" s="29"/>
      <c r="Q214" s="72" t="s">
        <v>904</v>
      </c>
      <c r="R214" s="275"/>
      <c r="S214" s="6"/>
      <c r="T214" s="6"/>
    </row>
    <row r="215" spans="1:20" s="17" customFormat="1" ht="27" hidden="1" customHeight="1" x14ac:dyDescent="0.25">
      <c r="A215" s="218"/>
      <c r="B215" s="220"/>
      <c r="C215" s="214"/>
      <c r="D215" s="214"/>
      <c r="E215" s="214"/>
      <c r="F215" s="222"/>
      <c r="G215" s="214"/>
      <c r="H215" s="206"/>
      <c r="I215" s="111"/>
      <c r="J215" s="112"/>
      <c r="K215" s="18"/>
      <c r="L215" s="51" t="s">
        <v>283</v>
      </c>
      <c r="M215" s="6" t="s">
        <v>998</v>
      </c>
      <c r="N215" s="6">
        <v>34609823</v>
      </c>
      <c r="O215" s="6" t="s">
        <v>999</v>
      </c>
      <c r="P215" s="6">
        <v>3188694433</v>
      </c>
      <c r="Q215" s="72" t="s">
        <v>1000</v>
      </c>
      <c r="R215" s="275"/>
      <c r="S215" s="7"/>
      <c r="T215" s="6"/>
    </row>
    <row r="216" spans="1:20" s="17" customFormat="1" ht="27" hidden="1" customHeight="1" x14ac:dyDescent="0.25">
      <c r="A216" s="218"/>
      <c r="B216" s="220"/>
      <c r="C216" s="214"/>
      <c r="D216" s="214"/>
      <c r="E216" s="214"/>
      <c r="F216" s="222"/>
      <c r="G216" s="214"/>
      <c r="H216" s="206"/>
      <c r="I216" s="111"/>
      <c r="J216" s="112"/>
      <c r="K216" s="18"/>
      <c r="L216" s="51" t="s">
        <v>283</v>
      </c>
      <c r="M216" s="6" t="s">
        <v>1038</v>
      </c>
      <c r="N216" s="29"/>
      <c r="O216" s="6" t="s">
        <v>1039</v>
      </c>
      <c r="P216" s="6">
        <v>3118439552</v>
      </c>
      <c r="Q216" s="72" t="s">
        <v>1037</v>
      </c>
      <c r="R216" s="275"/>
      <c r="S216" s="7"/>
      <c r="T216" s="6"/>
    </row>
    <row r="217" spans="1:20" s="17" customFormat="1" ht="27" hidden="1" customHeight="1" x14ac:dyDescent="0.25">
      <c r="A217" s="242"/>
      <c r="B217" s="243"/>
      <c r="C217" s="232"/>
      <c r="D217" s="232"/>
      <c r="E217" s="232"/>
      <c r="F217" s="233"/>
      <c r="G217" s="232"/>
      <c r="H217" s="239"/>
      <c r="I217" s="113"/>
      <c r="J217" s="114"/>
      <c r="K217" s="18"/>
      <c r="L217" s="51" t="s">
        <v>283</v>
      </c>
      <c r="M217" s="20" t="s">
        <v>706</v>
      </c>
      <c r="N217" s="20">
        <v>1130659869</v>
      </c>
      <c r="O217" s="6" t="s">
        <v>707</v>
      </c>
      <c r="P217" s="20" t="s">
        <v>708</v>
      </c>
      <c r="Q217" s="72" t="s">
        <v>709</v>
      </c>
      <c r="R217" s="276"/>
      <c r="S217" s="6"/>
      <c r="T217" s="6"/>
    </row>
    <row r="218" spans="1:20" s="17" customFormat="1" ht="36" hidden="1" customHeight="1" x14ac:dyDescent="0.25">
      <c r="A218" s="223">
        <v>805025631</v>
      </c>
      <c r="B218" s="225" t="s">
        <v>109</v>
      </c>
      <c r="C218" s="205" t="s">
        <v>11</v>
      </c>
      <c r="D218" s="205" t="s">
        <v>479</v>
      </c>
      <c r="E218" s="205" t="s">
        <v>110</v>
      </c>
      <c r="F218" s="221">
        <v>478</v>
      </c>
      <c r="G218" s="205" t="s">
        <v>9</v>
      </c>
      <c r="H218" s="205" t="s">
        <v>436</v>
      </c>
      <c r="I218" s="103" t="s">
        <v>426</v>
      </c>
      <c r="J218" s="103" t="s">
        <v>426</v>
      </c>
      <c r="K218" s="18" t="s">
        <v>187</v>
      </c>
      <c r="L218" s="19" t="s">
        <v>186</v>
      </c>
      <c r="M218" s="4" t="s">
        <v>1101</v>
      </c>
      <c r="N218" s="4">
        <v>1030603798</v>
      </c>
      <c r="O218" s="4" t="s">
        <v>1102</v>
      </c>
      <c r="P218" s="4">
        <v>3114770474</v>
      </c>
      <c r="Q218" s="72" t="s">
        <v>1103</v>
      </c>
      <c r="R218" s="237" t="s">
        <v>1161</v>
      </c>
      <c r="S218" s="6"/>
      <c r="T218" s="6"/>
    </row>
    <row r="219" spans="1:20" s="17" customFormat="1" ht="36" hidden="1" customHeight="1" x14ac:dyDescent="0.25">
      <c r="A219" s="224"/>
      <c r="B219" s="226"/>
      <c r="C219" s="214"/>
      <c r="D219" s="214"/>
      <c r="E219" s="214"/>
      <c r="F219" s="222"/>
      <c r="G219" s="214"/>
      <c r="H219" s="206"/>
      <c r="I219" s="14" t="s">
        <v>1123</v>
      </c>
      <c r="J219" s="14" t="s">
        <v>1123</v>
      </c>
      <c r="K219" s="18"/>
      <c r="L219" s="19" t="s">
        <v>186</v>
      </c>
      <c r="M219" s="6" t="s">
        <v>480</v>
      </c>
      <c r="N219" s="6">
        <v>1113636753</v>
      </c>
      <c r="O219" s="6" t="s">
        <v>481</v>
      </c>
      <c r="P219" s="6" t="s">
        <v>482</v>
      </c>
      <c r="Q219" s="72" t="s">
        <v>111</v>
      </c>
      <c r="R219" s="238"/>
      <c r="S219" s="6"/>
      <c r="T219" s="6"/>
    </row>
    <row r="220" spans="1:20" s="17" customFormat="1" ht="36" hidden="1" customHeight="1" x14ac:dyDescent="0.25">
      <c r="A220" s="224"/>
      <c r="B220" s="226"/>
      <c r="C220" s="214"/>
      <c r="D220" s="214"/>
      <c r="E220" s="214"/>
      <c r="F220" s="222"/>
      <c r="G220" s="214"/>
      <c r="H220" s="206"/>
      <c r="I220" s="14" t="s">
        <v>1123</v>
      </c>
      <c r="J220" s="14" t="s">
        <v>1123</v>
      </c>
      <c r="K220" s="18"/>
      <c r="L220" s="19" t="s">
        <v>186</v>
      </c>
      <c r="M220" s="6" t="s">
        <v>1253</v>
      </c>
      <c r="N220" s="6">
        <v>16377255</v>
      </c>
      <c r="O220" s="6" t="s">
        <v>1254</v>
      </c>
      <c r="P220" s="6">
        <v>3122425724</v>
      </c>
      <c r="Q220" s="72" t="s">
        <v>1255</v>
      </c>
      <c r="R220" s="238"/>
      <c r="S220" s="6"/>
      <c r="T220" s="6"/>
    </row>
    <row r="221" spans="1:20" s="17" customFormat="1" ht="36" hidden="1" customHeight="1" x14ac:dyDescent="0.25">
      <c r="A221" s="224"/>
      <c r="B221" s="226"/>
      <c r="C221" s="214"/>
      <c r="D221" s="214"/>
      <c r="E221" s="214"/>
      <c r="F221" s="222"/>
      <c r="G221" s="214"/>
      <c r="H221" s="206"/>
      <c r="I221" s="14" t="s">
        <v>1123</v>
      </c>
      <c r="J221" s="14" t="s">
        <v>1123</v>
      </c>
      <c r="K221" s="18"/>
      <c r="L221" s="19" t="s">
        <v>186</v>
      </c>
      <c r="M221" s="6" t="s">
        <v>1158</v>
      </c>
      <c r="N221" s="6">
        <v>1144107753</v>
      </c>
      <c r="O221" s="6" t="s">
        <v>1159</v>
      </c>
      <c r="P221" s="6">
        <v>3114770474</v>
      </c>
      <c r="Q221" s="72" t="s">
        <v>1160</v>
      </c>
      <c r="R221" s="238"/>
      <c r="S221" s="6"/>
      <c r="T221" s="6"/>
    </row>
    <row r="222" spans="1:20" s="17" customFormat="1" ht="36" hidden="1" customHeight="1" x14ac:dyDescent="0.25">
      <c r="A222" s="244"/>
      <c r="B222" s="245"/>
      <c r="C222" s="232"/>
      <c r="D222" s="232"/>
      <c r="E222" s="232"/>
      <c r="F222" s="233"/>
      <c r="G222" s="232"/>
      <c r="H222" s="239"/>
      <c r="I222" s="14" t="s">
        <v>1123</v>
      </c>
      <c r="J222" s="14" t="s">
        <v>1123</v>
      </c>
      <c r="K222" s="18"/>
      <c r="L222" s="19" t="s">
        <v>186</v>
      </c>
      <c r="M222" s="6" t="s">
        <v>483</v>
      </c>
      <c r="N222" s="6">
        <v>38563274</v>
      </c>
      <c r="O222" s="6" t="s">
        <v>484</v>
      </c>
      <c r="P222" s="6" t="s">
        <v>485</v>
      </c>
      <c r="Q222" s="72" t="s">
        <v>486</v>
      </c>
      <c r="R222" s="252"/>
      <c r="S222" s="6"/>
      <c r="T222" s="6"/>
    </row>
    <row r="223" spans="1:20" s="17" customFormat="1" ht="28.5" hidden="1" customHeight="1" x14ac:dyDescent="0.25">
      <c r="A223" s="223">
        <v>805003626</v>
      </c>
      <c r="B223" s="225" t="s">
        <v>148</v>
      </c>
      <c r="C223" s="205" t="s">
        <v>7</v>
      </c>
      <c r="D223" s="205" t="s">
        <v>538</v>
      </c>
      <c r="E223" s="205" t="s">
        <v>149</v>
      </c>
      <c r="F223" s="221">
        <v>3111</v>
      </c>
      <c r="G223" s="205" t="s">
        <v>9</v>
      </c>
      <c r="H223" s="205" t="s">
        <v>435</v>
      </c>
      <c r="I223" s="103" t="s">
        <v>1107</v>
      </c>
      <c r="J223" s="103" t="s">
        <v>1378</v>
      </c>
      <c r="K223" s="18" t="s">
        <v>187</v>
      </c>
      <c r="L223" s="19" t="s">
        <v>186</v>
      </c>
      <c r="M223" s="6" t="s">
        <v>532</v>
      </c>
      <c r="N223" s="7">
        <v>59856418</v>
      </c>
      <c r="O223" s="6" t="s">
        <v>533</v>
      </c>
      <c r="P223" s="6">
        <v>3217496359</v>
      </c>
      <c r="Q223" s="99" t="s">
        <v>534</v>
      </c>
      <c r="R223" s="215" t="s">
        <v>1233</v>
      </c>
      <c r="S223" s="6"/>
      <c r="T223" s="6"/>
    </row>
    <row r="224" spans="1:20" s="17" customFormat="1" ht="28.5" hidden="1" customHeight="1" x14ac:dyDescent="0.25">
      <c r="A224" s="271"/>
      <c r="B224" s="273"/>
      <c r="C224" s="214"/>
      <c r="D224" s="214"/>
      <c r="E224" s="214"/>
      <c r="F224" s="222"/>
      <c r="G224" s="214"/>
      <c r="H224" s="206"/>
      <c r="I224" s="14" t="s">
        <v>1123</v>
      </c>
      <c r="J224" s="14" t="s">
        <v>1123</v>
      </c>
      <c r="K224" s="18"/>
      <c r="L224" s="19" t="s">
        <v>186</v>
      </c>
      <c r="M224" s="39" t="s">
        <v>535</v>
      </c>
      <c r="N224" s="5">
        <v>1130627959</v>
      </c>
      <c r="O224" s="4" t="s">
        <v>536</v>
      </c>
      <c r="P224" s="4">
        <v>3173046023</v>
      </c>
      <c r="Q224" s="72" t="s">
        <v>150</v>
      </c>
      <c r="R224" s="216"/>
      <c r="S224" s="6" t="s">
        <v>537</v>
      </c>
      <c r="T224" s="6" t="s">
        <v>1702</v>
      </c>
    </row>
    <row r="225" spans="1:20" s="17" customFormat="1" ht="28.5" hidden="1" customHeight="1" x14ac:dyDescent="0.25">
      <c r="A225" s="271"/>
      <c r="B225" s="273"/>
      <c r="C225" s="214"/>
      <c r="D225" s="214"/>
      <c r="E225" s="214"/>
      <c r="F225" s="222"/>
      <c r="G225" s="214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981</v>
      </c>
      <c r="N225" s="7">
        <v>1193211748</v>
      </c>
      <c r="O225" s="6" t="s">
        <v>501</v>
      </c>
      <c r="P225" s="6">
        <v>3182559026</v>
      </c>
      <c r="Q225" s="72" t="s">
        <v>982</v>
      </c>
      <c r="R225" s="216"/>
      <c r="S225" s="6"/>
      <c r="T225" s="6"/>
    </row>
    <row r="226" spans="1:20" s="17" customFormat="1" ht="28.5" hidden="1" customHeight="1" x14ac:dyDescent="0.25">
      <c r="A226" s="271"/>
      <c r="B226" s="273"/>
      <c r="C226" s="214"/>
      <c r="D226" s="214"/>
      <c r="E226" s="214"/>
      <c r="F226" s="222"/>
      <c r="G226" s="214"/>
      <c r="H226" s="206"/>
      <c r="I226" s="14" t="s">
        <v>1123</v>
      </c>
      <c r="J226" s="14" t="s">
        <v>1123</v>
      </c>
      <c r="K226" s="18"/>
      <c r="L226" s="19" t="s">
        <v>186</v>
      </c>
      <c r="M226" s="6" t="s">
        <v>1065</v>
      </c>
      <c r="N226" s="7">
        <v>1144184275</v>
      </c>
      <c r="O226" s="6" t="s">
        <v>1010</v>
      </c>
      <c r="P226" s="6">
        <v>3005110389</v>
      </c>
      <c r="Q226" s="72" t="s">
        <v>1232</v>
      </c>
      <c r="R226" s="216"/>
      <c r="S226" s="6"/>
      <c r="T226" s="6"/>
    </row>
    <row r="227" spans="1:20" s="17" customFormat="1" ht="28.5" hidden="1" customHeight="1" x14ac:dyDescent="0.25">
      <c r="A227" s="271"/>
      <c r="B227" s="273"/>
      <c r="C227" s="214"/>
      <c r="D227" s="214"/>
      <c r="E227" s="214"/>
      <c r="F227" s="222"/>
      <c r="G227" s="214"/>
      <c r="H227" s="206"/>
      <c r="I227" s="14" t="s">
        <v>1123</v>
      </c>
      <c r="J227" s="14" t="s">
        <v>1123</v>
      </c>
      <c r="K227" s="18"/>
      <c r="L227" s="19" t="s">
        <v>186</v>
      </c>
      <c r="M227" s="4" t="s">
        <v>1155</v>
      </c>
      <c r="N227" s="5">
        <v>1130642768</v>
      </c>
      <c r="O227" s="4" t="s">
        <v>1231</v>
      </c>
      <c r="P227" s="4">
        <v>3172244713</v>
      </c>
      <c r="Q227" s="77" t="s">
        <v>1154</v>
      </c>
      <c r="R227" s="216"/>
      <c r="S227" s="6"/>
      <c r="T227" s="6"/>
    </row>
    <row r="228" spans="1:20" s="17" customFormat="1" ht="28.5" hidden="1" customHeight="1" x14ac:dyDescent="0.25">
      <c r="A228" s="272"/>
      <c r="B228" s="274"/>
      <c r="C228" s="232"/>
      <c r="D228" s="232"/>
      <c r="E228" s="232"/>
      <c r="F228" s="233"/>
      <c r="G228" s="232"/>
      <c r="H228" s="239"/>
      <c r="I228" s="14" t="s">
        <v>1123</v>
      </c>
      <c r="J228" s="14" t="s">
        <v>1123</v>
      </c>
      <c r="K228" s="18"/>
      <c r="L228" s="19" t="s">
        <v>186</v>
      </c>
      <c r="M228" s="6" t="s">
        <v>1229</v>
      </c>
      <c r="N228" s="7">
        <v>1006015876</v>
      </c>
      <c r="O228" s="6" t="s">
        <v>1230</v>
      </c>
      <c r="P228" s="6">
        <v>3005477878</v>
      </c>
      <c r="Q228" s="72" t="s">
        <v>1052</v>
      </c>
      <c r="R228" s="251"/>
      <c r="S228" s="6"/>
      <c r="T228" s="6"/>
    </row>
    <row r="229" spans="1:20" s="17" customFormat="1" ht="27" hidden="1" customHeight="1" x14ac:dyDescent="0.25">
      <c r="A229" s="262">
        <v>900091175</v>
      </c>
      <c r="B229" s="265" t="s">
        <v>127</v>
      </c>
      <c r="C229" s="259" t="s">
        <v>11</v>
      </c>
      <c r="D229" s="205" t="s">
        <v>862</v>
      </c>
      <c r="E229" s="205" t="s">
        <v>128</v>
      </c>
      <c r="F229" s="268">
        <v>668</v>
      </c>
      <c r="G229" s="259" t="s">
        <v>9</v>
      </c>
      <c r="H229" s="205" t="s">
        <v>434</v>
      </c>
      <c r="I229" s="89" t="s">
        <v>201</v>
      </c>
      <c r="J229" s="89" t="s">
        <v>1086</v>
      </c>
      <c r="K229" s="14" t="s">
        <v>187</v>
      </c>
      <c r="L229" s="19" t="s">
        <v>186</v>
      </c>
      <c r="M229" s="6" t="s">
        <v>543</v>
      </c>
      <c r="N229" s="7">
        <v>1107088042</v>
      </c>
      <c r="O229" s="6" t="s">
        <v>544</v>
      </c>
      <c r="P229" s="6">
        <v>3108936989</v>
      </c>
      <c r="Q229" s="73" t="s">
        <v>545</v>
      </c>
      <c r="R229" s="237" t="s">
        <v>1260</v>
      </c>
      <c r="S229" s="6"/>
      <c r="T229" s="6"/>
    </row>
    <row r="230" spans="1:20" s="17" customFormat="1" ht="27" hidden="1" customHeight="1" x14ac:dyDescent="0.25">
      <c r="A230" s="263"/>
      <c r="B230" s="266"/>
      <c r="C230" s="260"/>
      <c r="D230" s="214"/>
      <c r="E230" s="214"/>
      <c r="F230" s="269"/>
      <c r="G230" s="260"/>
      <c r="H230" s="206"/>
      <c r="I230" s="14" t="s">
        <v>1123</v>
      </c>
      <c r="J230" s="14" t="s">
        <v>1123</v>
      </c>
      <c r="K230" s="14"/>
      <c r="L230" s="19" t="s">
        <v>186</v>
      </c>
      <c r="M230" s="4" t="s">
        <v>867</v>
      </c>
      <c r="N230" s="5">
        <v>1193100237</v>
      </c>
      <c r="O230" s="4" t="s">
        <v>544</v>
      </c>
      <c r="P230" s="4">
        <v>3147942411</v>
      </c>
      <c r="Q230" s="72" t="s">
        <v>547</v>
      </c>
      <c r="R230" s="240"/>
      <c r="S230" s="6"/>
      <c r="T230" s="6"/>
    </row>
    <row r="231" spans="1:20" s="17" customFormat="1" ht="27" hidden="1" customHeight="1" x14ac:dyDescent="0.25">
      <c r="A231" s="263"/>
      <c r="B231" s="266"/>
      <c r="C231" s="260"/>
      <c r="D231" s="214"/>
      <c r="E231" s="214"/>
      <c r="F231" s="269"/>
      <c r="G231" s="260"/>
      <c r="H231" s="206"/>
      <c r="I231" s="14" t="s">
        <v>1123</v>
      </c>
      <c r="J231" s="14" t="s">
        <v>1123</v>
      </c>
      <c r="K231" s="14"/>
      <c r="L231" s="19" t="s">
        <v>186</v>
      </c>
      <c r="M231" s="4" t="s">
        <v>1258</v>
      </c>
      <c r="N231" s="5">
        <v>1143825012</v>
      </c>
      <c r="O231" s="4" t="s">
        <v>714</v>
      </c>
      <c r="P231" s="4">
        <v>3147942411</v>
      </c>
      <c r="Q231" s="72" t="s">
        <v>547</v>
      </c>
      <c r="R231" s="240"/>
      <c r="S231" s="6"/>
      <c r="T231" s="6"/>
    </row>
    <row r="232" spans="1:20" s="3" customFormat="1" ht="27" hidden="1" customHeight="1" x14ac:dyDescent="0.25">
      <c r="A232" s="264"/>
      <c r="B232" s="267"/>
      <c r="C232" s="261"/>
      <c r="D232" s="232"/>
      <c r="E232" s="232"/>
      <c r="F232" s="270"/>
      <c r="G232" s="261"/>
      <c r="H232" s="239"/>
      <c r="I232" s="14" t="s">
        <v>1123</v>
      </c>
      <c r="J232" s="14" t="s">
        <v>1123</v>
      </c>
      <c r="K232" s="14"/>
      <c r="L232" s="19" t="s">
        <v>186</v>
      </c>
      <c r="M232" s="6" t="s">
        <v>548</v>
      </c>
      <c r="N232" s="11">
        <v>31577613</v>
      </c>
      <c r="O232" s="6" t="s">
        <v>549</v>
      </c>
      <c r="P232" s="6" t="s">
        <v>550</v>
      </c>
      <c r="Q232" s="72" t="s">
        <v>129</v>
      </c>
      <c r="R232" s="241"/>
      <c r="S232" s="6"/>
      <c r="T232" s="6"/>
    </row>
    <row r="233" spans="1:20" s="17" customFormat="1" ht="31.5" hidden="1" customHeight="1" x14ac:dyDescent="0.25">
      <c r="A233" s="223">
        <v>800130149</v>
      </c>
      <c r="B233" s="225" t="s">
        <v>1117</v>
      </c>
      <c r="C233" s="205" t="s">
        <v>7</v>
      </c>
      <c r="D233" s="205" t="s">
        <v>638</v>
      </c>
      <c r="E233" s="205" t="s">
        <v>149</v>
      </c>
      <c r="F233" s="221">
        <v>1147</v>
      </c>
      <c r="G233" s="205" t="s">
        <v>9</v>
      </c>
      <c r="H233" s="205" t="s">
        <v>1033</v>
      </c>
      <c r="I233" s="103" t="s">
        <v>288</v>
      </c>
      <c r="J233" s="103" t="s">
        <v>400</v>
      </c>
      <c r="K233" s="18" t="s">
        <v>187</v>
      </c>
      <c r="L233" s="19" t="s">
        <v>186</v>
      </c>
      <c r="M233" s="6" t="s">
        <v>556</v>
      </c>
      <c r="N233" s="7">
        <v>1114452155</v>
      </c>
      <c r="O233" s="6" t="s">
        <v>557</v>
      </c>
      <c r="P233" s="6">
        <v>3187938934</v>
      </c>
      <c r="Q233" s="72" t="s">
        <v>558</v>
      </c>
      <c r="R233" s="215" t="s">
        <v>1185</v>
      </c>
      <c r="S233" s="6"/>
      <c r="T233" s="6"/>
    </row>
    <row r="234" spans="1:20" s="17" customFormat="1" ht="31.5" hidden="1" customHeight="1" x14ac:dyDescent="0.25">
      <c r="A234" s="224"/>
      <c r="B234" s="226"/>
      <c r="C234" s="214"/>
      <c r="D234" s="214"/>
      <c r="E234" s="214"/>
      <c r="F234" s="222"/>
      <c r="G234" s="214"/>
      <c r="H234" s="206"/>
      <c r="I234" s="14" t="s">
        <v>1123</v>
      </c>
      <c r="J234" s="14" t="s">
        <v>1123</v>
      </c>
      <c r="K234" s="18"/>
      <c r="L234" s="19" t="s">
        <v>186</v>
      </c>
      <c r="M234" s="6" t="s">
        <v>1183</v>
      </c>
      <c r="N234" s="7">
        <v>38602635</v>
      </c>
      <c r="O234" s="6" t="s">
        <v>331</v>
      </c>
      <c r="P234" s="6">
        <v>3108927668</v>
      </c>
      <c r="Q234" s="73" t="s">
        <v>1184</v>
      </c>
      <c r="R234" s="216"/>
      <c r="S234" s="6"/>
      <c r="T234" s="6"/>
    </row>
    <row r="235" spans="1:20" s="17" customFormat="1" ht="31.5" hidden="1" customHeight="1" x14ac:dyDescent="0.25">
      <c r="A235" s="224"/>
      <c r="B235" s="226"/>
      <c r="C235" s="214"/>
      <c r="D235" s="214"/>
      <c r="E235" s="214"/>
      <c r="F235" s="222"/>
      <c r="G235" s="214"/>
      <c r="H235" s="206"/>
      <c r="I235" s="14" t="s">
        <v>1123</v>
      </c>
      <c r="J235" s="14" t="s">
        <v>1123</v>
      </c>
      <c r="K235" s="18"/>
      <c r="L235" s="19" t="s">
        <v>186</v>
      </c>
      <c r="M235" s="6" t="s">
        <v>559</v>
      </c>
      <c r="N235" s="7">
        <v>1144124547</v>
      </c>
      <c r="O235" s="6" t="s">
        <v>560</v>
      </c>
      <c r="P235" s="6">
        <v>3174380342</v>
      </c>
      <c r="Q235" s="73" t="s">
        <v>561</v>
      </c>
      <c r="R235" s="216"/>
      <c r="S235" s="6"/>
      <c r="T235" s="6"/>
    </row>
    <row r="236" spans="1:20" s="17" customFormat="1" ht="21.75" hidden="1" customHeight="1" x14ac:dyDescent="0.25">
      <c r="A236" s="256">
        <v>890301753</v>
      </c>
      <c r="B236" s="225" t="s">
        <v>144</v>
      </c>
      <c r="C236" s="205" t="s">
        <v>11</v>
      </c>
      <c r="D236" s="205" t="s">
        <v>1578</v>
      </c>
      <c r="E236" s="205" t="s">
        <v>145</v>
      </c>
      <c r="F236" s="221">
        <v>611</v>
      </c>
      <c r="G236" s="205" t="s">
        <v>9</v>
      </c>
      <c r="H236" s="205" t="s">
        <v>432</v>
      </c>
      <c r="I236" s="103" t="s">
        <v>1072</v>
      </c>
      <c r="J236" s="103" t="s">
        <v>426</v>
      </c>
      <c r="K236" s="18" t="s">
        <v>187</v>
      </c>
      <c r="L236" s="51" t="s">
        <v>283</v>
      </c>
      <c r="M236" s="6" t="s">
        <v>829</v>
      </c>
      <c r="N236" s="6">
        <v>1140414329</v>
      </c>
      <c r="O236" s="6" t="s">
        <v>798</v>
      </c>
      <c r="P236" s="6">
        <v>3203598527</v>
      </c>
      <c r="Q236" s="72" t="s">
        <v>830</v>
      </c>
      <c r="R236" s="237" t="s">
        <v>1151</v>
      </c>
      <c r="S236" s="6"/>
      <c r="T236" s="6"/>
    </row>
    <row r="237" spans="1:20" s="17" customFormat="1" ht="21.75" hidden="1" customHeight="1" x14ac:dyDescent="0.25">
      <c r="A237" s="257"/>
      <c r="B237" s="226"/>
      <c r="C237" s="214"/>
      <c r="D237" s="214"/>
      <c r="E237" s="214"/>
      <c r="F237" s="222"/>
      <c r="G237" s="214"/>
      <c r="H237" s="206"/>
      <c r="I237" s="14" t="s">
        <v>1123</v>
      </c>
      <c r="J237" s="14" t="s">
        <v>1123</v>
      </c>
      <c r="K237" s="18"/>
      <c r="L237" s="51" t="s">
        <v>283</v>
      </c>
      <c r="M237" s="6" t="s">
        <v>831</v>
      </c>
      <c r="N237" s="6">
        <v>66777274</v>
      </c>
      <c r="O237" s="6" t="s">
        <v>539</v>
      </c>
      <c r="P237" s="6">
        <v>3174363008</v>
      </c>
      <c r="Q237" s="72" t="s">
        <v>832</v>
      </c>
      <c r="R237" s="238"/>
      <c r="S237" s="6"/>
      <c r="T237" s="6"/>
    </row>
    <row r="238" spans="1:20" s="17" customFormat="1" ht="21.75" hidden="1" customHeight="1" x14ac:dyDescent="0.25">
      <c r="A238" s="258"/>
      <c r="B238" s="245"/>
      <c r="C238" s="232"/>
      <c r="D238" s="232"/>
      <c r="E238" s="232"/>
      <c r="F238" s="233"/>
      <c r="G238" s="232"/>
      <c r="H238" s="239"/>
      <c r="I238" s="14" t="s">
        <v>1123</v>
      </c>
      <c r="J238" s="14" t="s">
        <v>1123</v>
      </c>
      <c r="K238" s="18"/>
      <c r="L238" s="51" t="s">
        <v>283</v>
      </c>
      <c r="M238" s="47" t="s">
        <v>540</v>
      </c>
      <c r="N238" s="17">
        <v>1144074821</v>
      </c>
      <c r="O238" s="47" t="s">
        <v>541</v>
      </c>
      <c r="P238" s="6">
        <v>3183715892</v>
      </c>
      <c r="Q238" s="72" t="s">
        <v>542</v>
      </c>
      <c r="R238" s="252"/>
      <c r="S238" s="6"/>
      <c r="T238" s="6"/>
    </row>
    <row r="239" spans="1:20" s="17" customFormat="1" ht="37.5" hidden="1" customHeight="1" x14ac:dyDescent="0.25">
      <c r="A239" s="223">
        <v>890304297</v>
      </c>
      <c r="B239" s="225" t="s">
        <v>29</v>
      </c>
      <c r="C239" s="205" t="s">
        <v>7</v>
      </c>
      <c r="D239" s="205" t="s">
        <v>1349</v>
      </c>
      <c r="E239" s="205" t="s">
        <v>30</v>
      </c>
      <c r="F239" s="221">
        <v>368</v>
      </c>
      <c r="G239" s="205" t="s">
        <v>9</v>
      </c>
      <c r="H239" s="205" t="s">
        <v>425</v>
      </c>
      <c r="I239" s="103" t="s">
        <v>426</v>
      </c>
      <c r="J239" s="103" t="s">
        <v>262</v>
      </c>
      <c r="K239" s="86" t="s">
        <v>202</v>
      </c>
      <c r="L239" s="51" t="s">
        <v>283</v>
      </c>
      <c r="M239" s="6" t="s">
        <v>934</v>
      </c>
      <c r="N239" s="6">
        <v>1144179356</v>
      </c>
      <c r="O239" s="6" t="s">
        <v>936</v>
      </c>
      <c r="P239" s="6">
        <v>3104893548</v>
      </c>
      <c r="Q239" s="72" t="s">
        <v>935</v>
      </c>
      <c r="R239" s="215" t="s">
        <v>1556</v>
      </c>
      <c r="S239" s="6"/>
      <c r="T239" s="6"/>
    </row>
    <row r="240" spans="1:20" s="17" customFormat="1" ht="45" hidden="1" x14ac:dyDescent="0.25">
      <c r="A240" s="224"/>
      <c r="B240" s="226"/>
      <c r="C240" s="214"/>
      <c r="D240" s="214"/>
      <c r="E240" s="214"/>
      <c r="F240" s="222"/>
      <c r="G240" s="214"/>
      <c r="H240" s="206"/>
      <c r="I240" s="109"/>
      <c r="J240" s="110"/>
      <c r="K240" s="18"/>
      <c r="L240" s="51" t="s">
        <v>283</v>
      </c>
      <c r="M240" s="6" t="s">
        <v>1171</v>
      </c>
      <c r="N240" s="29">
        <v>111213131</v>
      </c>
      <c r="O240" s="6" t="s">
        <v>1172</v>
      </c>
      <c r="P240" s="6">
        <v>3108227912</v>
      </c>
      <c r="Q240" s="72" t="s">
        <v>1170</v>
      </c>
      <c r="R240" s="216"/>
      <c r="S240" s="6"/>
      <c r="T240" s="6"/>
    </row>
    <row r="241" spans="1:20" s="17" customFormat="1" ht="45" hidden="1" x14ac:dyDescent="0.25">
      <c r="A241" s="224"/>
      <c r="B241" s="226"/>
      <c r="C241" s="214"/>
      <c r="D241" s="214"/>
      <c r="E241" s="214"/>
      <c r="F241" s="222"/>
      <c r="G241" s="214"/>
      <c r="H241" s="206"/>
      <c r="I241" s="111"/>
      <c r="J241" s="112"/>
      <c r="K241" s="18"/>
      <c r="L241" s="51" t="s">
        <v>283</v>
      </c>
      <c r="M241" s="6" t="s">
        <v>1552</v>
      </c>
      <c r="N241" s="6">
        <v>1143829140</v>
      </c>
      <c r="O241" s="6" t="s">
        <v>1554</v>
      </c>
      <c r="P241" s="16">
        <v>3108388416</v>
      </c>
      <c r="Q241" s="72" t="s">
        <v>1553</v>
      </c>
      <c r="R241" s="216"/>
      <c r="S241" s="6"/>
      <c r="T241" s="6"/>
    </row>
    <row r="242" spans="1:20" s="17" customFormat="1" ht="37.5" hidden="1" customHeight="1" x14ac:dyDescent="0.25">
      <c r="A242" s="244"/>
      <c r="B242" s="245"/>
      <c r="C242" s="232"/>
      <c r="D242" s="232"/>
      <c r="E242" s="232"/>
      <c r="F242" s="233"/>
      <c r="G242" s="232"/>
      <c r="H242" s="239"/>
      <c r="I242" s="113"/>
      <c r="J242" s="114"/>
      <c r="K242" s="18"/>
      <c r="L242" s="51" t="s">
        <v>283</v>
      </c>
      <c r="M242" s="16" t="s">
        <v>923</v>
      </c>
      <c r="N242" s="16">
        <v>1114821829</v>
      </c>
      <c r="O242" s="16" t="s">
        <v>924</v>
      </c>
      <c r="P242" s="16">
        <v>3108388416</v>
      </c>
      <c r="Q242" s="72" t="s">
        <v>925</v>
      </c>
      <c r="R242" s="251"/>
      <c r="S242" s="6"/>
      <c r="T242" s="6"/>
    </row>
    <row r="243" spans="1:20" s="17" customFormat="1" ht="35.25" hidden="1" customHeight="1" x14ac:dyDescent="0.25">
      <c r="A243" s="223">
        <v>901038167</v>
      </c>
      <c r="B243" s="225" t="s">
        <v>130</v>
      </c>
      <c r="C243" s="205" t="s">
        <v>1250</v>
      </c>
      <c r="D243" s="205" t="s">
        <v>322</v>
      </c>
      <c r="E243" s="205" t="s">
        <v>131</v>
      </c>
      <c r="F243" s="221">
        <v>827</v>
      </c>
      <c r="G243" s="205" t="s">
        <v>9</v>
      </c>
      <c r="H243" s="205" t="s">
        <v>423</v>
      </c>
      <c r="I243" s="103" t="s">
        <v>1221</v>
      </c>
      <c r="J243" s="103" t="s">
        <v>424</v>
      </c>
      <c r="K243" s="18" t="s">
        <v>187</v>
      </c>
      <c r="L243" s="19" t="s">
        <v>186</v>
      </c>
      <c r="M243" s="49" t="s">
        <v>327</v>
      </c>
      <c r="N243" s="49" t="s">
        <v>868</v>
      </c>
      <c r="O243" s="49" t="s">
        <v>326</v>
      </c>
      <c r="P243" s="49" t="s">
        <v>869</v>
      </c>
      <c r="Q243" s="72" t="s">
        <v>325</v>
      </c>
      <c r="R243" s="253" t="s">
        <v>1287</v>
      </c>
      <c r="S243" s="6"/>
      <c r="T243" s="6"/>
    </row>
    <row r="244" spans="1:20" s="17" customFormat="1" ht="35.25" hidden="1" customHeight="1" x14ac:dyDescent="0.25">
      <c r="A244" s="224"/>
      <c r="B244" s="226"/>
      <c r="C244" s="214"/>
      <c r="D244" s="214"/>
      <c r="E244" s="214"/>
      <c r="F244" s="222"/>
      <c r="G244" s="214"/>
      <c r="H244" s="206"/>
      <c r="I244" s="14" t="s">
        <v>1123</v>
      </c>
      <c r="J244" s="14" t="s">
        <v>1123</v>
      </c>
      <c r="K244" s="18"/>
      <c r="L244" s="19" t="s">
        <v>186</v>
      </c>
      <c r="M244" s="49" t="s">
        <v>1179</v>
      </c>
      <c r="N244" s="120" t="s">
        <v>1285</v>
      </c>
      <c r="O244" s="49" t="s">
        <v>1180</v>
      </c>
      <c r="P244" s="120" t="s">
        <v>1286</v>
      </c>
      <c r="Q244" s="119" t="s">
        <v>1178</v>
      </c>
      <c r="R244" s="238"/>
      <c r="S244" s="6"/>
      <c r="T244" s="6"/>
    </row>
    <row r="245" spans="1:20" s="17" customFormat="1" ht="35.25" hidden="1" customHeight="1" x14ac:dyDescent="0.25">
      <c r="A245" s="224"/>
      <c r="B245" s="226"/>
      <c r="C245" s="214"/>
      <c r="D245" s="214"/>
      <c r="E245" s="214"/>
      <c r="F245" s="222"/>
      <c r="G245" s="214"/>
      <c r="H245" s="206"/>
      <c r="I245" s="14" t="s">
        <v>1123</v>
      </c>
      <c r="J245" s="14" t="s">
        <v>1123</v>
      </c>
      <c r="K245" s="18"/>
      <c r="L245" s="19" t="s">
        <v>186</v>
      </c>
      <c r="M245" s="6" t="s">
        <v>323</v>
      </c>
      <c r="N245" s="6">
        <v>1144050948</v>
      </c>
      <c r="O245" s="6" t="s">
        <v>324</v>
      </c>
      <c r="P245" s="6">
        <v>3235852009</v>
      </c>
      <c r="Q245" s="72" t="s">
        <v>132</v>
      </c>
      <c r="R245" s="240"/>
      <c r="S245" s="6"/>
      <c r="T245" s="6"/>
    </row>
    <row r="246" spans="1:20" s="17" customFormat="1" ht="32.25" hidden="1" customHeight="1" x14ac:dyDescent="0.25">
      <c r="A246" s="223">
        <v>890301886</v>
      </c>
      <c r="B246" s="225" t="s">
        <v>1565</v>
      </c>
      <c r="C246" s="205" t="s">
        <v>7</v>
      </c>
      <c r="D246" s="205" t="s">
        <v>338</v>
      </c>
      <c r="E246" s="205" t="s">
        <v>118</v>
      </c>
      <c r="F246" s="221">
        <v>1497</v>
      </c>
      <c r="G246" s="205" t="s">
        <v>9</v>
      </c>
      <c r="H246" s="205" t="s">
        <v>422</v>
      </c>
      <c r="I246" s="103" t="s">
        <v>441</v>
      </c>
      <c r="J246" s="103" t="s">
        <v>1087</v>
      </c>
      <c r="K246" s="86" t="s">
        <v>202</v>
      </c>
      <c r="L246" s="51" t="s">
        <v>283</v>
      </c>
      <c r="M246" s="16" t="s">
        <v>330</v>
      </c>
      <c r="N246" s="76"/>
      <c r="O246" s="16" t="s">
        <v>1561</v>
      </c>
      <c r="P246" s="16" t="s">
        <v>332</v>
      </c>
      <c r="Q246" s="119" t="s">
        <v>328</v>
      </c>
      <c r="R246" s="215" t="s">
        <v>1567</v>
      </c>
      <c r="S246" s="6"/>
      <c r="T246" s="6"/>
    </row>
    <row r="247" spans="1:20" s="17" customFormat="1" ht="32.25" hidden="1" customHeight="1" x14ac:dyDescent="0.25">
      <c r="A247" s="224"/>
      <c r="B247" s="226"/>
      <c r="C247" s="214"/>
      <c r="D247" s="214"/>
      <c r="E247" s="214"/>
      <c r="F247" s="222"/>
      <c r="G247" s="214"/>
      <c r="H247" s="206"/>
      <c r="I247" s="111"/>
      <c r="J247" s="112"/>
      <c r="K247" s="18"/>
      <c r="L247" s="51" t="s">
        <v>283</v>
      </c>
      <c r="M247" s="101" t="s">
        <v>339</v>
      </c>
      <c r="N247" s="16">
        <v>1113672678</v>
      </c>
      <c r="O247" s="16" t="s">
        <v>1345</v>
      </c>
      <c r="P247" s="16">
        <v>3233993237</v>
      </c>
      <c r="Q247" s="72" t="s">
        <v>340</v>
      </c>
      <c r="R247" s="254"/>
      <c r="S247" s="6"/>
      <c r="T247" s="6"/>
    </row>
    <row r="248" spans="1:20" s="17" customFormat="1" ht="32.25" hidden="1" customHeight="1" x14ac:dyDescent="0.25">
      <c r="A248" s="224"/>
      <c r="B248" s="226"/>
      <c r="C248" s="214"/>
      <c r="D248" s="214"/>
      <c r="E248" s="214"/>
      <c r="F248" s="222"/>
      <c r="G248" s="214"/>
      <c r="H248" s="206"/>
      <c r="I248" s="111"/>
      <c r="J248" s="112"/>
      <c r="K248" s="18"/>
      <c r="L248" s="51" t="s">
        <v>283</v>
      </c>
      <c r="M248" s="101" t="s">
        <v>1560</v>
      </c>
      <c r="N248" s="16">
        <v>1006108914</v>
      </c>
      <c r="O248" s="16" t="s">
        <v>1562</v>
      </c>
      <c r="P248" s="16" t="s">
        <v>1563</v>
      </c>
      <c r="Q248" s="72" t="s">
        <v>1564</v>
      </c>
      <c r="R248" s="254"/>
      <c r="S248" s="6"/>
      <c r="T248" s="6"/>
    </row>
    <row r="249" spans="1:20" s="17" customFormat="1" ht="32.25" hidden="1" customHeight="1" x14ac:dyDescent="0.25">
      <c r="A249" s="224"/>
      <c r="B249" s="226"/>
      <c r="C249" s="214"/>
      <c r="D249" s="214"/>
      <c r="E249" s="214"/>
      <c r="F249" s="222"/>
      <c r="G249" s="214"/>
      <c r="H249" s="206"/>
      <c r="I249" s="111"/>
      <c r="J249" s="112"/>
      <c r="K249" s="18"/>
      <c r="L249" s="51" t="s">
        <v>283</v>
      </c>
      <c r="M249" s="6" t="s">
        <v>334</v>
      </c>
      <c r="N249" s="6">
        <v>67045028</v>
      </c>
      <c r="O249" s="6" t="s">
        <v>335</v>
      </c>
      <c r="P249" s="6">
        <v>3215074502</v>
      </c>
      <c r="Q249" s="72" t="s">
        <v>329</v>
      </c>
      <c r="R249" s="254"/>
      <c r="S249" s="6"/>
      <c r="T249" s="6"/>
    </row>
    <row r="250" spans="1:20" s="17" customFormat="1" ht="32.25" hidden="1" customHeight="1" x14ac:dyDescent="0.25">
      <c r="A250" s="244"/>
      <c r="B250" s="245"/>
      <c r="C250" s="232"/>
      <c r="D250" s="232"/>
      <c r="E250" s="232"/>
      <c r="F250" s="233"/>
      <c r="G250" s="232"/>
      <c r="H250" s="239"/>
      <c r="I250" s="113"/>
      <c r="J250" s="114"/>
      <c r="K250" s="18"/>
      <c r="L250" s="51" t="s">
        <v>283</v>
      </c>
      <c r="M250" s="88" t="s">
        <v>336</v>
      </c>
      <c r="N250" s="6">
        <v>1144029456</v>
      </c>
      <c r="O250" s="6" t="s">
        <v>337</v>
      </c>
      <c r="P250" s="6">
        <v>3177797709</v>
      </c>
      <c r="Q250" s="72" t="s">
        <v>31</v>
      </c>
      <c r="R250" s="255"/>
      <c r="S250" s="6"/>
      <c r="T250" s="6"/>
    </row>
    <row r="251" spans="1:20" s="17" customFormat="1" ht="26.25" hidden="1" customHeight="1" x14ac:dyDescent="0.25">
      <c r="A251" s="223">
        <v>890303208</v>
      </c>
      <c r="B251" s="225" t="s">
        <v>32</v>
      </c>
      <c r="C251" s="205" t="s">
        <v>11</v>
      </c>
      <c r="D251" s="205" t="s">
        <v>315</v>
      </c>
      <c r="E251" s="205" t="s">
        <v>46</v>
      </c>
      <c r="F251" s="221">
        <v>3675</v>
      </c>
      <c r="G251" s="205" t="s">
        <v>9</v>
      </c>
      <c r="H251" s="205" t="s">
        <v>421</v>
      </c>
      <c r="I251" s="103" t="s">
        <v>1379</v>
      </c>
      <c r="J251" s="103" t="s">
        <v>1370</v>
      </c>
      <c r="K251" s="18" t="s">
        <v>187</v>
      </c>
      <c r="L251" s="19" t="s">
        <v>186</v>
      </c>
      <c r="M251" s="6" t="s">
        <v>1091</v>
      </c>
      <c r="N251" s="6">
        <v>1151961243</v>
      </c>
      <c r="O251" s="6" t="s">
        <v>1092</v>
      </c>
      <c r="P251" s="6">
        <v>3127729880</v>
      </c>
      <c r="Q251" s="72" t="s">
        <v>1093</v>
      </c>
      <c r="R251" s="237" t="s">
        <v>1234</v>
      </c>
      <c r="S251" s="6"/>
      <c r="T251" s="6"/>
    </row>
    <row r="252" spans="1:20" s="17" customFormat="1" ht="26.25" hidden="1" customHeight="1" x14ac:dyDescent="0.25">
      <c r="A252" s="224"/>
      <c r="B252" s="226"/>
      <c r="C252" s="214"/>
      <c r="D252" s="214"/>
      <c r="E252" s="214"/>
      <c r="F252" s="222"/>
      <c r="G252" s="214"/>
      <c r="H252" s="206"/>
      <c r="I252" s="14" t="s">
        <v>1123</v>
      </c>
      <c r="J252" s="14" t="s">
        <v>1123</v>
      </c>
      <c r="K252" s="18"/>
      <c r="L252" s="19" t="s">
        <v>186</v>
      </c>
      <c r="M252" s="27" t="s">
        <v>316</v>
      </c>
      <c r="N252" s="6">
        <v>29114438</v>
      </c>
      <c r="O252" s="6" t="s">
        <v>317</v>
      </c>
      <c r="P252" s="6">
        <v>3155429553</v>
      </c>
      <c r="Q252" s="72" t="s">
        <v>318</v>
      </c>
      <c r="R252" s="238"/>
      <c r="S252" s="6"/>
      <c r="T252" s="6"/>
    </row>
    <row r="253" spans="1:20" s="17" customFormat="1" ht="26.25" hidden="1" customHeight="1" x14ac:dyDescent="0.25">
      <c r="A253" s="224"/>
      <c r="B253" s="226"/>
      <c r="C253" s="214"/>
      <c r="D253" s="214"/>
      <c r="E253" s="214"/>
      <c r="F253" s="222"/>
      <c r="G253" s="214"/>
      <c r="H253" s="206"/>
      <c r="I253" s="14" t="s">
        <v>1123</v>
      </c>
      <c r="J253" s="14" t="s">
        <v>1123</v>
      </c>
      <c r="K253" s="18"/>
      <c r="L253" s="19" t="s">
        <v>186</v>
      </c>
      <c r="M253" s="27" t="s">
        <v>1173</v>
      </c>
      <c r="N253" s="6">
        <v>1143854965</v>
      </c>
      <c r="O253" s="6" t="s">
        <v>714</v>
      </c>
      <c r="P253" s="6">
        <v>3163252075</v>
      </c>
      <c r="Q253" s="72" t="s">
        <v>1174</v>
      </c>
      <c r="R253" s="238"/>
      <c r="S253" s="6"/>
      <c r="T253" s="20"/>
    </row>
    <row r="254" spans="1:20" s="17" customFormat="1" ht="26.25" hidden="1" customHeight="1" x14ac:dyDescent="0.25">
      <c r="A254" s="224"/>
      <c r="B254" s="226"/>
      <c r="C254" s="214"/>
      <c r="D254" s="214"/>
      <c r="E254" s="214"/>
      <c r="F254" s="222"/>
      <c r="G254" s="214"/>
      <c r="H254" s="206"/>
      <c r="I254" s="14" t="s">
        <v>1123</v>
      </c>
      <c r="J254" s="14" t="s">
        <v>1123</v>
      </c>
      <c r="K254" s="18"/>
      <c r="L254" s="19" t="s">
        <v>186</v>
      </c>
      <c r="M254" s="27" t="s">
        <v>993</v>
      </c>
      <c r="N254" s="6">
        <v>76150032</v>
      </c>
      <c r="O254" s="16" t="s">
        <v>994</v>
      </c>
      <c r="P254" s="6">
        <v>3103719410</v>
      </c>
      <c r="Q254" s="72" t="s">
        <v>992</v>
      </c>
      <c r="R254" s="238"/>
      <c r="S254" s="6"/>
      <c r="T254" s="20"/>
    </row>
    <row r="255" spans="1:20" s="17" customFormat="1" ht="26.25" hidden="1" customHeight="1" x14ac:dyDescent="0.25">
      <c r="A255" s="244"/>
      <c r="B255" s="245"/>
      <c r="C255" s="232"/>
      <c r="D255" s="232"/>
      <c r="E255" s="232"/>
      <c r="F255" s="233"/>
      <c r="G255" s="232"/>
      <c r="H255" s="239"/>
      <c r="I255" s="14" t="s">
        <v>1123</v>
      </c>
      <c r="J255" s="14" t="s">
        <v>1123</v>
      </c>
      <c r="K255" s="18"/>
      <c r="L255" s="19" t="s">
        <v>186</v>
      </c>
      <c r="M255" s="4" t="s">
        <v>319</v>
      </c>
      <c r="N255" s="4">
        <v>31446539</v>
      </c>
      <c r="O255" s="4" t="s">
        <v>320</v>
      </c>
      <c r="P255" s="4">
        <v>3004236044</v>
      </c>
      <c r="Q255" s="72" t="s">
        <v>321</v>
      </c>
      <c r="R255" s="252"/>
      <c r="S255" s="6"/>
      <c r="T255" s="6"/>
    </row>
    <row r="256" spans="1:20" s="17" customFormat="1" ht="29.25" hidden="1" customHeight="1" x14ac:dyDescent="0.25">
      <c r="A256" s="217">
        <v>890300208</v>
      </c>
      <c r="B256" s="280" t="s">
        <v>36</v>
      </c>
      <c r="C256" s="205" t="s">
        <v>37</v>
      </c>
      <c r="D256" s="205" t="s">
        <v>779</v>
      </c>
      <c r="E256" s="205" t="s">
        <v>38</v>
      </c>
      <c r="F256" s="221">
        <v>206</v>
      </c>
      <c r="G256" s="205" t="s">
        <v>26</v>
      </c>
      <c r="H256" s="205" t="s">
        <v>420</v>
      </c>
      <c r="I256" s="103" t="s">
        <v>249</v>
      </c>
      <c r="J256" s="103" t="s">
        <v>1113</v>
      </c>
      <c r="K256" s="86" t="s">
        <v>202</v>
      </c>
      <c r="L256" s="19" t="s">
        <v>186</v>
      </c>
      <c r="M256" s="6" t="s">
        <v>780</v>
      </c>
      <c r="N256" s="6">
        <v>38669197</v>
      </c>
      <c r="O256" s="6" t="s">
        <v>781</v>
      </c>
      <c r="P256" s="6">
        <v>3128847311</v>
      </c>
      <c r="Q256" s="72" t="s">
        <v>782</v>
      </c>
      <c r="R256" s="277" t="s">
        <v>1721</v>
      </c>
      <c r="S256" s="6"/>
      <c r="T256" s="6"/>
    </row>
    <row r="257" spans="1:20" s="17" customFormat="1" ht="29.25" hidden="1" customHeight="1" x14ac:dyDescent="0.25">
      <c r="A257" s="218"/>
      <c r="B257" s="298"/>
      <c r="C257" s="214"/>
      <c r="D257" s="214"/>
      <c r="E257" s="214"/>
      <c r="F257" s="222"/>
      <c r="G257" s="214"/>
      <c r="H257" s="206"/>
      <c r="I257" s="14" t="s">
        <v>1123</v>
      </c>
      <c r="J257" s="14" t="s">
        <v>1123</v>
      </c>
      <c r="K257" s="18"/>
      <c r="L257" s="19" t="s">
        <v>186</v>
      </c>
      <c r="M257" s="6" t="s">
        <v>783</v>
      </c>
      <c r="N257" s="6">
        <v>1116553096</v>
      </c>
      <c r="O257" s="6" t="s">
        <v>784</v>
      </c>
      <c r="P257" s="6">
        <v>3202793616</v>
      </c>
      <c r="Q257" s="72" t="s">
        <v>785</v>
      </c>
      <c r="R257" s="297"/>
      <c r="S257" s="6"/>
      <c r="T257" s="6"/>
    </row>
    <row r="258" spans="1:20" s="17" customFormat="1" ht="29.25" hidden="1" customHeight="1" x14ac:dyDescent="0.25">
      <c r="A258" s="218"/>
      <c r="B258" s="298"/>
      <c r="C258" s="214"/>
      <c r="D258" s="214"/>
      <c r="E258" s="214"/>
      <c r="F258" s="222"/>
      <c r="G258" s="214"/>
      <c r="H258" s="206"/>
      <c r="I258" s="14" t="s">
        <v>1123</v>
      </c>
      <c r="J258" s="14" t="s">
        <v>1123</v>
      </c>
      <c r="K258" s="18"/>
      <c r="L258" s="19" t="s">
        <v>186</v>
      </c>
      <c r="M258" s="6" t="s">
        <v>917</v>
      </c>
      <c r="N258" s="6">
        <v>31536412</v>
      </c>
      <c r="O258" s="6" t="s">
        <v>918</v>
      </c>
      <c r="P258" s="6">
        <v>3206491784</v>
      </c>
      <c r="Q258" s="72" t="s">
        <v>919</v>
      </c>
      <c r="R258" s="297"/>
      <c r="S258" s="6"/>
      <c r="T258" s="6"/>
    </row>
    <row r="259" spans="1:20" s="17" customFormat="1" ht="29.25" hidden="1" customHeight="1" x14ac:dyDescent="0.25">
      <c r="A259" s="242"/>
      <c r="B259" s="281"/>
      <c r="C259" s="232"/>
      <c r="D259" s="232"/>
      <c r="E259" s="232"/>
      <c r="F259" s="233"/>
      <c r="G259" s="232"/>
      <c r="H259" s="239"/>
      <c r="I259" s="14" t="s">
        <v>1123</v>
      </c>
      <c r="J259" s="14" t="s">
        <v>1123</v>
      </c>
      <c r="K259" s="18"/>
      <c r="L259" s="19" t="s">
        <v>186</v>
      </c>
      <c r="M259" s="6" t="s">
        <v>786</v>
      </c>
      <c r="N259" s="6">
        <v>66759732</v>
      </c>
      <c r="O259" s="6" t="s">
        <v>476</v>
      </c>
      <c r="P259" s="6" t="s">
        <v>787</v>
      </c>
      <c r="Q259" s="72" t="s">
        <v>39</v>
      </c>
      <c r="R259" s="278"/>
      <c r="S259" s="6"/>
      <c r="T259" s="6"/>
    </row>
    <row r="260" spans="1:20" s="17" customFormat="1" ht="26.25" hidden="1" customHeight="1" x14ac:dyDescent="0.25">
      <c r="A260" s="223">
        <v>805004875</v>
      </c>
      <c r="B260" s="225" t="s">
        <v>54</v>
      </c>
      <c r="C260" s="205" t="s">
        <v>7</v>
      </c>
      <c r="D260" s="205" t="s">
        <v>381</v>
      </c>
      <c r="E260" s="205" t="s">
        <v>55</v>
      </c>
      <c r="F260" s="221">
        <v>580</v>
      </c>
      <c r="G260" s="205" t="s">
        <v>9</v>
      </c>
      <c r="H260" s="205" t="s">
        <v>419</v>
      </c>
      <c r="I260" s="103" t="s">
        <v>1108</v>
      </c>
      <c r="J260" s="103" t="s">
        <v>184</v>
      </c>
      <c r="K260" s="18" t="s">
        <v>187</v>
      </c>
      <c r="L260" s="19" t="s">
        <v>186</v>
      </c>
      <c r="M260" s="4" t="s">
        <v>370</v>
      </c>
      <c r="N260" s="4">
        <v>66684254</v>
      </c>
      <c r="O260" s="4" t="s">
        <v>371</v>
      </c>
      <c r="P260" s="4" t="s">
        <v>372</v>
      </c>
      <c r="Q260" s="72" t="s">
        <v>373</v>
      </c>
      <c r="R260" s="237" t="s">
        <v>1228</v>
      </c>
      <c r="S260" s="6"/>
      <c r="T260" s="6"/>
    </row>
    <row r="261" spans="1:20" s="17" customFormat="1" ht="26.25" hidden="1" customHeight="1" x14ac:dyDescent="0.25">
      <c r="A261" s="224"/>
      <c r="B261" s="226"/>
      <c r="C261" s="214"/>
      <c r="D261" s="214"/>
      <c r="E261" s="214"/>
      <c r="F261" s="222"/>
      <c r="G261" s="214"/>
      <c r="H261" s="206"/>
      <c r="I261" s="14" t="s">
        <v>1123</v>
      </c>
      <c r="J261" s="14" t="s">
        <v>1123</v>
      </c>
      <c r="K261" s="18"/>
      <c r="L261" s="19" t="s">
        <v>186</v>
      </c>
      <c r="M261" s="4" t="s">
        <v>874</v>
      </c>
      <c r="N261" s="45"/>
      <c r="O261" s="4" t="s">
        <v>875</v>
      </c>
      <c r="P261" s="4">
        <v>3116298851</v>
      </c>
      <c r="Q261" s="72" t="s">
        <v>873</v>
      </c>
      <c r="R261" s="240"/>
      <c r="S261" s="6"/>
      <c r="T261" s="6"/>
    </row>
    <row r="262" spans="1:20" s="17" customFormat="1" ht="26.25" hidden="1" customHeight="1" x14ac:dyDescent="0.25">
      <c r="A262" s="224"/>
      <c r="B262" s="226"/>
      <c r="C262" s="214"/>
      <c r="D262" s="214"/>
      <c r="E262" s="214"/>
      <c r="F262" s="222"/>
      <c r="G262" s="214"/>
      <c r="H262" s="206"/>
      <c r="I262" s="14" t="s">
        <v>1123</v>
      </c>
      <c r="J262" s="14" t="s">
        <v>1123</v>
      </c>
      <c r="K262" s="18"/>
      <c r="L262" s="19" t="s">
        <v>186</v>
      </c>
      <c r="M262" s="4" t="s">
        <v>882</v>
      </c>
      <c r="N262" s="4">
        <v>66996464</v>
      </c>
      <c r="O262" s="4" t="s">
        <v>883</v>
      </c>
      <c r="P262" s="4">
        <v>3003231572</v>
      </c>
      <c r="Q262" s="72" t="s">
        <v>884</v>
      </c>
      <c r="R262" s="240"/>
      <c r="S262" s="6"/>
      <c r="T262" s="6"/>
    </row>
    <row r="263" spans="1:20" s="17" customFormat="1" ht="26.25" hidden="1" customHeight="1" x14ac:dyDescent="0.25">
      <c r="A263" s="224"/>
      <c r="B263" s="226"/>
      <c r="C263" s="214"/>
      <c r="D263" s="214"/>
      <c r="E263" s="214"/>
      <c r="F263" s="222"/>
      <c r="G263" s="214"/>
      <c r="H263" s="206"/>
      <c r="I263" s="14" t="s">
        <v>1123</v>
      </c>
      <c r="J263" s="14" t="s">
        <v>1123</v>
      </c>
      <c r="K263" s="18"/>
      <c r="L263" s="19" t="s">
        <v>186</v>
      </c>
      <c r="M263" s="6" t="s">
        <v>374</v>
      </c>
      <c r="N263" s="6">
        <v>1113682105</v>
      </c>
      <c r="O263" s="6" t="s">
        <v>375</v>
      </c>
      <c r="P263" s="6">
        <v>3235948479</v>
      </c>
      <c r="Q263" s="72" t="s">
        <v>376</v>
      </c>
      <c r="R263" s="240"/>
      <c r="S263" s="6"/>
      <c r="T263" s="20"/>
    </row>
    <row r="264" spans="1:20" s="17" customFormat="1" ht="26.25" hidden="1" customHeight="1" x14ac:dyDescent="0.25">
      <c r="A264" s="244"/>
      <c r="B264" s="245"/>
      <c r="C264" s="232"/>
      <c r="D264" s="232"/>
      <c r="E264" s="232"/>
      <c r="F264" s="233"/>
      <c r="G264" s="232"/>
      <c r="H264" s="239"/>
      <c r="I264" s="14" t="s">
        <v>1123</v>
      </c>
      <c r="J264" s="14" t="s">
        <v>1123</v>
      </c>
      <c r="K264" s="18"/>
      <c r="L264" s="19" t="s">
        <v>186</v>
      </c>
      <c r="M264" s="6" t="s">
        <v>377</v>
      </c>
      <c r="N264" s="6">
        <v>16458420</v>
      </c>
      <c r="O264" s="6" t="s">
        <v>378</v>
      </c>
      <c r="P264" s="6" t="s">
        <v>379</v>
      </c>
      <c r="Q264" s="72" t="s">
        <v>380</v>
      </c>
      <c r="R264" s="241"/>
      <c r="S264" s="6"/>
      <c r="T264" s="6"/>
    </row>
    <row r="265" spans="1:20" s="17" customFormat="1" ht="28.5" hidden="1" customHeight="1" x14ac:dyDescent="0.25">
      <c r="A265" s="217">
        <v>890300225</v>
      </c>
      <c r="B265" s="219" t="s">
        <v>87</v>
      </c>
      <c r="C265" s="205" t="s">
        <v>11</v>
      </c>
      <c r="D265" s="205" t="s">
        <v>969</v>
      </c>
      <c r="E265" s="205" t="s">
        <v>88</v>
      </c>
      <c r="F265" s="221">
        <v>1182</v>
      </c>
      <c r="G265" s="205" t="s">
        <v>9</v>
      </c>
      <c r="H265" s="205" t="s">
        <v>417</v>
      </c>
      <c r="I265" s="103" t="s">
        <v>449</v>
      </c>
      <c r="J265" s="103" t="s">
        <v>296</v>
      </c>
      <c r="K265" s="86" t="s">
        <v>202</v>
      </c>
      <c r="L265" s="19" t="s">
        <v>186</v>
      </c>
      <c r="M265" s="4" t="s">
        <v>710</v>
      </c>
      <c r="N265" s="4">
        <v>1144188021</v>
      </c>
      <c r="O265" s="4" t="s">
        <v>711</v>
      </c>
      <c r="P265" s="4">
        <v>3206332026</v>
      </c>
      <c r="Q265" s="72" t="s">
        <v>712</v>
      </c>
      <c r="R265" s="208" t="s">
        <v>1644</v>
      </c>
      <c r="S265" s="6"/>
      <c r="T265" s="6"/>
    </row>
    <row r="266" spans="1:20" s="17" customFormat="1" ht="28.5" hidden="1" customHeight="1" x14ac:dyDescent="0.25">
      <c r="A266" s="218"/>
      <c r="B266" s="220"/>
      <c r="C266" s="214"/>
      <c r="D266" s="214"/>
      <c r="E266" s="214"/>
      <c r="F266" s="222"/>
      <c r="G266" s="214"/>
      <c r="H266" s="206"/>
      <c r="I266" s="14" t="s">
        <v>1123</v>
      </c>
      <c r="J266" s="14" t="s">
        <v>1123</v>
      </c>
      <c r="K266" s="18"/>
      <c r="L266" s="19" t="s">
        <v>186</v>
      </c>
      <c r="M266" s="4" t="s">
        <v>713</v>
      </c>
      <c r="N266" s="4">
        <v>1151966583</v>
      </c>
      <c r="O266" s="4" t="s">
        <v>714</v>
      </c>
      <c r="P266" s="4">
        <v>3235790544</v>
      </c>
      <c r="Q266" s="72" t="s">
        <v>715</v>
      </c>
      <c r="R266" s="246"/>
      <c r="S266" s="6"/>
      <c r="T266" s="6"/>
    </row>
    <row r="267" spans="1:20" s="17" customFormat="1" ht="28.5" hidden="1" customHeight="1" x14ac:dyDescent="0.25">
      <c r="A267" s="218"/>
      <c r="B267" s="220"/>
      <c r="C267" s="214"/>
      <c r="D267" s="214"/>
      <c r="E267" s="214"/>
      <c r="F267" s="222"/>
      <c r="G267" s="214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716</v>
      </c>
      <c r="N267" s="4">
        <v>1144174340</v>
      </c>
      <c r="O267" s="4" t="s">
        <v>717</v>
      </c>
      <c r="P267" s="4">
        <v>3206323359</v>
      </c>
      <c r="Q267" s="72" t="s">
        <v>718</v>
      </c>
      <c r="R267" s="246"/>
      <c r="S267" s="6"/>
      <c r="T267" s="6"/>
    </row>
    <row r="268" spans="1:20" s="17" customFormat="1" ht="28.5" hidden="1" customHeight="1" x14ac:dyDescent="0.25">
      <c r="A268" s="218"/>
      <c r="B268" s="220"/>
      <c r="C268" s="214"/>
      <c r="D268" s="214"/>
      <c r="E268" s="214"/>
      <c r="F268" s="222"/>
      <c r="G268" s="214"/>
      <c r="H268" s="206"/>
      <c r="I268" s="14" t="s">
        <v>1123</v>
      </c>
      <c r="J268" s="14" t="s">
        <v>1123</v>
      </c>
      <c r="K268" s="18"/>
      <c r="L268" s="19" t="s">
        <v>186</v>
      </c>
      <c r="M268" s="4" t="s">
        <v>954</v>
      </c>
      <c r="N268" s="4">
        <v>1113532068</v>
      </c>
      <c r="O268" s="4" t="s">
        <v>955</v>
      </c>
      <c r="P268" s="4">
        <v>3105963201</v>
      </c>
      <c r="Q268" s="72" t="s">
        <v>956</v>
      </c>
      <c r="R268" s="246"/>
      <c r="S268" s="6"/>
      <c r="T268" s="6"/>
    </row>
    <row r="269" spans="1:20" s="17" customFormat="1" ht="28.5" hidden="1" customHeight="1" x14ac:dyDescent="0.25">
      <c r="A269" s="218"/>
      <c r="B269" s="220"/>
      <c r="C269" s="214"/>
      <c r="D269" s="214"/>
      <c r="E269" s="214"/>
      <c r="F269" s="222"/>
      <c r="G269" s="214"/>
      <c r="H269" s="206"/>
      <c r="I269" s="14" t="s">
        <v>1123</v>
      </c>
      <c r="J269" s="14" t="s">
        <v>1123</v>
      </c>
      <c r="K269" s="18"/>
      <c r="L269" s="19" t="s">
        <v>186</v>
      </c>
      <c r="M269" s="4" t="s">
        <v>957</v>
      </c>
      <c r="N269" s="4">
        <v>37392399</v>
      </c>
      <c r="O269" s="4" t="s">
        <v>958</v>
      </c>
      <c r="P269" s="4">
        <v>3117016499</v>
      </c>
      <c r="Q269" s="72" t="s">
        <v>959</v>
      </c>
      <c r="R269" s="246"/>
      <c r="S269" s="6"/>
      <c r="T269" s="6"/>
    </row>
    <row r="270" spans="1:20" s="17" customFormat="1" ht="28.5" hidden="1" customHeight="1" x14ac:dyDescent="0.25">
      <c r="A270" s="218"/>
      <c r="B270" s="220"/>
      <c r="C270" s="214"/>
      <c r="D270" s="214"/>
      <c r="E270" s="214"/>
      <c r="F270" s="222"/>
      <c r="G270" s="214"/>
      <c r="H270" s="206"/>
      <c r="I270" s="14" t="s">
        <v>1123</v>
      </c>
      <c r="J270" s="14" t="s">
        <v>1123</v>
      </c>
      <c r="K270" s="18"/>
      <c r="L270" s="19" t="s">
        <v>186</v>
      </c>
      <c r="M270" s="4" t="s">
        <v>1149</v>
      </c>
      <c r="N270" s="4">
        <v>1107049197</v>
      </c>
      <c r="O270" s="4" t="s">
        <v>1150</v>
      </c>
      <c r="P270" s="4">
        <v>3113744040</v>
      </c>
      <c r="Q270" s="72" t="s">
        <v>1148</v>
      </c>
      <c r="R270" s="246"/>
      <c r="S270" s="6"/>
      <c r="T270" s="6"/>
    </row>
    <row r="271" spans="1:20" s="17" customFormat="1" ht="28.5" hidden="1" customHeight="1" x14ac:dyDescent="0.25">
      <c r="A271" s="218"/>
      <c r="B271" s="220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1088</v>
      </c>
      <c r="N271" s="4">
        <v>1143843803</v>
      </c>
      <c r="O271" s="4" t="s">
        <v>1090</v>
      </c>
      <c r="P271" s="4">
        <v>3107275253</v>
      </c>
      <c r="Q271" s="72" t="s">
        <v>1089</v>
      </c>
      <c r="R271" s="246"/>
      <c r="S271" s="6"/>
      <c r="T271" s="6"/>
    </row>
    <row r="272" spans="1:20" s="17" customFormat="1" ht="28.5" hidden="1" customHeight="1" x14ac:dyDescent="0.25">
      <c r="A272" s="218"/>
      <c r="B272" s="220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344</v>
      </c>
      <c r="N272" s="4">
        <v>1022403479</v>
      </c>
      <c r="O272" s="4" t="s">
        <v>971</v>
      </c>
      <c r="P272" s="4">
        <v>3133877305</v>
      </c>
      <c r="Q272" s="72" t="s">
        <v>970</v>
      </c>
      <c r="R272" s="246"/>
      <c r="S272" s="6"/>
      <c r="T272" s="6"/>
    </row>
    <row r="273" spans="1:20" s="38" customFormat="1" ht="28.5" hidden="1" customHeight="1" x14ac:dyDescent="0.25">
      <c r="A273" s="242"/>
      <c r="B273" s="243"/>
      <c r="C273" s="232"/>
      <c r="D273" s="232"/>
      <c r="E273" s="232"/>
      <c r="F273" s="233"/>
      <c r="G273" s="232"/>
      <c r="H273" s="239"/>
      <c r="I273" s="14" t="s">
        <v>1123</v>
      </c>
      <c r="J273" s="14" t="s">
        <v>1123</v>
      </c>
      <c r="K273" s="18"/>
      <c r="L273" s="19" t="s">
        <v>186</v>
      </c>
      <c r="M273" s="4" t="s">
        <v>719</v>
      </c>
      <c r="N273" s="4">
        <v>1130678900</v>
      </c>
      <c r="O273" s="4" t="s">
        <v>972</v>
      </c>
      <c r="P273" s="4">
        <v>3145463621</v>
      </c>
      <c r="Q273" s="72" t="s">
        <v>720</v>
      </c>
      <c r="R273" s="247"/>
      <c r="S273" s="6"/>
      <c r="T273" s="6"/>
    </row>
    <row r="274" spans="1:20" s="17" customFormat="1" ht="24.75" hidden="1" customHeight="1" x14ac:dyDescent="0.25">
      <c r="A274" s="223">
        <v>890301884</v>
      </c>
      <c r="B274" s="225" t="s">
        <v>91</v>
      </c>
      <c r="C274" s="205" t="s">
        <v>11</v>
      </c>
      <c r="D274" s="205" t="s">
        <v>314</v>
      </c>
      <c r="E274" s="205" t="s">
        <v>92</v>
      </c>
      <c r="F274" s="221">
        <v>4802</v>
      </c>
      <c r="G274" s="205" t="s">
        <v>9</v>
      </c>
      <c r="H274" s="205" t="s">
        <v>416</v>
      </c>
      <c r="I274" s="103" t="s">
        <v>1215</v>
      </c>
      <c r="J274" s="103" t="s">
        <v>1210</v>
      </c>
      <c r="K274" s="86" t="s">
        <v>202</v>
      </c>
      <c r="L274" s="19" t="s">
        <v>186</v>
      </c>
      <c r="M274" s="6" t="s">
        <v>299</v>
      </c>
      <c r="N274" s="34">
        <v>1130653466</v>
      </c>
      <c r="O274" s="16" t="s">
        <v>300</v>
      </c>
      <c r="P274" s="6">
        <v>3137204965</v>
      </c>
      <c r="Q274" s="72" t="s">
        <v>301</v>
      </c>
      <c r="R274" s="237" t="s">
        <v>1343</v>
      </c>
      <c r="S274" s="6"/>
      <c r="T274" s="6"/>
    </row>
    <row r="275" spans="1:20" s="17" customFormat="1" ht="24.75" hidden="1" customHeight="1" x14ac:dyDescent="0.25">
      <c r="A275" s="224"/>
      <c r="B275" s="226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6" t="s">
        <v>302</v>
      </c>
      <c r="N275" s="6">
        <v>66777276</v>
      </c>
      <c r="O275" s="6" t="s">
        <v>303</v>
      </c>
      <c r="P275" s="6">
        <v>3103758767</v>
      </c>
      <c r="Q275" s="72" t="s">
        <v>93</v>
      </c>
      <c r="R275" s="238"/>
      <c r="S275" s="7"/>
      <c r="T275" s="6"/>
    </row>
    <row r="276" spans="1:20" s="17" customFormat="1" ht="24.75" hidden="1" customHeight="1" x14ac:dyDescent="0.25">
      <c r="A276" s="224"/>
      <c r="B276" s="226"/>
      <c r="C276" s="214"/>
      <c r="D276" s="214"/>
      <c r="E276" s="214"/>
      <c r="F276" s="222"/>
      <c r="G276" s="214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304</v>
      </c>
      <c r="N276" s="4">
        <v>1144046320</v>
      </c>
      <c r="O276" s="4" t="s">
        <v>305</v>
      </c>
      <c r="P276" s="4">
        <v>3206732940</v>
      </c>
      <c r="Q276" s="72" t="s">
        <v>306</v>
      </c>
      <c r="R276" s="238"/>
      <c r="S276" s="6"/>
      <c r="T276" s="6"/>
    </row>
    <row r="277" spans="1:20" s="17" customFormat="1" ht="24.75" hidden="1" customHeight="1" x14ac:dyDescent="0.25">
      <c r="A277" s="224"/>
      <c r="B277" s="226"/>
      <c r="C277" s="214"/>
      <c r="D277" s="214"/>
      <c r="E277" s="214"/>
      <c r="F277" s="222"/>
      <c r="G277" s="214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307</v>
      </c>
      <c r="N277" s="4">
        <v>1152438468</v>
      </c>
      <c r="O277" s="4" t="s">
        <v>308</v>
      </c>
      <c r="P277" s="4">
        <v>3116304405</v>
      </c>
      <c r="Q277" s="72" t="s">
        <v>309</v>
      </c>
      <c r="R277" s="238"/>
      <c r="S277" s="7"/>
      <c r="T277" s="6"/>
    </row>
    <row r="278" spans="1:20" s="17" customFormat="1" ht="24.75" hidden="1" customHeight="1" x14ac:dyDescent="0.25">
      <c r="A278" s="224"/>
      <c r="B278" s="226"/>
      <c r="C278" s="214"/>
      <c r="D278" s="214"/>
      <c r="E278" s="214"/>
      <c r="F278" s="222"/>
      <c r="G278" s="214"/>
      <c r="H278" s="206"/>
      <c r="I278" s="14" t="s">
        <v>1123</v>
      </c>
      <c r="J278" s="14" t="s">
        <v>1123</v>
      </c>
      <c r="K278" s="18"/>
      <c r="L278" s="19" t="s">
        <v>186</v>
      </c>
      <c r="M278" s="47" t="s">
        <v>310</v>
      </c>
      <c r="N278" s="47">
        <v>1026590344</v>
      </c>
      <c r="O278" s="47" t="s">
        <v>311</v>
      </c>
      <c r="P278" s="47" t="s">
        <v>312</v>
      </c>
      <c r="Q278" s="128" t="s">
        <v>313</v>
      </c>
      <c r="R278" s="238"/>
      <c r="S278" s="47"/>
      <c r="T278" s="47"/>
    </row>
    <row r="279" spans="1:20" s="17" customFormat="1" ht="83.25" hidden="1" customHeight="1" x14ac:dyDescent="0.25">
      <c r="A279" s="172">
        <v>890301163</v>
      </c>
      <c r="B279" s="83" t="s">
        <v>1001</v>
      </c>
      <c r="C279" s="18" t="s">
        <v>11</v>
      </c>
      <c r="D279" s="18" t="s">
        <v>314</v>
      </c>
      <c r="E279" s="18" t="s">
        <v>1002</v>
      </c>
      <c r="F279" s="24">
        <v>1674</v>
      </c>
      <c r="G279" s="18" t="s">
        <v>1003</v>
      </c>
      <c r="H279" s="18" t="s">
        <v>1004</v>
      </c>
      <c r="I279" s="104" t="s">
        <v>1218</v>
      </c>
      <c r="J279" s="104" t="s">
        <v>1176</v>
      </c>
      <c r="K279" s="86" t="s">
        <v>202</v>
      </c>
      <c r="L279" s="19" t="s">
        <v>186</v>
      </c>
      <c r="M279" s="4" t="s">
        <v>304</v>
      </c>
      <c r="N279" s="4">
        <v>1144046320</v>
      </c>
      <c r="O279" s="4" t="s">
        <v>305</v>
      </c>
      <c r="P279" s="4">
        <v>3206732940</v>
      </c>
      <c r="Q279" s="72" t="s">
        <v>306</v>
      </c>
      <c r="R279" s="84" t="s">
        <v>1343</v>
      </c>
      <c r="S279" s="7"/>
      <c r="T279" s="6"/>
    </row>
    <row r="280" spans="1:20" s="17" customFormat="1" ht="27" hidden="1" customHeight="1" x14ac:dyDescent="0.25">
      <c r="A280" s="227">
        <v>890301584</v>
      </c>
      <c r="B280" s="228" t="s">
        <v>101</v>
      </c>
      <c r="C280" s="211" t="s">
        <v>11</v>
      </c>
      <c r="D280" s="229" t="s">
        <v>788</v>
      </c>
      <c r="E280" s="205" t="s">
        <v>102</v>
      </c>
      <c r="F280" s="221">
        <v>1307</v>
      </c>
      <c r="G280" s="205" t="s">
        <v>9</v>
      </c>
      <c r="H280" s="211" t="s">
        <v>412</v>
      </c>
      <c r="I280" s="79" t="s">
        <v>1024</v>
      </c>
      <c r="J280" s="79" t="s">
        <v>447</v>
      </c>
      <c r="K280" s="86" t="s">
        <v>202</v>
      </c>
      <c r="L280" s="25" t="s">
        <v>186</v>
      </c>
      <c r="M280" s="4" t="s">
        <v>789</v>
      </c>
      <c r="N280" s="4">
        <v>1022346143</v>
      </c>
      <c r="O280" s="4" t="s">
        <v>790</v>
      </c>
      <c r="P280" s="4">
        <v>3142747515</v>
      </c>
      <c r="Q280" s="64" t="s">
        <v>103</v>
      </c>
      <c r="R280" s="234"/>
      <c r="S280" s="6"/>
      <c r="T280" s="6"/>
    </row>
    <row r="281" spans="1:20" s="17" customFormat="1" ht="27" hidden="1" customHeight="1" x14ac:dyDescent="0.25">
      <c r="A281" s="227"/>
      <c r="B281" s="228"/>
      <c r="C281" s="211"/>
      <c r="D281" s="230"/>
      <c r="E281" s="214"/>
      <c r="F281" s="222"/>
      <c r="G281" s="214"/>
      <c r="H281" s="213"/>
      <c r="I281" s="109"/>
      <c r="J281" s="110"/>
      <c r="K281" s="18"/>
      <c r="L281" s="25" t="s">
        <v>186</v>
      </c>
      <c r="M281" s="4" t="s">
        <v>791</v>
      </c>
      <c r="N281" s="4">
        <v>1016040601</v>
      </c>
      <c r="O281" s="39" t="s">
        <v>792</v>
      </c>
      <c r="P281" s="4">
        <v>3022281152</v>
      </c>
      <c r="Q281" s="67" t="s">
        <v>793</v>
      </c>
      <c r="R281" s="235"/>
      <c r="S281" s="6"/>
      <c r="T281" s="6"/>
    </row>
    <row r="282" spans="1:20" s="17" customFormat="1" ht="27" hidden="1" customHeight="1" x14ac:dyDescent="0.25">
      <c r="A282" s="227"/>
      <c r="B282" s="228"/>
      <c r="C282" s="211"/>
      <c r="D282" s="230"/>
      <c r="E282" s="214"/>
      <c r="F282" s="222"/>
      <c r="G282" s="214"/>
      <c r="H282" s="213"/>
      <c r="I282" s="111"/>
      <c r="J282" s="112"/>
      <c r="K282" s="18"/>
      <c r="L282" s="25" t="s">
        <v>186</v>
      </c>
      <c r="M282" s="4" t="s">
        <v>1018</v>
      </c>
      <c r="N282" s="4">
        <v>53176491</v>
      </c>
      <c r="O282" s="4" t="s">
        <v>1019</v>
      </c>
      <c r="P282" s="4">
        <v>3103239806</v>
      </c>
      <c r="Q282" s="64" t="s">
        <v>1020</v>
      </c>
      <c r="R282" s="235"/>
      <c r="S282" s="6"/>
      <c r="T282" s="6"/>
    </row>
    <row r="283" spans="1:20" s="17" customFormat="1" ht="27" hidden="1" customHeight="1" x14ac:dyDescent="0.25">
      <c r="A283" s="227"/>
      <c r="B283" s="228"/>
      <c r="C283" s="211"/>
      <c r="D283" s="231"/>
      <c r="E283" s="232"/>
      <c r="F283" s="233"/>
      <c r="G283" s="232"/>
      <c r="H283" s="213"/>
      <c r="I283" s="113"/>
      <c r="J283" s="114"/>
      <c r="K283" s="18"/>
      <c r="L283" s="25" t="s">
        <v>186</v>
      </c>
      <c r="M283" s="6" t="s">
        <v>794</v>
      </c>
      <c r="N283" s="6">
        <v>52533500</v>
      </c>
      <c r="O283" s="6" t="s">
        <v>795</v>
      </c>
      <c r="P283" s="6" t="s">
        <v>796</v>
      </c>
      <c r="Q283" s="64" t="s">
        <v>797</v>
      </c>
      <c r="R283" s="236"/>
      <c r="S283" s="6"/>
      <c r="T283" s="6"/>
    </row>
    <row r="284" spans="1:20" s="17" customFormat="1" ht="24" hidden="1" customHeight="1" x14ac:dyDescent="0.25">
      <c r="A284" s="223">
        <v>891300382</v>
      </c>
      <c r="B284" s="225" t="s">
        <v>133</v>
      </c>
      <c r="C284" s="205" t="s">
        <v>11</v>
      </c>
      <c r="D284" s="205" t="s">
        <v>1112</v>
      </c>
      <c r="E284" s="205" t="s">
        <v>38</v>
      </c>
      <c r="F284" s="221">
        <v>1333</v>
      </c>
      <c r="G284" s="205" t="s">
        <v>9</v>
      </c>
      <c r="H284" s="205" t="s">
        <v>413</v>
      </c>
      <c r="I284" s="103" t="s">
        <v>1220</v>
      </c>
      <c r="J284" s="103" t="s">
        <v>447</v>
      </c>
      <c r="K284" s="18" t="s">
        <v>187</v>
      </c>
      <c r="L284" s="19" t="s">
        <v>186</v>
      </c>
      <c r="M284" s="4" t="s">
        <v>721</v>
      </c>
      <c r="N284" s="4" t="s">
        <v>1094</v>
      </c>
      <c r="O284" s="4" t="s">
        <v>722</v>
      </c>
      <c r="P284" s="4">
        <v>3103893897</v>
      </c>
      <c r="Q284" s="72" t="s">
        <v>723</v>
      </c>
      <c r="R284" s="215" t="s">
        <v>1245</v>
      </c>
      <c r="S284" s="7"/>
      <c r="T284" s="6"/>
    </row>
    <row r="285" spans="1:20" s="17" customFormat="1" ht="24" hidden="1" customHeight="1" x14ac:dyDescent="0.25">
      <c r="A285" s="224"/>
      <c r="B285" s="226"/>
      <c r="C285" s="214"/>
      <c r="D285" s="214"/>
      <c r="E285" s="214"/>
      <c r="F285" s="222"/>
      <c r="G285" s="214"/>
      <c r="H285" s="206"/>
      <c r="I285" s="109"/>
      <c r="J285" s="110"/>
      <c r="K285" s="18"/>
      <c r="L285" s="19" t="s">
        <v>186</v>
      </c>
      <c r="M285" s="4" t="s">
        <v>724</v>
      </c>
      <c r="N285" s="4">
        <v>38552130</v>
      </c>
      <c r="O285" s="4" t="s">
        <v>1244</v>
      </c>
      <c r="P285" s="4">
        <v>3004795484</v>
      </c>
      <c r="Q285" s="72" t="s">
        <v>725</v>
      </c>
      <c r="R285" s="216"/>
      <c r="S285" s="6"/>
      <c r="T285" s="6"/>
    </row>
    <row r="286" spans="1:20" s="17" customFormat="1" ht="24" hidden="1" customHeight="1" x14ac:dyDescent="0.25">
      <c r="A286" s="224"/>
      <c r="B286" s="226"/>
      <c r="C286" s="214"/>
      <c r="D286" s="214"/>
      <c r="E286" s="214"/>
      <c r="F286" s="222"/>
      <c r="G286" s="214"/>
      <c r="H286" s="206"/>
      <c r="I286" s="111"/>
      <c r="J286" s="112"/>
      <c r="K286" s="18"/>
      <c r="L286" s="19" t="s">
        <v>186</v>
      </c>
      <c r="M286" s="4" t="s">
        <v>866</v>
      </c>
      <c r="N286" s="4">
        <v>1144080442</v>
      </c>
      <c r="O286" s="4" t="s">
        <v>726</v>
      </c>
      <c r="P286" s="4">
        <v>3157561467</v>
      </c>
      <c r="Q286" s="72" t="s">
        <v>727</v>
      </c>
      <c r="R286" s="216"/>
      <c r="S286" s="6"/>
      <c r="T286" s="6"/>
    </row>
    <row r="287" spans="1:20" s="17" customFormat="1" ht="24" hidden="1" customHeight="1" x14ac:dyDescent="0.25">
      <c r="A287" s="224"/>
      <c r="B287" s="226"/>
      <c r="C287" s="214"/>
      <c r="D287" s="214"/>
      <c r="E287" s="214"/>
      <c r="F287" s="222"/>
      <c r="G287" s="214"/>
      <c r="H287" s="206"/>
      <c r="I287" s="111"/>
      <c r="J287" s="112"/>
      <c r="K287" s="18"/>
      <c r="L287" s="19" t="s">
        <v>186</v>
      </c>
      <c r="M287" s="4" t="s">
        <v>1073</v>
      </c>
      <c r="N287" s="4">
        <v>1151967813</v>
      </c>
      <c r="O287" s="4" t="s">
        <v>624</v>
      </c>
      <c r="P287" s="4">
        <v>3157364166</v>
      </c>
      <c r="Q287" s="72" t="s">
        <v>1074</v>
      </c>
      <c r="R287" s="216"/>
      <c r="S287" s="6"/>
      <c r="T287" s="6"/>
    </row>
    <row r="288" spans="1:20" s="17" customFormat="1" ht="24" hidden="1" customHeight="1" x14ac:dyDescent="0.25">
      <c r="A288" s="224"/>
      <c r="B288" s="226"/>
      <c r="C288" s="214"/>
      <c r="D288" s="214"/>
      <c r="E288" s="214"/>
      <c r="F288" s="222"/>
      <c r="G288" s="214"/>
      <c r="H288" s="206"/>
      <c r="I288" s="111"/>
      <c r="J288" s="112"/>
      <c r="K288" s="18"/>
      <c r="L288" s="19" t="s">
        <v>186</v>
      </c>
      <c r="M288" s="4" t="s">
        <v>728</v>
      </c>
      <c r="N288" s="4">
        <v>1107098615</v>
      </c>
      <c r="O288" s="4" t="s">
        <v>501</v>
      </c>
      <c r="P288" s="4">
        <v>3206735391</v>
      </c>
      <c r="Q288" s="72" t="s">
        <v>729</v>
      </c>
      <c r="R288" s="216"/>
      <c r="S288" s="7"/>
      <c r="T288" s="6"/>
    </row>
    <row r="289" spans="1:20" s="17" customFormat="1" ht="24" hidden="1" customHeight="1" x14ac:dyDescent="0.25">
      <c r="A289" s="224"/>
      <c r="B289" s="226"/>
      <c r="C289" s="214"/>
      <c r="D289" s="214"/>
      <c r="E289" s="214"/>
      <c r="F289" s="222"/>
      <c r="G289" s="214"/>
      <c r="H289" s="206"/>
      <c r="I289" s="111"/>
      <c r="J289" s="112"/>
      <c r="K289" s="18"/>
      <c r="L289" s="19" t="s">
        <v>186</v>
      </c>
      <c r="M289" s="4" t="s">
        <v>1246</v>
      </c>
      <c r="N289" s="4">
        <v>1151968895</v>
      </c>
      <c r="O289" s="4" t="s">
        <v>734</v>
      </c>
      <c r="P289" s="4">
        <v>3206619882</v>
      </c>
      <c r="Q289" s="72" t="s">
        <v>1247</v>
      </c>
      <c r="R289" s="216"/>
      <c r="S289" s="7"/>
      <c r="T289" s="6"/>
    </row>
    <row r="290" spans="1:20" s="17" customFormat="1" ht="23.25" hidden="1" customHeight="1" x14ac:dyDescent="0.25">
      <c r="A290" s="224"/>
      <c r="B290" s="226"/>
      <c r="C290" s="214"/>
      <c r="D290" s="214"/>
      <c r="E290" s="214"/>
      <c r="F290" s="222"/>
      <c r="G290" s="214"/>
      <c r="H290" s="206"/>
      <c r="I290" s="111"/>
      <c r="J290" s="112"/>
      <c r="K290" s="18"/>
      <c r="L290" s="19" t="s">
        <v>186</v>
      </c>
      <c r="M290" s="4" t="s">
        <v>978</v>
      </c>
      <c r="N290" s="4">
        <v>1144078607</v>
      </c>
      <c r="O290" s="4" t="s">
        <v>979</v>
      </c>
      <c r="P290" s="4">
        <v>3167405310</v>
      </c>
      <c r="Q290" s="72" t="s">
        <v>980</v>
      </c>
      <c r="R290" s="216"/>
      <c r="S290" s="6"/>
      <c r="T290" s="6"/>
    </row>
    <row r="291" spans="1:20" s="17" customFormat="1" ht="24" hidden="1" customHeight="1" x14ac:dyDescent="0.25">
      <c r="A291" s="224"/>
      <c r="B291" s="226"/>
      <c r="C291" s="214"/>
      <c r="D291" s="214"/>
      <c r="E291" s="214"/>
      <c r="F291" s="222"/>
      <c r="G291" s="214"/>
      <c r="H291" s="206"/>
      <c r="I291" s="113"/>
      <c r="J291" s="114"/>
      <c r="K291" s="18"/>
      <c r="L291" s="19" t="s">
        <v>186</v>
      </c>
      <c r="M291" s="4" t="s">
        <v>730</v>
      </c>
      <c r="N291" s="4">
        <v>31642258</v>
      </c>
      <c r="O291" s="4" t="s">
        <v>731</v>
      </c>
      <c r="P291" s="4">
        <v>3113860221</v>
      </c>
      <c r="Q291" s="72" t="s">
        <v>732</v>
      </c>
      <c r="R291" s="216"/>
      <c r="S291" s="6"/>
      <c r="T291" s="6"/>
    </row>
    <row r="292" spans="1:20" s="17" customFormat="1" ht="21" hidden="1" customHeight="1" x14ac:dyDescent="0.25">
      <c r="A292" s="217">
        <v>890304099</v>
      </c>
      <c r="B292" s="219" t="s">
        <v>134</v>
      </c>
      <c r="C292" s="205" t="s">
        <v>11</v>
      </c>
      <c r="D292" s="205" t="s">
        <v>478</v>
      </c>
      <c r="E292" s="205" t="s">
        <v>135</v>
      </c>
      <c r="F292" s="221">
        <v>1952</v>
      </c>
      <c r="G292" s="205" t="s">
        <v>9</v>
      </c>
      <c r="H292" s="205" t="s">
        <v>1076</v>
      </c>
      <c r="I292" s="103" t="s">
        <v>1222</v>
      </c>
      <c r="J292" s="103" t="s">
        <v>414</v>
      </c>
      <c r="K292" s="18" t="s">
        <v>187</v>
      </c>
      <c r="L292" s="51" t="s">
        <v>283</v>
      </c>
      <c r="M292" s="6" t="s">
        <v>461</v>
      </c>
      <c r="N292" s="6">
        <v>1032373513</v>
      </c>
      <c r="O292" s="6" t="s">
        <v>462</v>
      </c>
      <c r="P292" s="6">
        <v>3184043317</v>
      </c>
      <c r="Q292" s="72" t="s">
        <v>463</v>
      </c>
      <c r="R292" s="207" t="s">
        <v>1642</v>
      </c>
      <c r="S292" s="6"/>
      <c r="T292" s="6"/>
    </row>
    <row r="293" spans="1:20" s="17" customFormat="1" ht="21" hidden="1" customHeight="1" x14ac:dyDescent="0.25">
      <c r="A293" s="218"/>
      <c r="B293" s="220"/>
      <c r="C293" s="214"/>
      <c r="D293" s="214"/>
      <c r="E293" s="214"/>
      <c r="F293" s="222"/>
      <c r="G293" s="214"/>
      <c r="H293" s="206"/>
      <c r="I293" s="14"/>
      <c r="J293" s="14"/>
      <c r="K293" s="18"/>
      <c r="L293" s="51" t="s">
        <v>283</v>
      </c>
      <c r="M293" s="6" t="s">
        <v>464</v>
      </c>
      <c r="N293" s="6">
        <v>46450059</v>
      </c>
      <c r="O293" s="6" t="s">
        <v>465</v>
      </c>
      <c r="P293" s="6">
        <v>3174280220</v>
      </c>
      <c r="Q293" s="72" t="s">
        <v>466</v>
      </c>
      <c r="R293" s="207"/>
      <c r="S293" s="6"/>
      <c r="T293" s="6"/>
    </row>
    <row r="294" spans="1:20" s="17" customFormat="1" ht="21" customHeight="1" x14ac:dyDescent="0.25">
      <c r="A294" s="218"/>
      <c r="B294" s="220"/>
      <c r="C294" s="214"/>
      <c r="D294" s="214"/>
      <c r="E294" s="214"/>
      <c r="F294" s="222"/>
      <c r="G294" s="214"/>
      <c r="H294" s="206"/>
      <c r="I294" s="14"/>
      <c r="J294" s="14"/>
      <c r="K294" s="18"/>
      <c r="L294" s="51" t="s">
        <v>283</v>
      </c>
      <c r="M294" s="4" t="s">
        <v>467</v>
      </c>
      <c r="N294" s="4">
        <v>29177906</v>
      </c>
      <c r="O294" s="4" t="s">
        <v>468</v>
      </c>
      <c r="P294" s="4">
        <v>3168200418</v>
      </c>
      <c r="Q294" s="72" t="s">
        <v>469</v>
      </c>
      <c r="R294" s="207"/>
      <c r="S294" s="7" t="s">
        <v>895</v>
      </c>
      <c r="T294" s="6" t="s">
        <v>1711</v>
      </c>
    </row>
    <row r="295" spans="1:20" s="17" customFormat="1" ht="21" hidden="1" customHeight="1" x14ac:dyDescent="0.25">
      <c r="A295" s="218"/>
      <c r="B295" s="220"/>
      <c r="C295" s="214"/>
      <c r="D295" s="214"/>
      <c r="E295" s="214"/>
      <c r="F295" s="222"/>
      <c r="G295" s="214"/>
      <c r="H295" s="206"/>
      <c r="I295" s="14"/>
      <c r="J295" s="14"/>
      <c r="K295" s="18"/>
      <c r="L295" s="51" t="s">
        <v>283</v>
      </c>
      <c r="M295" s="6" t="s">
        <v>470</v>
      </c>
      <c r="N295" s="6">
        <v>38877536</v>
      </c>
      <c r="O295" s="6" t="s">
        <v>1275</v>
      </c>
      <c r="P295" s="6">
        <v>3103972923</v>
      </c>
      <c r="Q295" s="72" t="s">
        <v>471</v>
      </c>
      <c r="R295" s="207"/>
      <c r="S295" s="6"/>
      <c r="T295" s="6"/>
    </row>
    <row r="296" spans="1:20" s="17" customFormat="1" ht="21" hidden="1" customHeight="1" x14ac:dyDescent="0.25">
      <c r="A296" s="218"/>
      <c r="B296" s="220"/>
      <c r="C296" s="214"/>
      <c r="D296" s="214"/>
      <c r="E296" s="214"/>
      <c r="F296" s="222"/>
      <c r="G296" s="214"/>
      <c r="H296" s="206"/>
      <c r="I296" s="14"/>
      <c r="J296" s="14"/>
      <c r="K296" s="18"/>
      <c r="L296" s="51" t="s">
        <v>283</v>
      </c>
      <c r="M296" s="6" t="s">
        <v>472</v>
      </c>
      <c r="N296" s="6">
        <v>1005182883</v>
      </c>
      <c r="O296" s="6" t="s">
        <v>473</v>
      </c>
      <c r="P296" s="6">
        <v>3176573098</v>
      </c>
      <c r="Q296" s="72" t="s">
        <v>474</v>
      </c>
      <c r="R296" s="207"/>
      <c r="S296" s="6"/>
      <c r="T296" s="6"/>
    </row>
    <row r="297" spans="1:20" s="17" customFormat="1" ht="21" hidden="1" customHeight="1" x14ac:dyDescent="0.25">
      <c r="A297" s="218"/>
      <c r="B297" s="220"/>
      <c r="C297" s="214"/>
      <c r="D297" s="214"/>
      <c r="E297" s="214"/>
      <c r="F297" s="222"/>
      <c r="G297" s="214"/>
      <c r="H297" s="206"/>
      <c r="I297" s="14"/>
      <c r="J297" s="14"/>
      <c r="K297" s="18"/>
      <c r="L297" s="51" t="s">
        <v>283</v>
      </c>
      <c r="M297" s="47" t="s">
        <v>475</v>
      </c>
      <c r="N297" s="47">
        <v>1053765172</v>
      </c>
      <c r="O297" s="47" t="s">
        <v>476</v>
      </c>
      <c r="P297" s="47">
        <v>3178553516</v>
      </c>
      <c r="Q297" s="128" t="s">
        <v>477</v>
      </c>
      <c r="R297" s="208"/>
      <c r="S297" s="47"/>
      <c r="T297" s="47"/>
    </row>
    <row r="298" spans="1:20" s="17" customFormat="1" ht="26.25" hidden="1" customHeight="1" x14ac:dyDescent="0.25">
      <c r="A298" s="209">
        <v>890303797</v>
      </c>
      <c r="B298" s="210" t="s">
        <v>157</v>
      </c>
      <c r="C298" s="211" t="s">
        <v>11</v>
      </c>
      <c r="D298" s="211" t="s">
        <v>699</v>
      </c>
      <c r="E298" s="211" t="s">
        <v>158</v>
      </c>
      <c r="F298" s="212">
        <v>1257</v>
      </c>
      <c r="G298" s="211" t="s">
        <v>9</v>
      </c>
      <c r="H298" s="211" t="s">
        <v>415</v>
      </c>
      <c r="I298" s="85" t="s">
        <v>298</v>
      </c>
      <c r="J298" s="85" t="s">
        <v>1309</v>
      </c>
      <c r="K298" s="86" t="s">
        <v>202</v>
      </c>
      <c r="L298" s="25" t="s">
        <v>186</v>
      </c>
      <c r="M298" s="6" t="s">
        <v>1281</v>
      </c>
      <c r="N298" s="7">
        <v>1143858786</v>
      </c>
      <c r="O298" s="6" t="s">
        <v>1282</v>
      </c>
      <c r="P298" s="6">
        <v>3163077832</v>
      </c>
      <c r="Q298" s="72" t="s">
        <v>159</v>
      </c>
      <c r="R298" s="204" t="s">
        <v>1310</v>
      </c>
      <c r="S298" s="6"/>
      <c r="T298" s="6"/>
    </row>
    <row r="299" spans="1:20" s="17" customFormat="1" ht="26.25" hidden="1" customHeight="1" x14ac:dyDescent="0.25">
      <c r="A299" s="209"/>
      <c r="B299" s="210"/>
      <c r="C299" s="211"/>
      <c r="D299" s="211"/>
      <c r="E299" s="211"/>
      <c r="F299" s="212"/>
      <c r="G299" s="211"/>
      <c r="H299" s="213"/>
      <c r="I299" s="14"/>
      <c r="J299" s="14"/>
      <c r="K299" s="18"/>
      <c r="L299" s="25" t="s">
        <v>186</v>
      </c>
      <c r="M299" s="4" t="s">
        <v>700</v>
      </c>
      <c r="N299" s="5">
        <v>1151950793</v>
      </c>
      <c r="O299" s="4" t="s">
        <v>701</v>
      </c>
      <c r="P299" s="4">
        <v>3155909548</v>
      </c>
      <c r="Q299" s="72" t="s">
        <v>702</v>
      </c>
      <c r="R299" s="204"/>
      <c r="S299" s="6"/>
      <c r="T299" s="6"/>
    </row>
    <row r="300" spans="1:20" x14ac:dyDescent="0.25">
      <c r="I300" s="106"/>
    </row>
    <row r="301" spans="1:20" x14ac:dyDescent="0.25">
      <c r="I301" s="106"/>
      <c r="J301" s="106"/>
    </row>
    <row r="302" spans="1:20" x14ac:dyDescent="0.25">
      <c r="Q302" s="40" t="s">
        <v>537</v>
      </c>
      <c r="R302" s="41">
        <v>7</v>
      </c>
    </row>
    <row r="303" spans="1:20" x14ac:dyDescent="0.25">
      <c r="Q303" s="40" t="s">
        <v>895</v>
      </c>
      <c r="R303" s="30">
        <v>4</v>
      </c>
    </row>
    <row r="304" spans="1:20" x14ac:dyDescent="0.25">
      <c r="Q304" s="40" t="s">
        <v>929</v>
      </c>
      <c r="R304" s="41"/>
    </row>
    <row r="305" spans="1:23" x14ac:dyDescent="0.25">
      <c r="Q305" s="40" t="s">
        <v>930</v>
      </c>
      <c r="R305" s="42"/>
    </row>
    <row r="306" spans="1:23" x14ac:dyDescent="0.25">
      <c r="Q306" s="40" t="s">
        <v>931</v>
      </c>
      <c r="R306" s="42">
        <v>3</v>
      </c>
    </row>
    <row r="307" spans="1:23" s="21" customFormat="1" ht="15.75" x14ac:dyDescent="0.25">
      <c r="A307"/>
      <c r="B307"/>
      <c r="C307"/>
      <c r="D307"/>
      <c r="E307"/>
      <c r="F307"/>
      <c r="G307"/>
      <c r="H307"/>
      <c r="I307" s="70"/>
      <c r="J307" s="70"/>
      <c r="K307"/>
      <c r="L307" s="22"/>
      <c r="M307"/>
      <c r="N307"/>
      <c r="O307" s="32"/>
      <c r="P307"/>
      <c r="Q307" s="43" t="s">
        <v>932</v>
      </c>
      <c r="R307" s="44">
        <f>SUM(R302:R306)</f>
        <v>14</v>
      </c>
      <c r="T307" s="22"/>
      <c r="U307"/>
      <c r="V307"/>
    </row>
    <row r="313" spans="1:23" x14ac:dyDescent="0.25">
      <c r="K313" s="55"/>
    </row>
    <row r="314" spans="1:23" s="22" customFormat="1" x14ac:dyDescent="0.25">
      <c r="A314"/>
      <c r="B314"/>
      <c r="C314"/>
      <c r="D314"/>
      <c r="E314"/>
      <c r="F314"/>
      <c r="G314"/>
      <c r="H314"/>
      <c r="I314" s="70"/>
      <c r="J314" s="70"/>
      <c r="K314" s="55"/>
      <c r="M314"/>
      <c r="N314"/>
      <c r="O314" s="32"/>
      <c r="P314"/>
      <c r="Q314" s="32"/>
      <c r="R314"/>
      <c r="S314" s="21"/>
      <c r="U314"/>
      <c r="V314"/>
      <c r="W314"/>
    </row>
  </sheetData>
  <autoFilter ref="A1:W299" xr:uid="{B991F57D-DAB6-48CB-81A9-4F82974B61C7}">
    <filterColumn colId="18">
      <filters>
        <filter val="WHATAPP"/>
        <filter val="WHATSAPP"/>
      </filters>
    </filterColumn>
  </autoFilter>
  <mergeCells count="587">
    <mergeCell ref="A142:A143"/>
    <mergeCell ref="R142:R143"/>
    <mergeCell ref="H134:H135"/>
    <mergeCell ref="R134:R135"/>
    <mergeCell ref="B142:B143"/>
    <mergeCell ref="D142:D143"/>
    <mergeCell ref="C142:C143"/>
    <mergeCell ref="E142:E143"/>
    <mergeCell ref="F142:F143"/>
    <mergeCell ref="G142:G143"/>
    <mergeCell ref="H142:H143"/>
    <mergeCell ref="H138:H140"/>
    <mergeCell ref="R138:R140"/>
    <mergeCell ref="G298:G299"/>
    <mergeCell ref="H298:H299"/>
    <mergeCell ref="R298:R299"/>
    <mergeCell ref="A134:A135"/>
    <mergeCell ref="B134:B135"/>
    <mergeCell ref="C134:C135"/>
    <mergeCell ref="D134:D135"/>
    <mergeCell ref="E134:E135"/>
    <mergeCell ref="F134:F135"/>
    <mergeCell ref="G134:G135"/>
    <mergeCell ref="A298:A299"/>
    <mergeCell ref="B298:B299"/>
    <mergeCell ref="C298:C299"/>
    <mergeCell ref="D298:D299"/>
    <mergeCell ref="E298:E299"/>
    <mergeCell ref="F298:F299"/>
    <mergeCell ref="R284:R291"/>
    <mergeCell ref="A292:A297"/>
    <mergeCell ref="B292:B297"/>
    <mergeCell ref="C292:C297"/>
    <mergeCell ref="D292:D297"/>
    <mergeCell ref="E292:E297"/>
    <mergeCell ref="F292:F297"/>
    <mergeCell ref="G292:G297"/>
    <mergeCell ref="H292:H297"/>
    <mergeCell ref="R292:R297"/>
    <mergeCell ref="H280:H283"/>
    <mergeCell ref="R280:R283"/>
    <mergeCell ref="A284:A291"/>
    <mergeCell ref="B284:B291"/>
    <mergeCell ref="C284:C291"/>
    <mergeCell ref="D284:D291"/>
    <mergeCell ref="E284:E291"/>
    <mergeCell ref="F284:F291"/>
    <mergeCell ref="G284:G291"/>
    <mergeCell ref="H284:H291"/>
    <mergeCell ref="G274:G278"/>
    <mergeCell ref="H274:H278"/>
    <mergeCell ref="R274:R278"/>
    <mergeCell ref="A280:A283"/>
    <mergeCell ref="B280:B283"/>
    <mergeCell ref="C280:C283"/>
    <mergeCell ref="D280:D283"/>
    <mergeCell ref="E280:E283"/>
    <mergeCell ref="F280:F283"/>
    <mergeCell ref="G280:G283"/>
    <mergeCell ref="A274:A278"/>
    <mergeCell ref="B274:B278"/>
    <mergeCell ref="C274:C278"/>
    <mergeCell ref="D274:D278"/>
    <mergeCell ref="E274:E278"/>
    <mergeCell ref="F274:F278"/>
    <mergeCell ref="A265:A273"/>
    <mergeCell ref="B265:B273"/>
    <mergeCell ref="C265:C273"/>
    <mergeCell ref="D265:D273"/>
    <mergeCell ref="E265:E273"/>
    <mergeCell ref="F265:F273"/>
    <mergeCell ref="G265:G273"/>
    <mergeCell ref="H265:H273"/>
    <mergeCell ref="R265:R273"/>
    <mergeCell ref="A260:A264"/>
    <mergeCell ref="B260:B264"/>
    <mergeCell ref="C260:C264"/>
    <mergeCell ref="D260:D264"/>
    <mergeCell ref="E260:E264"/>
    <mergeCell ref="F260:F264"/>
    <mergeCell ref="G260:G264"/>
    <mergeCell ref="H260:H264"/>
    <mergeCell ref="R260:R264"/>
    <mergeCell ref="G251:G255"/>
    <mergeCell ref="H251:H255"/>
    <mergeCell ref="R251:R255"/>
    <mergeCell ref="A256:A259"/>
    <mergeCell ref="B256:B259"/>
    <mergeCell ref="C256:C259"/>
    <mergeCell ref="D256:D259"/>
    <mergeCell ref="E256:E259"/>
    <mergeCell ref="F256:F259"/>
    <mergeCell ref="G256:G259"/>
    <mergeCell ref="A251:A255"/>
    <mergeCell ref="B251:B255"/>
    <mergeCell ref="C251:C255"/>
    <mergeCell ref="D251:D255"/>
    <mergeCell ref="E251:E255"/>
    <mergeCell ref="F251:F255"/>
    <mergeCell ref="H256:H259"/>
    <mergeCell ref="R256:R259"/>
    <mergeCell ref="A246:A250"/>
    <mergeCell ref="B246:B250"/>
    <mergeCell ref="C246:C250"/>
    <mergeCell ref="D246:D250"/>
    <mergeCell ref="E246:E250"/>
    <mergeCell ref="F246:F250"/>
    <mergeCell ref="G246:G250"/>
    <mergeCell ref="H246:H250"/>
    <mergeCell ref="R246:R250"/>
    <mergeCell ref="A243:A245"/>
    <mergeCell ref="B243:B245"/>
    <mergeCell ref="C243:C245"/>
    <mergeCell ref="D243:D245"/>
    <mergeCell ref="E243:E245"/>
    <mergeCell ref="F243:F245"/>
    <mergeCell ref="G243:G245"/>
    <mergeCell ref="H243:H245"/>
    <mergeCell ref="R243:R245"/>
    <mergeCell ref="G236:G238"/>
    <mergeCell ref="H236:H238"/>
    <mergeCell ref="R236:R238"/>
    <mergeCell ref="A239:A242"/>
    <mergeCell ref="B239:B242"/>
    <mergeCell ref="C239:C242"/>
    <mergeCell ref="D239:D242"/>
    <mergeCell ref="E239:E242"/>
    <mergeCell ref="F239:F242"/>
    <mergeCell ref="G239:G242"/>
    <mergeCell ref="A236:A238"/>
    <mergeCell ref="B236:B238"/>
    <mergeCell ref="C236:C238"/>
    <mergeCell ref="D236:D238"/>
    <mergeCell ref="E236:E238"/>
    <mergeCell ref="F236:F238"/>
    <mergeCell ref="H239:H242"/>
    <mergeCell ref="R239:R242"/>
    <mergeCell ref="A233:A235"/>
    <mergeCell ref="B233:B235"/>
    <mergeCell ref="C233:C235"/>
    <mergeCell ref="D233:D235"/>
    <mergeCell ref="E233:E235"/>
    <mergeCell ref="F233:F235"/>
    <mergeCell ref="G233:G235"/>
    <mergeCell ref="H233:H235"/>
    <mergeCell ref="R233:R235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R229:R232"/>
    <mergeCell ref="G218:G222"/>
    <mergeCell ref="H218:H222"/>
    <mergeCell ref="R218:R222"/>
    <mergeCell ref="A223:A228"/>
    <mergeCell ref="B223:B228"/>
    <mergeCell ref="C223:C228"/>
    <mergeCell ref="D223:D228"/>
    <mergeCell ref="E223:E228"/>
    <mergeCell ref="F223:F228"/>
    <mergeCell ref="G223:G228"/>
    <mergeCell ref="A218:A222"/>
    <mergeCell ref="B218:B222"/>
    <mergeCell ref="C218:C222"/>
    <mergeCell ref="D218:D222"/>
    <mergeCell ref="E218:E222"/>
    <mergeCell ref="F218:F222"/>
    <mergeCell ref="H223:H228"/>
    <mergeCell ref="R223:R228"/>
    <mergeCell ref="A212:A217"/>
    <mergeCell ref="B212:B217"/>
    <mergeCell ref="C212:C217"/>
    <mergeCell ref="D212:D217"/>
    <mergeCell ref="E212:E217"/>
    <mergeCell ref="F212:F217"/>
    <mergeCell ref="G212:G217"/>
    <mergeCell ref="H212:H217"/>
    <mergeCell ref="R212:R217"/>
    <mergeCell ref="U207:U208"/>
    <mergeCell ref="A209:A211"/>
    <mergeCell ref="B209:B211"/>
    <mergeCell ref="C209:C211"/>
    <mergeCell ref="D209:D211"/>
    <mergeCell ref="E209:E211"/>
    <mergeCell ref="F209:F211"/>
    <mergeCell ref="G209:G211"/>
    <mergeCell ref="H209:H211"/>
    <mergeCell ref="R209:R211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R207:R208"/>
    <mergeCell ref="G187:G200"/>
    <mergeCell ref="H187:H200"/>
    <mergeCell ref="R187:R200"/>
    <mergeCell ref="A201:A206"/>
    <mergeCell ref="B201:B206"/>
    <mergeCell ref="C201:C206"/>
    <mergeCell ref="D201:D206"/>
    <mergeCell ref="E201:E206"/>
    <mergeCell ref="F201:F206"/>
    <mergeCell ref="G201:G206"/>
    <mergeCell ref="A187:A200"/>
    <mergeCell ref="B187:B200"/>
    <mergeCell ref="C187:C200"/>
    <mergeCell ref="D187:D200"/>
    <mergeCell ref="E187:E200"/>
    <mergeCell ref="F187:F200"/>
    <mergeCell ref="H201:H206"/>
    <mergeCell ref="R201:R206"/>
    <mergeCell ref="A184:A186"/>
    <mergeCell ref="B184:B186"/>
    <mergeCell ref="C184:C186"/>
    <mergeCell ref="D184:D186"/>
    <mergeCell ref="E184:E186"/>
    <mergeCell ref="F184:F186"/>
    <mergeCell ref="G184:G186"/>
    <mergeCell ref="H184:H186"/>
    <mergeCell ref="R184:R186"/>
    <mergeCell ref="A179:A183"/>
    <mergeCell ref="B179:B183"/>
    <mergeCell ref="C179:C183"/>
    <mergeCell ref="D179:D183"/>
    <mergeCell ref="E179:E183"/>
    <mergeCell ref="F179:F183"/>
    <mergeCell ref="G179:G183"/>
    <mergeCell ref="H179:H183"/>
    <mergeCell ref="R179:R183"/>
    <mergeCell ref="G170:G173"/>
    <mergeCell ref="H170:H173"/>
    <mergeCell ref="R170:R173"/>
    <mergeCell ref="A174:A177"/>
    <mergeCell ref="B174:B177"/>
    <mergeCell ref="C174:C177"/>
    <mergeCell ref="D174:D177"/>
    <mergeCell ref="E174:E177"/>
    <mergeCell ref="F174:F177"/>
    <mergeCell ref="G174:G177"/>
    <mergeCell ref="A170:A173"/>
    <mergeCell ref="B170:B173"/>
    <mergeCell ref="C170:C173"/>
    <mergeCell ref="D170:D173"/>
    <mergeCell ref="E170:E173"/>
    <mergeCell ref="F170:F173"/>
    <mergeCell ref="H174:H177"/>
    <mergeCell ref="R174:R17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R168:R169"/>
    <mergeCell ref="A163:A165"/>
    <mergeCell ref="B163:B165"/>
    <mergeCell ref="C163:C165"/>
    <mergeCell ref="D163:D165"/>
    <mergeCell ref="E163:E165"/>
    <mergeCell ref="F163:F165"/>
    <mergeCell ref="G163:G165"/>
    <mergeCell ref="H163:H165"/>
    <mergeCell ref="R163:R165"/>
    <mergeCell ref="G154:G156"/>
    <mergeCell ref="H154:H156"/>
    <mergeCell ref="R154:R156"/>
    <mergeCell ref="A157:A162"/>
    <mergeCell ref="B157:B162"/>
    <mergeCell ref="C157:C162"/>
    <mergeCell ref="D157:D162"/>
    <mergeCell ref="E157:E162"/>
    <mergeCell ref="F157:F162"/>
    <mergeCell ref="G157:G162"/>
    <mergeCell ref="A154:A156"/>
    <mergeCell ref="B154:B156"/>
    <mergeCell ref="C154:C156"/>
    <mergeCell ref="D154:D156"/>
    <mergeCell ref="E154:E156"/>
    <mergeCell ref="F154:F156"/>
    <mergeCell ref="H157:H162"/>
    <mergeCell ref="R157:R162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R150:R153"/>
    <mergeCell ref="H144:H145"/>
    <mergeCell ref="R144:R145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R146:R149"/>
    <mergeCell ref="U139:U140"/>
    <mergeCell ref="A144:A145"/>
    <mergeCell ref="B144:B145"/>
    <mergeCell ref="C144:C145"/>
    <mergeCell ref="D144:D145"/>
    <mergeCell ref="E144:E145"/>
    <mergeCell ref="F144:F145"/>
    <mergeCell ref="G144:G145"/>
    <mergeCell ref="G136:G137"/>
    <mergeCell ref="H136:H137"/>
    <mergeCell ref="R136:R137"/>
    <mergeCell ref="A138:A140"/>
    <mergeCell ref="B138:B140"/>
    <mergeCell ref="C138:C140"/>
    <mergeCell ref="D138:D140"/>
    <mergeCell ref="E138:E140"/>
    <mergeCell ref="F138:F140"/>
    <mergeCell ref="G138:G140"/>
    <mergeCell ref="A136:A137"/>
    <mergeCell ref="B136:B137"/>
    <mergeCell ref="C136:C137"/>
    <mergeCell ref="D136:D137"/>
    <mergeCell ref="E136:E137"/>
    <mergeCell ref="F136:F137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R132:R133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R128:R131"/>
    <mergeCell ref="G118:G120"/>
    <mergeCell ref="H118:H120"/>
    <mergeCell ref="R118:R120"/>
    <mergeCell ref="A121:A127"/>
    <mergeCell ref="B121:B127"/>
    <mergeCell ref="C121:C127"/>
    <mergeCell ref="D121:D127"/>
    <mergeCell ref="E121:E127"/>
    <mergeCell ref="F121:F127"/>
    <mergeCell ref="G121:G127"/>
    <mergeCell ref="A118:A120"/>
    <mergeCell ref="B118:B120"/>
    <mergeCell ref="C118:C120"/>
    <mergeCell ref="D118:D120"/>
    <mergeCell ref="E118:E120"/>
    <mergeCell ref="F118:F120"/>
    <mergeCell ref="H121:H127"/>
    <mergeCell ref="R121:R127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R114:R117"/>
    <mergeCell ref="A104:A113"/>
    <mergeCell ref="B104:B113"/>
    <mergeCell ref="C104:C113"/>
    <mergeCell ref="D104:D113"/>
    <mergeCell ref="E104:E113"/>
    <mergeCell ref="F104:F113"/>
    <mergeCell ref="G104:G113"/>
    <mergeCell ref="H104:H113"/>
    <mergeCell ref="R104:R113"/>
    <mergeCell ref="G95:G99"/>
    <mergeCell ref="H95:H99"/>
    <mergeCell ref="R95:R99"/>
    <mergeCell ref="A100:A103"/>
    <mergeCell ref="B100:B103"/>
    <mergeCell ref="C100:C103"/>
    <mergeCell ref="D100:D103"/>
    <mergeCell ref="E100:E103"/>
    <mergeCell ref="F100:F103"/>
    <mergeCell ref="G100:G103"/>
    <mergeCell ref="A95:A99"/>
    <mergeCell ref="B95:B99"/>
    <mergeCell ref="C95:C99"/>
    <mergeCell ref="D95:D99"/>
    <mergeCell ref="E95:E99"/>
    <mergeCell ref="F95:F99"/>
    <mergeCell ref="H100:H103"/>
    <mergeCell ref="R100:R103"/>
    <mergeCell ref="A88:A94"/>
    <mergeCell ref="B88:B94"/>
    <mergeCell ref="C88:C94"/>
    <mergeCell ref="D88:D94"/>
    <mergeCell ref="E88:E94"/>
    <mergeCell ref="F88:F94"/>
    <mergeCell ref="G88:G94"/>
    <mergeCell ref="H88:H94"/>
    <mergeCell ref="R88:R94"/>
    <mergeCell ref="A82:A87"/>
    <mergeCell ref="B82:B87"/>
    <mergeCell ref="C82:C87"/>
    <mergeCell ref="D82:D87"/>
    <mergeCell ref="E82:E87"/>
    <mergeCell ref="F82:F87"/>
    <mergeCell ref="G82:G87"/>
    <mergeCell ref="H82:H87"/>
    <mergeCell ref="R82:R87"/>
    <mergeCell ref="G74:G76"/>
    <mergeCell ref="H74:H76"/>
    <mergeCell ref="R74:R76"/>
    <mergeCell ref="A80:A81"/>
    <mergeCell ref="B80:B81"/>
    <mergeCell ref="C80:C81"/>
    <mergeCell ref="D80:D81"/>
    <mergeCell ref="E80:E81"/>
    <mergeCell ref="F80:F81"/>
    <mergeCell ref="G80:G81"/>
    <mergeCell ref="A74:A76"/>
    <mergeCell ref="B74:B76"/>
    <mergeCell ref="C74:C76"/>
    <mergeCell ref="D74:D76"/>
    <mergeCell ref="E74:E76"/>
    <mergeCell ref="F74:F76"/>
    <mergeCell ref="H80:H81"/>
    <mergeCell ref="R80:R81"/>
    <mergeCell ref="A68:A71"/>
    <mergeCell ref="B68:B71"/>
    <mergeCell ref="C68:C71"/>
    <mergeCell ref="D68:D71"/>
    <mergeCell ref="E68:E71"/>
    <mergeCell ref="F68:F71"/>
    <mergeCell ref="G68:G71"/>
    <mergeCell ref="H68:H71"/>
    <mergeCell ref="R68:R71"/>
    <mergeCell ref="A64:A67"/>
    <mergeCell ref="B64:B67"/>
    <mergeCell ref="C64:C67"/>
    <mergeCell ref="D64:D67"/>
    <mergeCell ref="E64:E67"/>
    <mergeCell ref="F64:F67"/>
    <mergeCell ref="G64:G67"/>
    <mergeCell ref="H64:H67"/>
    <mergeCell ref="R64:R67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60:T160">
    <cfRule type="duplicateValues" dxfId="1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L151:L162 I233:J233 I2:K2 E36:G36 E39:G39 L252:L259 E251:L251 I243:J243 E265:L265 E207:K207 E121:L121 E229:K229 E223:K223 I212:J212 E55:L55 E62:L62 E88:L88 L87:O87 E104:L104 I72:J74 E201:L201 E187:L187 E184:L184 E209:K209 E274:L274 E292:L292 E150:L150 E170:L170 E256:K256 E284:L284 E280:L280 E298:L298 M163:O165 E68:K68 E163:L163 E168:L168 I239:J239 E22:G22 L275:L279 L281:L283 E218:K218 I154:J154 L185:L186 I114:J114 E95:K95 E82:L82 E77:K80 L83:L86 I51:J51 I64:J64 L188:L200 L31:L40 I146:J146 E157:K157 K169:L169 L242 E41:L45 E128:K130 E246:G249 L293:L297 L164:L167 L202:L238 E31:G31 E27:G29 K96:K99 E166:G166 L266:L273 H166:K167 I118:J118 I135:L135 E51:H52 E64:H65 K63:K65 E72:H75 K72:K75 E114:H115 E132:L132 K144:K148 E144:H148 K151:K155 E154:H155 E212:H216 E233:H234 K243:O244 E239:H241 K239:L241 E243:H244 K252:K255 H246:J246 K245:L246 E260:H262 K285:L291 I260:J260 K81 K122:K127 K299:L299 K260:L264 K257:K259 E236:J236 K230:K238 K224:K228 K219:K222 K210:K216 K164:K165 K158:K162 K46:L54 K56:L61 K89:K94 E138:H138 K105:L115 E178:K179 E174:I176 J177:K177 L89:L103 E11:G16 E18:G20 I137:L140 K133:O133 K118:K119 E118:H119 L116:L120 L247:L250 L122:L131 L144:L149 L63:L81 L171:L183 E136:L136 E134:L134 E141:J142 K141:L143 I143:J144" xr:uid="{D5D659AE-E4C0-4D12-AD86-BC10F4D0729C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78:B179 B243:B244 B36 B39 B77:B80 B236 B251 B274 B51:B52 B207 B209 B121 B223 B229 B233:B234 B68 B55 B64:B65 B82 B88 B95 B104 B114:B115 B201 B187 B184 B212:B216 B218 B265 B292 B170 B154:B155 B157 B298 B256 B260:B262 B280 B284 B150 B62 B72:B75 B163 B31 B168 B239:B241 B22 B41:B45 B128:B130 B132 B166 B27:B29 B138 B174:B176 B11:B16 B18:B20 B118:B119 B246:B249 B136 B134 B141:B142 B144:B148" xr:uid="{DF27EDA4-48AF-45A1-BA1A-0E063E593659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178:C179 C239:D241 C36 C39 C77:D80 C292:D292 C251:D251 C236:D236 C274:D274 C51:C52 C207 C209:D209 C121 C223 C229 C233:C234 C68:D68 C55 C62 C64:D65 C82:D82 C88 C104 C95 C114:C115 C201:D201 C187:D187 C184:D184 C212:C216 C218:D218 C265 C170:D170 C154:C155 C157 C298:D298 D178 C256 C260:D262 C280 C284:D284 C150:D150 C72:D75 C163:D163 C31 C168:D168 C243:D244 C22 C41:D45 C132:D132 C128:D130 C166:D166 C27:C29 C138:D138 C174:C176 C11:C16 C18:C20 C118:D119 C246:C249 C134:D134 C136:D136 C141:D142 C144:D148" xr:uid="{22F0D962-ABBA-4A84-A7AA-5BB3D9030BA7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78:F179 F243:F244 F36 F39 F77:F80 F236 F251 F274 F51:F52 F207 F209 F121 F223 F229 F233:F234 F68 F55 F64:F65 F82 F88 F95 F104 F114:F115 F201 F187 F184 F212:F216 F218 F265 F292 F170 F154:F155 F157 F298 F256 F260:F262 F280 F284 F150 F62 F72:F75 F163 F31 F168 F239:F241 F22 F41:F45 F128:F130 F132 F166 F27:F29 F138 F174:F176 F11:F16 F18:F20 F118:F119 F246:F249 F136 F134 F141:F142 F144:F148" xr:uid="{652BC64A-3E98-4635-80E5-FB249A39794A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78:A179 A243:A244 A36 A39 A77:A80 A236 A251 A274 A51:A52 A207 A209 A121 A223 A229 A233:A234 A68 A55 A64:A65 A82 A88 A95 A104 A114:A115 A201 A187 A184 A212:A216 A218 A265 A292 A170 A154:A155 A157 A298 A256 A260:A262 A280 A284 A150 A62 A72:A75 A163 A31 A168 A239:A241 A22 A41:A45 A128:A130 A132 A166 A27:A29 A138 A174:A176 A11:A16 A18:A20 A118:A119 A246:A249 A136 A134 A141:A142 A144:A148" xr:uid="{4A5D156E-B6DE-4C82-9381-BAFB2A0F7907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243:Q244 Q87 Q163:Q165 Q133" xr:uid="{521D3729-687C-4A5B-8220-316A805413AB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3:P165 P243:P244 P87 P133" xr:uid="{E0431EEB-823F-4FC6-974F-9277865DB3ED}">
      <formula1>21</formula1>
    </dataValidation>
  </dataValidations>
  <hyperlinks>
    <hyperlink ref="Q26" r:id="rId1" xr:uid="{317D16E6-4410-4C2D-8CCA-76B226C34A05}"/>
    <hyperlink ref="Q22" r:id="rId2" xr:uid="{62806622-D297-4833-AE84-CFF6DDE46096}"/>
    <hyperlink ref="Q24" r:id="rId3" xr:uid="{220CD7D9-C9B9-4F5F-B464-9FD7F90CA07F}"/>
    <hyperlink ref="Q23" r:id="rId4" xr:uid="{1CFBB59B-3D7F-4BDB-827C-C95AD71E4760}"/>
    <hyperlink ref="Q32" r:id="rId5" xr:uid="{1905BF9E-B876-4A1F-9C90-90565955AB7F}"/>
    <hyperlink ref="Q33" r:id="rId6" xr:uid="{20FAC308-A5FF-40DD-A7C1-1EA7081DD26D}"/>
    <hyperlink ref="Q35" r:id="rId7" xr:uid="{67FBA7EB-4208-4802-A581-0C401803726C}"/>
    <hyperlink ref="Q31" r:id="rId8" xr:uid="{6A555C27-43BA-4D58-9ACF-D7715CEAE460}"/>
    <hyperlink ref="Q36" r:id="rId9" xr:uid="{037290D4-19B1-41B8-83DE-5C29C733D181}"/>
    <hyperlink ref="Q37" r:id="rId10" xr:uid="{E0606954-2663-405E-BC37-BE7FC285F1B4}"/>
    <hyperlink ref="Q38" r:id="rId11" xr:uid="{B5FAE2EB-0AC6-423A-AA74-504F83C6F8F5}"/>
    <hyperlink ref="Q40" r:id="rId12" xr:uid="{5A2C92AF-469C-4996-B328-BE752672CB8B}"/>
    <hyperlink ref="Q39" r:id="rId13" xr:uid="{4799285B-13C1-4758-8F06-9E8F47931213}"/>
    <hyperlink ref="Q42" r:id="rId14" xr:uid="{1863895A-0C89-40CF-8033-6A04EEAFE04C}"/>
    <hyperlink ref="Q44" r:id="rId15" xr:uid="{FD2DCDC5-9E39-4474-BDAF-E9427B4DC607}"/>
    <hyperlink ref="Q50" r:id="rId16" xr:uid="{92D25973-1451-4A70-AB7E-114AD79BF30A}"/>
    <hyperlink ref="Q46" r:id="rId17" xr:uid="{BFDA600C-C886-4DDD-8DB8-36A4541753B7}"/>
    <hyperlink ref="Q45" r:id="rId18" xr:uid="{C9C6186F-CF77-444C-8E94-93CB659BC553}"/>
    <hyperlink ref="Q48" r:id="rId19" xr:uid="{809EA1BB-EA23-474C-90B6-F10629393331}"/>
    <hyperlink ref="Q108" r:id="rId20" xr:uid="{A475EE7E-C24C-4321-B41A-0B54CF64660F}"/>
    <hyperlink ref="Q105" r:id="rId21" xr:uid="{66819BD9-257E-4C8A-9EF0-3570296A69BD}"/>
    <hyperlink ref="Q104" r:id="rId22" xr:uid="{9670DACE-4772-44F8-8854-E8BB60B79E8C}"/>
    <hyperlink ref="Q111" r:id="rId23" xr:uid="{C47B92FA-35EF-4723-A3F9-58DE1991FE82}"/>
    <hyperlink ref="Q113" r:id="rId24" xr:uid="{42522388-1D8D-441C-ABEF-C658C3E24C5D}"/>
    <hyperlink ref="Q85" r:id="rId25" xr:uid="{BCD5BA25-0C9C-4E4A-9CD1-AED8A4C7E9E6}"/>
    <hyperlink ref="Q82" r:id="rId26" xr:uid="{80AFB3CC-2983-41B7-94AE-8DA49B1CFCDF}"/>
    <hyperlink ref="Q84" r:id="rId27" xr:uid="{474E2436-A427-442D-9548-9B96F92B66AD}"/>
    <hyperlink ref="Q83" r:id="rId28" xr:uid="{EE510B7F-C8A4-4F49-B27C-95F53464F8FD}"/>
    <hyperlink ref="Q87" r:id="rId29" xr:uid="{AE810997-2AC2-4FE4-A5F7-3D2DD4D26091}"/>
    <hyperlink ref="Q120" r:id="rId30" xr:uid="{37EC4B57-F57F-4DEE-BC07-ED1E7B097EC0}"/>
    <hyperlink ref="Q70" r:id="rId31" xr:uid="{30A5976B-0E61-457D-9660-36E87B578184}"/>
    <hyperlink ref="Q69" r:id="rId32" xr:uid="{B7DDC1D7-A5F7-40BA-8E4A-3DBF84A539B3}"/>
    <hyperlink ref="Q71" r:id="rId33" xr:uid="{420E72AD-CEC2-43DD-B280-4A1E12B0D383}"/>
    <hyperlink ref="Q68" r:id="rId34" xr:uid="{0751EB27-8857-4C01-820F-8D3A1F31E880}"/>
    <hyperlink ref="Q77" r:id="rId35" xr:uid="{158ADC09-7B43-4FA7-950F-7E2CE3DB32E8}"/>
    <hyperlink ref="Q54" r:id="rId36" xr:uid="{EF5E9583-5C4F-4CB2-BC93-D7EBD990814E}"/>
    <hyperlink ref="Q122" r:id="rId37" xr:uid="{CCA11F56-704D-4979-8D92-C4CA1DD14063}"/>
    <hyperlink ref="Q123" r:id="rId38" xr:uid="{4754A35D-6998-4C30-8C45-22FBFDDDBF5C}"/>
    <hyperlink ref="Q64" r:id="rId39" xr:uid="{F9ADE753-B8A9-4582-AB85-38A3D5C2E13A}"/>
    <hyperlink ref="Q67" r:id="rId40" xr:uid="{C83D600A-9730-4330-BD76-7B4233550F0D}"/>
    <hyperlink ref="Q66" r:id="rId41" xr:uid="{FE3672B4-D9F9-440B-AA8A-96352097C0F9}"/>
    <hyperlink ref="Q56" r:id="rId42" xr:uid="{1590F34B-3A45-4B30-94F7-3F1EB3B0BBA9}"/>
    <hyperlink ref="Q63" r:id="rId43" xr:uid="{23C43DDF-A796-4008-A535-CEEE42E5DB4E}"/>
    <hyperlink ref="Q72" r:id="rId44" xr:uid="{39E7AD52-7740-4FE4-B3FD-DA5FE8CB821A}"/>
    <hyperlink ref="Q74" r:id="rId45" xr:uid="{1B227A9E-AA53-48F9-9F5E-098FC195FFF0}"/>
    <hyperlink ref="Q76" r:id="rId46" xr:uid="{476B209C-8620-4B8D-AC40-BF93C125B35B}"/>
    <hyperlink ref="Q88" r:id="rId47" xr:uid="{BFC538D0-7D52-4970-A6CA-D6E070E70270}"/>
    <hyperlink ref="Q92" r:id="rId48" xr:uid="{A16E629C-FF6C-4AAB-B54E-74B15E4C09FE}"/>
    <hyperlink ref="Q89" r:id="rId49" xr:uid="{84995BDF-6F87-4BED-9520-D779420E25EF}"/>
    <hyperlink ref="Q91" r:id="rId50" xr:uid="{3483C492-6994-4F31-88AA-09F80EDA4A1C}"/>
    <hyperlink ref="Q93" r:id="rId51" xr:uid="{9BB36B06-A595-4116-8C0B-BEDAC1DB7301}"/>
    <hyperlink ref="Q95" r:id="rId52" xr:uid="{3569CD63-3970-4334-9B0E-16B25F6794BB}"/>
    <hyperlink ref="Q96" r:id="rId53" xr:uid="{5A320DAE-64DA-4052-8053-1F7C6FC9B04F}"/>
    <hyperlink ref="Q97" r:id="rId54" xr:uid="{EF0FAA9C-DE35-4114-8E98-6A7E63EFAD0A}"/>
    <hyperlink ref="Q117" r:id="rId55" xr:uid="{68D546CB-C5D3-41E9-B029-DEE6D32954D2}"/>
    <hyperlink ref="Q114" r:id="rId56" xr:uid="{A730F93F-D0CD-4AAC-BF7C-E6F5D9B9EA0C}"/>
    <hyperlink ref="Q116" r:id="rId57" xr:uid="{E9935FEB-09B8-444A-B06F-CA847B8E815F}"/>
    <hyperlink ref="Q153" r:id="rId58" xr:uid="{FA205B4A-1734-43CE-9FD5-E2A8A986CA0B}"/>
    <hyperlink ref="Q152" r:id="rId59" xr:uid="{85438645-3C04-47C5-B21C-C4B06F8DB8F0}"/>
    <hyperlink ref="Q151" r:id="rId60" xr:uid="{5B33E529-9BA8-4653-8B69-C6B31A8795C4}"/>
    <hyperlink ref="Q150" r:id="rId61" xr:uid="{B95C69F1-FA5C-4460-ACA2-7BEEDE2B916B}"/>
    <hyperlink ref="Q146" r:id="rId62" xr:uid="{F7D46774-BCD3-48DA-8685-92D4475D3E39}"/>
    <hyperlink ref="Q149" r:id="rId63" xr:uid="{791757F1-F959-4172-94B3-1021AFB14638}"/>
    <hyperlink ref="Q144" r:id="rId64" xr:uid="{8E8FE995-BC0E-49E3-AA30-2B554BA7F55A}"/>
    <hyperlink ref="Q139" r:id="rId65" xr:uid="{56F1A37E-5995-4685-84BD-05BC3A9E066C}"/>
    <hyperlink ref="Q140" r:id="rId66" xr:uid="{3348DD66-3D94-4C8C-88AF-2F8EADAB31B9}"/>
    <hyperlink ref="Q131" r:id="rId67" xr:uid="{C59C816C-0A6A-4226-BB73-93C178B3BEFB}"/>
    <hyperlink ref="Q137" r:id="rId68" xr:uid="{2B4A7D25-5AFF-4625-846D-06D60FF78FBD}"/>
    <hyperlink ref="Q147" r:id="rId69" xr:uid="{FC7DB1FE-1090-4A5F-8486-19311CA66171}"/>
    <hyperlink ref="Q148" r:id="rId70" xr:uid="{4AD52F86-3DB3-4CD6-93B3-B1FF04E0F96E}"/>
    <hyperlink ref="Q65" r:id="rId71" xr:uid="{36A5C764-0F49-4193-A3DE-3C77CF4CFF19}"/>
    <hyperlink ref="Q127" r:id="rId72" xr:uid="{AE8B6588-873A-4C76-AEA1-6EA4A86F1054}"/>
    <hyperlink ref="Q126" r:id="rId73" xr:uid="{05E92709-B43C-4FDC-B7CC-D33A2925CDA7}"/>
    <hyperlink ref="Q62" r:id="rId74" xr:uid="{089F3C18-66BA-4C9E-A580-E2E947F9FE57}"/>
    <hyperlink ref="Q73" r:id="rId75" xr:uid="{B2F20BE6-5FF7-4A02-BC7D-487878FE4E22}"/>
    <hyperlink ref="Q86" r:id="rId76" xr:uid="{6CCCF297-E873-4F93-B922-AB7CDB1439CC}"/>
    <hyperlink ref="Q99" r:id="rId77" xr:uid="{B036EE92-B5B4-40F3-B5DC-6CF65091B4BC}"/>
    <hyperlink ref="Q119" r:id="rId78" xr:uid="{8748F0ED-8196-4466-A956-43A21DECC7B8}"/>
    <hyperlink ref="Q78" r:id="rId79" xr:uid="{06C46CDF-BDD1-4004-8D57-40540EFF7149}"/>
    <hyperlink ref="Q143" r:id="rId80" xr:uid="{25D8024D-C58C-4FDC-ACA3-CB85C64203E2}"/>
    <hyperlink ref="Q145" r:id="rId81" xr:uid="{4D0009FE-1B50-4463-8E93-42F1258795B6}"/>
    <hyperlink ref="Q49" r:id="rId82" xr:uid="{AD9518D0-A05B-4651-A4FF-0560EAFB888D}"/>
    <hyperlink ref="Q90" r:id="rId83" xr:uid="{61E4D278-D094-4986-9EF3-46B574F0D096}"/>
    <hyperlink ref="Q34" r:id="rId84" xr:uid="{EB9DA234-9318-429F-8D46-70C9A33A0345}"/>
    <hyperlink ref="Q112" r:id="rId85" xr:uid="{0111C5F0-FAA8-4F3A-BA4E-BE587A98370C}"/>
    <hyperlink ref="Q79" r:id="rId86" xr:uid="{AFB9EF23-68B5-4940-8BFC-AFC1F76F8716}"/>
    <hyperlink ref="Q53" r:id="rId87" xr:uid="{A8AAC29C-E892-47B2-AFEE-ECC207374A27}"/>
    <hyperlink ref="Q43" r:id="rId88" xr:uid="{9377C10C-5664-4AF8-9A22-47B0AA90EE9A}"/>
    <hyperlink ref="Q30" r:id="rId89" xr:uid="{A632E963-4ADF-4799-882B-BA1FE513AFA3}"/>
    <hyperlink ref="Q75" r:id="rId90" xr:uid="{3D93E541-29DD-4DBC-B4AA-5C48AE386B89}"/>
    <hyperlink ref="Q128" r:id="rId91" xr:uid="{DEE92767-0ECB-41D1-862A-D90DD1A7F00F}"/>
    <hyperlink ref="Q41" r:id="rId92" xr:uid="{EDF468D7-1ADE-410A-B46A-B8915D6B9539}"/>
    <hyperlink ref="Q81" r:id="rId93" xr:uid="{6FDBDE77-427F-4DCF-A298-FE54D239A653}"/>
    <hyperlink ref="Q80" r:id="rId94" xr:uid="{1747740C-97BA-471B-944D-7464DCC661A4}"/>
    <hyperlink ref="Q107" r:id="rId95" xr:uid="{0FC89638-959E-43C3-BF4E-722213E3930F}"/>
    <hyperlink ref="Q94" r:id="rId96" xr:uid="{0ACC72FF-3952-4B7C-95C0-6A913FB10EA8}"/>
    <hyperlink ref="Q135" r:id="rId97" xr:uid="{7EDFC5BB-37EA-42D3-989F-BCE8CF21C949}"/>
    <hyperlink ref="Q121" r:id="rId98" xr:uid="{C20D897E-E1E2-4E81-A8A9-8B154293D18C}"/>
    <hyperlink ref="Q47" r:id="rId99" xr:uid="{DA946CFA-C3C1-42D4-91C1-7F78F53866A2}"/>
    <hyperlink ref="Q27" r:id="rId100" xr:uid="{9D062DB6-6C05-4051-A133-9C29AA27FCBC}"/>
    <hyperlink ref="Q29" r:id="rId101" xr:uid="{C3FB30FB-2B4E-4F48-8F5A-842A929CC8D2}"/>
    <hyperlink ref="Q115" r:id="rId102" xr:uid="{2B6779EC-7298-4A0F-9B95-1FE5AF47DE34}"/>
    <hyperlink ref="Q59" r:id="rId103" xr:uid="{A78EBBAE-1A7D-4151-89C6-C230514239AA}"/>
    <hyperlink ref="Q60" r:id="rId104" xr:uid="{3FC6C916-6E71-4D33-A065-6D0B03D20D48}"/>
    <hyperlink ref="Q61" r:id="rId105" xr:uid="{D8D2559A-0A36-4F49-8BAF-A2654CFC8D8F}"/>
    <hyperlink ref="Q55" r:id="rId106" xr:uid="{F6D44790-C8AC-4F8B-9DD8-12DC9CD9D1B0}"/>
    <hyperlink ref="Q58" r:id="rId107" xr:uid="{14BD5E2D-BB81-4767-BCFA-B9A5D856B2CB}"/>
    <hyperlink ref="Q25" r:id="rId108" xr:uid="{7E10632B-84E3-430E-99E7-18FFF6527375}"/>
    <hyperlink ref="Q125" r:id="rId109" xr:uid="{72BD35BA-C971-40CA-9651-0563F6C8BBA3}"/>
    <hyperlink ref="Q124" r:id="rId110" xr:uid="{94446860-C480-4BB5-B2A2-87BABC25FF06}"/>
    <hyperlink ref="Q51" r:id="rId111" xr:uid="{11A17D95-48AA-4908-AC17-48B23EFBA889}"/>
    <hyperlink ref="Q52" r:id="rId112" xr:uid="{F1DF54DA-53DF-47DA-B734-741FDB001864}"/>
    <hyperlink ref="Q109" r:id="rId113" xr:uid="{3E42F2C2-EDB1-4670-8187-B7D441A91823}"/>
    <hyperlink ref="Q28" r:id="rId114" xr:uid="{B8093370-450D-4004-B846-D1E43225AC00}"/>
    <hyperlink ref="Q138" r:id="rId115" xr:uid="{57A48134-A917-4236-A4BC-356770EDDAF8}"/>
    <hyperlink ref="Q133" r:id="rId116" xr:uid="{90197FB6-93FA-49BC-8D86-00305419F7B2}"/>
    <hyperlink ref="Q106" r:id="rId117" xr:uid="{90CC88D8-F01D-456C-8270-68F0F6E7A21F}"/>
    <hyperlink ref="Q207" r:id="rId118" xr:uid="{37B2F7D6-7DA4-4F32-89DF-FCB6400891FF}"/>
    <hyperlink ref="Q136" r:id="rId119" xr:uid="{5CF1F285-2DCA-4796-99FC-43E9900CEAB8}"/>
    <hyperlink ref="Q208" r:id="rId120" xr:uid="{2051BB04-526D-4BA7-B81A-96B356E9BF76}"/>
    <hyperlink ref="Q2" r:id="rId121" xr:uid="{C182CEDD-CCD4-4B92-BFD7-993CFDB67E7D}"/>
    <hyperlink ref="Q3" r:id="rId122" xr:uid="{D372CC5F-45BA-462E-8B1D-DB139DCA9346}"/>
    <hyperlink ref="Q4" r:id="rId123" xr:uid="{AD78AC85-DEC5-4E7B-9BB6-8E634F94FB40}"/>
    <hyperlink ref="Q11" r:id="rId124" xr:uid="{E8EFF4C0-DB2B-4789-AEE6-9EA598A1A2B8}"/>
    <hyperlink ref="Q17" r:id="rId125" xr:uid="{0AA5C1DF-D4F4-46C6-82A8-38602FC92A6C}"/>
    <hyperlink ref="Q15" r:id="rId126" xr:uid="{7B15BA35-893C-41BE-BC4E-9C02E24E1FA3}"/>
    <hyperlink ref="Q12" r:id="rId127" xr:uid="{1828488A-55D2-437C-9291-A15295A1C548}"/>
    <hyperlink ref="Q13" r:id="rId128" xr:uid="{8E8716F5-12A3-4C62-8855-1625AA32618B}"/>
    <hyperlink ref="Q14" r:id="rId129" xr:uid="{E4CDB7BD-5E5A-4DCE-9D67-7F50D8FE11E2}"/>
    <hyperlink ref="Q21" r:id="rId130" xr:uid="{609D26E2-9C1C-4D76-918E-6F348827165F}"/>
    <hyperlink ref="Q18" r:id="rId131" xr:uid="{10FAA48D-9E24-4420-A4A4-D0FB4DE34B79}"/>
    <hyperlink ref="Q20" r:id="rId132" xr:uid="{33BD9959-6B83-4D54-B80C-DD82F6429F21}"/>
    <hyperlink ref="Q19" r:id="rId133" xr:uid="{238228D1-ECFD-4673-9834-80DBDE8151AC}"/>
    <hyperlink ref="Q156" r:id="rId134" xr:uid="{57FB0BA5-C2DC-4040-8FB7-D3D215FB57A0}"/>
    <hyperlink ref="Q154" r:id="rId135" xr:uid="{C6A16EEC-8E25-476A-93DB-AC4F5F905A16}"/>
    <hyperlink ref="Q155" r:id="rId136" xr:uid="{3F36F46B-8C17-4160-828C-18A99FB7C045}"/>
    <hyperlink ref="Q157" r:id="rId137" xr:uid="{8A8D45F0-68F2-45A7-B056-1F05B8896DA1}"/>
    <hyperlink ref="Q158" r:id="rId138" xr:uid="{26890154-DEAB-46AD-9C1B-933F0B05A5FC}"/>
    <hyperlink ref="Q162" r:id="rId139" xr:uid="{C6510D62-57D8-46B1-93EC-239C76663985}"/>
    <hyperlink ref="Q161" r:id="rId140" xr:uid="{A9A24FB6-CD03-4F0C-B5E0-42743367FF21}"/>
    <hyperlink ref="Q159" r:id="rId141" xr:uid="{79901732-4830-424E-A0A2-065FC8E6CD32}"/>
    <hyperlink ref="Q160" r:id="rId142" xr:uid="{4EB4A218-B477-4324-9DAC-8AF068488FDF}"/>
    <hyperlink ref="Q165" r:id="rId143" xr:uid="{EA3D0ACC-EB3A-4C40-A408-51BB921CDEC3}"/>
    <hyperlink ref="Q163" r:id="rId144" xr:uid="{C62F4043-54BF-466D-B6D8-C4C6FD6F63D7}"/>
    <hyperlink ref="Q164" r:id="rId145" xr:uid="{74104AA1-242D-4EFB-AEDF-5FE222406598}"/>
    <hyperlink ref="Q173" r:id="rId146" xr:uid="{7383986F-F480-458B-94DF-AF4954DEEA56}"/>
    <hyperlink ref="Q170" r:id="rId147" xr:uid="{522E9E9A-CE3E-42AE-9E6E-67E7D156FE61}"/>
    <hyperlink ref="Q172" r:id="rId148" xr:uid="{1B72C805-EDFC-449A-B08D-DBDC5DCBBC97}"/>
    <hyperlink ref="Q171" r:id="rId149" xr:uid="{699234C5-5629-4282-8576-19A59EB672CF}"/>
    <hyperlink ref="Q166" r:id="rId150" xr:uid="{D737C4C6-968E-47F5-AA1B-EDFD3FF78760}"/>
    <hyperlink ref="Q169" r:id="rId151" display="balopezn@tecnoquimicas.com" xr:uid="{6D6EE20C-E34D-4AD1-8FA3-48C51AF2B0E7}"/>
    <hyperlink ref="Q168" r:id="rId152" xr:uid="{2135136E-B4B5-41F8-8EA6-07BAB00A3788}"/>
    <hyperlink ref="Q167" r:id="rId153" xr:uid="{4EB62C34-148F-47A8-804B-DCFBD92010D6}"/>
    <hyperlink ref="Q177" r:id="rId154" xr:uid="{B601363E-7DE9-4A4A-8DB8-2EBD12A2D26B}"/>
    <hyperlink ref="Q206" r:id="rId155" xr:uid="{AEF1E4C6-C33F-497A-AEA8-549BD17043EA}"/>
    <hyperlink ref="Q201" r:id="rId156" xr:uid="{47EF652D-F94F-43EB-8A8D-9221A33CA3CF}"/>
    <hyperlink ref="Q203" r:id="rId157" xr:uid="{E119D5B5-A0A6-46B9-8495-90C80F2C8988}"/>
    <hyperlink ref="Q205" r:id="rId158" xr:uid="{28A8CC58-ECF2-4FF9-9641-4B568E375FFB}"/>
    <hyperlink ref="Q202" r:id="rId159" xr:uid="{770D6142-40C6-4531-9BEF-8114616ADC46}"/>
    <hyperlink ref="Q183" r:id="rId160" xr:uid="{3C9B11D2-4194-471C-9604-BF44D0F49A6D}"/>
    <hyperlink ref="Q200" r:id="rId161" xr:uid="{33346735-69FB-466D-AEA7-5B4FB502BB7C}"/>
    <hyperlink ref="Q190" r:id="rId162" xr:uid="{02A099A2-3DF3-40C7-A879-B7DA929AB43C}"/>
    <hyperlink ref="Q189" r:id="rId163" xr:uid="{45CACA8E-99C4-4014-BD09-FCE5CDB0A45C}"/>
    <hyperlink ref="Q188" r:id="rId164" xr:uid="{F8AADDCC-C8B3-4EBC-9E5D-451AF6A6DEF1}"/>
    <hyperlink ref="Q198" r:id="rId165" xr:uid="{9EAF1AC0-FFF3-4D94-B52F-8EB22447636B}"/>
    <hyperlink ref="Q194" r:id="rId166" xr:uid="{8A6871F7-CDAC-473C-B547-4DBC1EE1960B}"/>
    <hyperlink ref="Q187" r:id="rId167" xr:uid="{7D433430-A046-444D-A35E-FB38D45E5A81}"/>
    <hyperlink ref="Q193" r:id="rId168" xr:uid="{61B81ECD-2EB7-4A19-BC48-DB5CF6413B9A}"/>
    <hyperlink ref="Q196" r:id="rId169" xr:uid="{4970B77B-A071-4B64-843F-834CA0ACE9D2}"/>
    <hyperlink ref="Q197" r:id="rId170" xr:uid="{3BD78DA8-EF11-4ECD-AE13-FB61BF9DD2EC}"/>
    <hyperlink ref="Q195" r:id="rId171" xr:uid="{E0D257FC-FFDA-411C-B18F-6128A3283DB4}"/>
    <hyperlink ref="Q199" r:id="rId172" xr:uid="{FCAC6142-C92B-497B-834B-534BC3687B45}"/>
    <hyperlink ref="Q185" r:id="rId173" xr:uid="{E5744614-56BA-4E96-AEC4-34AF1F5CE7F0}"/>
    <hyperlink ref="Q186" r:id="rId174" xr:uid="{FF6D719F-642D-4F1D-AEBC-C3AFFF90CD5E}"/>
    <hyperlink ref="Q184" r:id="rId175" xr:uid="{7A8A3247-6227-4A3A-9119-BC9E757C15E5}"/>
    <hyperlink ref="Q179" r:id="rId176" xr:uid="{90574732-134A-447D-99A2-871FF70782F1}"/>
    <hyperlink ref="Q180" r:id="rId177" xr:uid="{FE1BADF4-E49D-4858-9C2A-73CA9458906A}"/>
    <hyperlink ref="Q182" r:id="rId178" xr:uid="{0EE62696-6418-470C-AC85-A27E6FF520B8}"/>
    <hyperlink ref="Q178" r:id="rId179" xr:uid="{106D0C16-B699-4EED-808F-F9DC9CA159CC}"/>
    <hyperlink ref="Q204" r:id="rId180" xr:uid="{819E3109-F519-43D6-963C-A796FC0AE50D}"/>
    <hyperlink ref="Q191" r:id="rId181" xr:uid="{30F005AF-2EF7-49DC-B03A-D2AE5340C0A2}"/>
    <hyperlink ref="Q181" r:id="rId182" xr:uid="{1B59CFD5-7E9C-47BF-8F15-154514C85ED1}"/>
    <hyperlink ref="Q275" r:id="rId183" xr:uid="{23BDF05C-733E-485F-AEEF-7F038A3B3982}"/>
    <hyperlink ref="Q276" r:id="rId184" xr:uid="{192428DD-E131-4D54-824D-902A5A15C0D5}"/>
    <hyperlink ref="Q278" r:id="rId185" xr:uid="{D2E2EA97-12D9-4CDC-9D65-0212C8780B31}"/>
    <hyperlink ref="Q274" r:id="rId186" xr:uid="{1ECEA07D-64DF-44B3-9367-7679B9FE5314}"/>
    <hyperlink ref="Q277" r:id="rId187" xr:uid="{159CA654-BCDB-465D-B582-243E9CA3AB34}"/>
    <hyperlink ref="Q252" r:id="rId188" xr:uid="{E2FC1B33-66FF-4B65-A92E-83CBB4E68E5B}"/>
    <hyperlink ref="Q251" r:id="rId189" xr:uid="{32834F9D-8F76-436D-A884-FB79717F1776}"/>
    <hyperlink ref="Q255" r:id="rId190" xr:uid="{684FFCEC-7363-41E4-B195-38B18E2BAEF6}"/>
    <hyperlink ref="Q245" r:id="rId191" xr:uid="{3241C99D-7E8B-417C-8981-88094E11B822}"/>
    <hyperlink ref="Q243" r:id="rId192" xr:uid="{89A618D3-4C4C-4FB5-A506-3D5CB135DDFC}"/>
    <hyperlink ref="Q250" r:id="rId193" xr:uid="{8D839A2A-3AD9-4067-88F2-1E69905A318E}"/>
    <hyperlink ref="Q249" r:id="rId194" xr:uid="{D8C5A446-BC2A-49EE-ACB4-E7578DAA1600}"/>
    <hyperlink ref="Q246" r:id="rId195" xr:uid="{FDA41436-D612-481F-8C42-89F8541AF78C}"/>
    <hyperlink ref="Q264" r:id="rId196" xr:uid="{41C5EB52-9525-44DE-9606-F89DED179273}"/>
    <hyperlink ref="Q263" r:id="rId197" xr:uid="{AC2660E1-13D0-4D29-878B-01B2F524B045}"/>
    <hyperlink ref="Q260" r:id="rId198" xr:uid="{47F7E856-7A93-4EDB-8BFE-30F3263F1A9D}"/>
    <hyperlink ref="Q211" r:id="rId199" xr:uid="{972CF2C0-270D-4E8F-8A34-2716792027C5}"/>
    <hyperlink ref="Q209" r:id="rId200" xr:uid="{05DE5005-5DD5-4B0E-B84A-710063326928}"/>
    <hyperlink ref="Q210" r:id="rId201" xr:uid="{E44A372D-59A7-44D0-8F6B-EEF318D2AF00}"/>
    <hyperlink ref="Q296" r:id="rId202" xr:uid="{E231F6C8-1AB0-4068-9135-58B01CEA02C7}"/>
    <hyperlink ref="Q295" r:id="rId203" xr:uid="{F8C0C798-B26E-4643-897B-F879DA56F60C}"/>
    <hyperlink ref="Q292" r:id="rId204" xr:uid="{BEDA4364-B02D-487D-A641-838B3F9C3E64}"/>
    <hyperlink ref="Q293" r:id="rId205" xr:uid="{DA7296CC-8616-4F4E-AA92-143CE85EE15E}"/>
    <hyperlink ref="Q294" r:id="rId206" xr:uid="{1BF7F113-92E1-4CB3-B21A-B8CD7DC6B770}"/>
    <hyperlink ref="Q297" r:id="rId207" xr:uid="{967B85B0-E60D-40B6-9602-1F7686CC9D59}"/>
    <hyperlink ref="Q222" r:id="rId208" xr:uid="{EF0AE34E-1F46-43B7-B276-7F1B8DCB7A4C}"/>
    <hyperlink ref="Q219" r:id="rId209" xr:uid="{74B656FE-B913-4E69-A7EA-C3E13C016304}"/>
    <hyperlink ref="Q218" r:id="rId210" xr:uid="{F01A491F-9CF0-4FF5-A327-7F3CCCAE13E0}"/>
    <hyperlink ref="Q224" r:id="rId211" xr:uid="{92A5D970-9BAF-474F-ABB1-B208FDE53A3F}"/>
    <hyperlink ref="Q228" r:id="rId212" xr:uid="{F30D05BA-1B79-43B0-9875-9DBBDD5ED04B}"/>
    <hyperlink ref="Q238" r:id="rId213" xr:uid="{2BB53277-06C3-4867-9674-2A9ED0236B00}"/>
    <hyperlink ref="Q230" r:id="rId214" xr:uid="{6DBDC2B3-B116-44DD-B12A-638EDB52B7BB}"/>
    <hyperlink ref="Q229" r:id="rId215" xr:uid="{A2EC8262-7B2C-4435-A99E-9B729E40BA5A}"/>
    <hyperlink ref="Q232" r:id="rId216" xr:uid="{804DF6B6-D965-4E3C-ACA9-BFDF9A7077AF}"/>
    <hyperlink ref="Q299" r:id="rId217" xr:uid="{283F6EA4-5D6E-42EC-8B75-75200BB480C7}"/>
    <hyperlink ref="Q217" r:id="rId218" xr:uid="{7DCB3A7C-C734-4DF9-BFE1-219ED5AD917D}"/>
    <hyperlink ref="Q212" r:id="rId219" xr:uid="{93912045-5F20-4A91-AB77-3DBC1AEC9412}"/>
    <hyperlink ref="Q265" r:id="rId220" xr:uid="{6339C8B4-A541-46EA-9EF2-80BA9333C218}"/>
    <hyperlink ref="Q266" r:id="rId221" xr:uid="{D54CAD45-5B59-49B0-A3D1-97A1DF48A4EE}"/>
    <hyperlink ref="Q273" r:id="rId222" xr:uid="{9F9A1D46-7078-4A3C-B303-5FF2E7F4DD7D}"/>
    <hyperlink ref="Q267" r:id="rId223" xr:uid="{0719963D-FEE1-4B60-9261-C3E79957EA9B}"/>
    <hyperlink ref="Q256" r:id="rId224" xr:uid="{95ED2C73-4709-473D-92BE-5C7A8E702A8F}"/>
    <hyperlink ref="Q257" r:id="rId225" xr:uid="{3114AA59-1B3C-4282-8833-70EB8E168A54}"/>
    <hyperlink ref="Q259" r:id="rId226" xr:uid="{91091858-6A06-403D-B68A-6DFB59C0244C}"/>
    <hyperlink ref="Q280" r:id="rId227" xr:uid="{265A16DE-05AC-4AFB-8ACA-BEA14D497DAB}"/>
    <hyperlink ref="Q281" r:id="rId228" xr:uid="{517798F8-140F-4C8F-8CB6-40BFADBBD6BD}"/>
    <hyperlink ref="Q283" r:id="rId229" xr:uid="{9911FC59-FF3F-4E5D-9C29-F09E04773E28}"/>
    <hyperlink ref="Q237" r:id="rId230" xr:uid="{ABD3067D-4D39-4345-B798-B87F4EE51A1D}"/>
    <hyperlink ref="Q288" r:id="rId231" xr:uid="{0251E8A5-D0CB-4210-9E1E-2D91A7FAB225}"/>
    <hyperlink ref="Q287" r:id="rId232" xr:uid="{E4F013FF-AB1A-4B62-B3AC-22DF80B2E70F}"/>
    <hyperlink ref="Q286" r:id="rId233" display="sandra.ochoa@fvl.org.co" xr:uid="{4D37B2C8-7EE6-4DE3-B9BD-F29DF2B73D8E}"/>
    <hyperlink ref="Q285" r:id="rId234" display="diana.benavides@fvl.org.co" xr:uid="{A8D3E5BE-4E11-4453-8E75-3ED69D4B8A69}"/>
    <hyperlink ref="Q284" r:id="rId235" xr:uid="{2D524B8A-FACE-4AEB-B270-04717FC43C75}"/>
    <hyperlink ref="Q291" r:id="rId236" display="Paulo.Noguera@quironsalud.com" xr:uid="{730C33AA-E834-4144-89A7-DB1AC02A4DA3}"/>
    <hyperlink ref="Q261" r:id="rId237" xr:uid="{151C6254-9D69-4324-A460-C706C0C64857}"/>
    <hyperlink ref="Q262" r:id="rId238" xr:uid="{9F935C0A-488A-45CE-B780-8742EB06A74A}"/>
    <hyperlink ref="Q213" r:id="rId239" xr:uid="{9A5FB368-42EF-4094-A3C8-8B0C48050251}"/>
    <hyperlink ref="Q214" r:id="rId240" xr:uid="{42808C2A-C85F-4E38-8EAD-473835A01002}"/>
    <hyperlink ref="Q258" r:id="rId241" xr:uid="{BF64914A-AF7F-43F6-AF6B-E03A04147804}"/>
    <hyperlink ref="Q247" r:id="rId242" xr:uid="{72D5DFB8-959A-484D-A3F2-A4822C59BDD7}"/>
    <hyperlink ref="Q239" r:id="rId243" xr:uid="{36A8998A-B788-4BF2-9958-BA279310F0BF}"/>
    <hyperlink ref="Q268" r:id="rId244" xr:uid="{EB0BE88C-FE96-4D66-B36A-B5B14D69E084}"/>
    <hyperlink ref="Q269" r:id="rId245" xr:uid="{00834993-C491-418B-91A1-1D34F4F5C6ED}"/>
    <hyperlink ref="Q272" r:id="rId246" xr:uid="{BF96ABF3-8A6C-4225-99E3-B1324A75F2B0}"/>
    <hyperlink ref="Q290" r:id="rId247" xr:uid="{08821DEE-7D0B-44D5-A7E4-64143C21E826}"/>
    <hyperlink ref="Q225" r:id="rId248" xr:uid="{A890B7DC-88A0-448C-BFCD-04206EA8C962}"/>
    <hyperlink ref="Q236" r:id="rId249" xr:uid="{E9E002B3-D894-47B6-BCE9-F07784446ED5}"/>
    <hyperlink ref="Q254" r:id="rId250" xr:uid="{8247A492-237F-4596-9DEE-FF23D2ECF256}"/>
    <hyperlink ref="Q215" r:id="rId251" xr:uid="{1A37C5E0-E42B-4036-B151-8D239925138A}"/>
    <hyperlink ref="Q279" r:id="rId252" xr:uid="{84AF2A77-FB9F-4015-8527-3DF25DAF3F6A}"/>
    <hyperlink ref="Q226" r:id="rId253" display="jennifer.vergara@studiof.com.co" xr:uid="{0109E1A8-360B-463E-9DC6-1065B8F24703}"/>
    <hyperlink ref="Q282" r:id="rId254" xr:uid="{1DC09260-E9B9-4692-8A9F-8B7733F9F08B}"/>
    <hyperlink ref="Q216" r:id="rId255" xr:uid="{8ACDDAE9-1034-4757-AF1B-E3B3D04529A2}"/>
    <hyperlink ref="Q235" r:id="rId256" xr:uid="{F120589F-2AC9-45EE-B5E8-FDDCF8616246}"/>
    <hyperlink ref="Q233" r:id="rId257" display="ncastano@manuelita.com" xr:uid="{AB7F08AF-B856-45D1-B0B6-C4DF5F2700D7}"/>
    <hyperlink ref="Q271" r:id="rId258" xr:uid="{0FABEDF1-BA96-49C3-857F-D41BC4E04CA5}"/>
    <hyperlink ref="Q270" r:id="rId259" xr:uid="{1D56BBB7-073B-4C84-B83D-9CDF64A082F1}"/>
    <hyperlink ref="Q227" r:id="rId260" xr:uid="{AED387A5-CA04-440F-8F08-260C5CDF113E}"/>
    <hyperlink ref="Q221" r:id="rId261" xr:uid="{DFC20F13-62AA-4FB3-B9A9-F53C78634E4C}"/>
    <hyperlink ref="Q240" r:id="rId262" xr:uid="{926A5D3E-93CB-4CD7-A4D4-FCF57539F486}"/>
    <hyperlink ref="Q253" r:id="rId263" xr:uid="{E9E63EB4-6696-4457-AA5D-17217540E32E}"/>
    <hyperlink ref="Q244" r:id="rId264" xr:uid="{30993813-81A3-41DA-A958-938DF7C45116}"/>
    <hyperlink ref="Q234" r:id="rId265" xr:uid="{80FC7BB0-0862-495F-A988-6D2581623702}"/>
    <hyperlink ref="Q223" r:id="rId266" xr:uid="{6E0EFF49-A851-4DFD-AE3B-93E649C956B7}"/>
    <hyperlink ref="Q289" r:id="rId267" xr:uid="{3207BB4A-B870-4918-8561-B1F839FDB048}"/>
    <hyperlink ref="Q220" r:id="rId268" xr:uid="{9D0847B0-3611-4742-8014-75CA04DC5C15}"/>
    <hyperlink ref="Q231" r:id="rId269" xr:uid="{4D66E4AC-755D-4562-8568-B9A833AC8E4E}"/>
    <hyperlink ref="Q132" r:id="rId270" xr:uid="{5E5D3AE5-38DC-4EE8-81F4-F3D06E633163}"/>
    <hyperlink ref="Q298" r:id="rId271" xr:uid="{A97A45F2-3AC9-4E3D-B66A-84D1BCFDF614}"/>
    <hyperlink ref="Q110" r:id="rId272" xr:uid="{13F7BCD1-3C41-474A-9FC6-3CC613924443}"/>
    <hyperlink ref="Q10" r:id="rId273" xr:uid="{5F463EB4-5CAA-4EC6-835B-0407F7034624}"/>
    <hyperlink ref="Q9" r:id="rId274" xr:uid="{A81A0511-0716-462F-9AD4-7A59B6436F62}"/>
    <hyperlink ref="Q6" r:id="rId275" xr:uid="{E6771FA8-29E1-49D4-8E2D-14F85045F83D}"/>
    <hyperlink ref="Q5" r:id="rId276" xr:uid="{307835C9-6765-4D24-BC80-6C2730BFED9B}"/>
    <hyperlink ref="Q7" r:id="rId277" xr:uid="{C97F977E-DE9C-4BED-915E-830553DB4D8C}"/>
    <hyperlink ref="Q8" r:id="rId278" xr:uid="{6E224E8D-7B9E-4C82-BE76-2862E0F906AD}"/>
    <hyperlink ref="Q192" r:id="rId279" xr:uid="{B1A00259-8990-44D8-B222-E19F824C1A74}"/>
    <hyperlink ref="Q174" r:id="rId280" xr:uid="{2BFF25E4-969F-41EA-92C2-20B4CA34D4AA}"/>
    <hyperlink ref="Q101" r:id="rId281" xr:uid="{6107A73A-BAC5-4EAB-AA64-DEAC76490E8A}"/>
    <hyperlink ref="Q103" r:id="rId282" xr:uid="{0886F458-C35F-4FAD-960F-E6515039BA7A}"/>
    <hyperlink ref="Q100" r:id="rId283" xr:uid="{105BECDD-0F5A-4AEF-8168-02CC9B7C1062}"/>
    <hyperlink ref="Q175" r:id="rId284" xr:uid="{47697CB4-DFED-4927-A735-A5C66B13D316}"/>
    <hyperlink ref="Q176" r:id="rId285" xr:uid="{E1FA1DF2-E007-498A-AB78-7BBF176228D0}"/>
    <hyperlink ref="Q16" r:id="rId286" xr:uid="{C8A189D8-1880-4B69-A6CA-5B29CDF1623E}"/>
    <hyperlink ref="Q102" r:id="rId287" xr:uid="{06EAA672-CDDC-41E6-A189-1AB7DC45EF0F}"/>
    <hyperlink ref="Q118" r:id="rId288" xr:uid="{C0B9BB36-5EEC-42B1-BB81-22D52F209D11}"/>
    <hyperlink ref="Q242" r:id="rId289" xr:uid="{BEB267ED-43E8-48EA-BA62-24CDD078F9C0}"/>
    <hyperlink ref="Q241" r:id="rId290" xr:uid="{B3274A18-95B9-4440-993A-51D5E1342EAB}"/>
    <hyperlink ref="Q248" r:id="rId291" xr:uid="{CF9CC24D-EEDC-43CD-96BB-17EFC6D602AB}"/>
    <hyperlink ref="Q129" r:id="rId292" xr:uid="{0CDAF7B9-24DC-449E-85A7-B5BDB4671E25}"/>
    <hyperlink ref="Q130" r:id="rId293" xr:uid="{7831DCE2-C526-4BD1-A1AC-C8BA5EFC958D}"/>
    <hyperlink ref="Q142" r:id="rId294" xr:uid="{BA11ABEE-F809-4A81-B1A9-5042B16F184E}"/>
    <hyperlink ref="Q134" r:id="rId295" xr:uid="{A18D41AE-7CE1-48DE-93C3-F65DAA070512}"/>
    <hyperlink ref="Q141" r:id="rId296" xr:uid="{ECFFB545-93A4-432B-93CC-1AFD9D7DD2F4}"/>
  </hyperlinks>
  <pageMargins left="0.7" right="0.7" top="0.75" bottom="0.75" header="0.3" footer="0.3"/>
  <pageSetup orientation="portrait" r:id="rId297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8BCF8-DFD5-43CA-A0C7-E880EC6A079D}">
  <sheetPr filterMode="1"/>
  <dimension ref="A1:W314"/>
  <sheetViews>
    <sheetView topLeftCell="L1" zoomScale="90" zoomScaleNormal="90" workbookViewId="0">
      <selection activeCell="Q302" sqref="Q302:R307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93">
        <v>890101815</v>
      </c>
      <c r="B2" s="219" t="s">
        <v>1034</v>
      </c>
      <c r="C2" s="205" t="s">
        <v>7</v>
      </c>
      <c r="D2" s="205" t="s">
        <v>183</v>
      </c>
      <c r="E2" s="205" t="s">
        <v>8</v>
      </c>
      <c r="F2" s="268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12" t="s">
        <v>1355</v>
      </c>
      <c r="S2" s="6"/>
      <c r="T2" s="6"/>
    </row>
    <row r="3" spans="1:20" ht="24" hidden="1" customHeight="1" x14ac:dyDescent="0.25">
      <c r="A3" s="306"/>
      <c r="B3" s="220"/>
      <c r="C3" s="214"/>
      <c r="D3" s="214"/>
      <c r="E3" s="214"/>
      <c r="F3" s="269"/>
      <c r="G3" s="214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13"/>
      <c r="S3" s="6"/>
      <c r="T3" s="6"/>
    </row>
    <row r="4" spans="1:20" s="3" customFormat="1" ht="24" hidden="1" customHeight="1" x14ac:dyDescent="0.25">
      <c r="A4" s="294"/>
      <c r="B4" s="243"/>
      <c r="C4" s="232"/>
      <c r="D4" s="232"/>
      <c r="E4" s="232"/>
      <c r="F4" s="270"/>
      <c r="G4" s="232"/>
      <c r="H4" s="239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14"/>
      <c r="S4" s="7"/>
      <c r="T4" s="6"/>
    </row>
    <row r="5" spans="1:20" s="3" customFormat="1" ht="24" hidden="1" customHeight="1" x14ac:dyDescent="0.25">
      <c r="A5" s="293">
        <v>901550788</v>
      </c>
      <c r="B5" s="219" t="s">
        <v>1323</v>
      </c>
      <c r="C5" s="205" t="s">
        <v>1324</v>
      </c>
      <c r="D5" s="315"/>
      <c r="E5" s="315"/>
      <c r="F5" s="268">
        <v>933</v>
      </c>
      <c r="G5" s="205" t="s">
        <v>9</v>
      </c>
      <c r="H5" s="315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12" t="s">
        <v>1356</v>
      </c>
      <c r="S5" s="7"/>
      <c r="T5" s="6"/>
    </row>
    <row r="6" spans="1:20" s="3" customFormat="1" ht="24" hidden="1" customHeight="1" x14ac:dyDescent="0.25">
      <c r="A6" s="306"/>
      <c r="B6" s="220"/>
      <c r="C6" s="214"/>
      <c r="D6" s="316"/>
      <c r="E6" s="316"/>
      <c r="F6" s="269"/>
      <c r="G6" s="214"/>
      <c r="H6" s="316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13"/>
      <c r="S6" s="7"/>
      <c r="T6" s="6"/>
    </row>
    <row r="7" spans="1:20" s="3" customFormat="1" ht="24" hidden="1" customHeight="1" x14ac:dyDescent="0.25">
      <c r="A7" s="306"/>
      <c r="B7" s="220"/>
      <c r="C7" s="214"/>
      <c r="D7" s="316"/>
      <c r="E7" s="316"/>
      <c r="F7" s="269"/>
      <c r="G7" s="214"/>
      <c r="H7" s="316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13"/>
      <c r="S7" s="7"/>
      <c r="T7" s="6"/>
    </row>
    <row r="8" spans="1:20" s="3" customFormat="1" ht="24" hidden="1" customHeight="1" x14ac:dyDescent="0.25">
      <c r="A8" s="306"/>
      <c r="B8" s="220"/>
      <c r="C8" s="214"/>
      <c r="D8" s="316"/>
      <c r="E8" s="316"/>
      <c r="F8" s="269"/>
      <c r="G8" s="214"/>
      <c r="H8" s="316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13"/>
      <c r="S8" s="7"/>
      <c r="T8" s="6"/>
    </row>
    <row r="9" spans="1:20" s="3" customFormat="1" ht="24" hidden="1" customHeight="1" x14ac:dyDescent="0.25">
      <c r="A9" s="294"/>
      <c r="B9" s="243"/>
      <c r="C9" s="232"/>
      <c r="D9" s="317"/>
      <c r="E9" s="317"/>
      <c r="F9" s="270"/>
      <c r="G9" s="232"/>
      <c r="H9" s="317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14"/>
      <c r="S9" s="7"/>
      <c r="T9" s="6"/>
    </row>
    <row r="10" spans="1:20" s="3" customFormat="1" ht="43.5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282">
        <v>890301463</v>
      </c>
      <c r="B11" s="225" t="s">
        <v>10</v>
      </c>
      <c r="C11" s="214" t="s">
        <v>11</v>
      </c>
      <c r="D11" s="214" t="s">
        <v>193</v>
      </c>
      <c r="E11" s="311" t="s">
        <v>12</v>
      </c>
      <c r="F11" s="269">
        <v>2303</v>
      </c>
      <c r="G11" s="259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6" t="s">
        <v>1471</v>
      </c>
      <c r="S11" s="163"/>
      <c r="T11" s="161"/>
    </row>
    <row r="12" spans="1:20" s="3" customFormat="1" ht="27" hidden="1" customHeight="1" x14ac:dyDescent="0.25">
      <c r="A12" s="283"/>
      <c r="B12" s="226"/>
      <c r="C12" s="214"/>
      <c r="D12" s="214"/>
      <c r="E12" s="311"/>
      <c r="F12" s="269"/>
      <c r="G12" s="260"/>
      <c r="H12" s="214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6"/>
      <c r="S12" s="6"/>
      <c r="T12" s="6"/>
    </row>
    <row r="13" spans="1:20" s="3" customFormat="1" ht="27" hidden="1" customHeight="1" x14ac:dyDescent="0.25">
      <c r="A13" s="283"/>
      <c r="B13" s="226"/>
      <c r="C13" s="214"/>
      <c r="D13" s="214"/>
      <c r="E13" s="311"/>
      <c r="F13" s="269"/>
      <c r="G13" s="260"/>
      <c r="H13" s="214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6"/>
      <c r="S13" s="6"/>
      <c r="T13" s="6"/>
    </row>
    <row r="14" spans="1:20" s="3" customFormat="1" ht="27" hidden="1" customHeight="1" x14ac:dyDescent="0.25">
      <c r="A14" s="283"/>
      <c r="B14" s="226"/>
      <c r="C14" s="214"/>
      <c r="D14" s="214"/>
      <c r="E14" s="311"/>
      <c r="F14" s="269"/>
      <c r="G14" s="260"/>
      <c r="H14" s="214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6"/>
      <c r="S14" s="6"/>
      <c r="T14" s="6"/>
    </row>
    <row r="15" spans="1:20" s="3" customFormat="1" ht="27" hidden="1" customHeight="1" x14ac:dyDescent="0.25">
      <c r="A15" s="283"/>
      <c r="B15" s="226"/>
      <c r="C15" s="214"/>
      <c r="D15" s="214"/>
      <c r="E15" s="311"/>
      <c r="F15" s="269"/>
      <c r="G15" s="261"/>
      <c r="H15" s="232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6"/>
      <c r="S15" s="7"/>
      <c r="T15" s="6"/>
    </row>
    <row r="16" spans="1:20" s="3" customFormat="1" ht="46.5" hidden="1" customHeight="1" x14ac:dyDescent="0.25">
      <c r="A16" s="282">
        <v>890300292</v>
      </c>
      <c r="B16" s="265" t="s">
        <v>1006</v>
      </c>
      <c r="C16" s="259" t="s">
        <v>11</v>
      </c>
      <c r="D16" s="205" t="s">
        <v>1474</v>
      </c>
      <c r="E16" s="205" t="s">
        <v>12</v>
      </c>
      <c r="F16" s="268">
        <v>1285</v>
      </c>
      <c r="G16" s="260" t="s">
        <v>9</v>
      </c>
      <c r="H16" s="214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6"/>
      <c r="T16" s="6"/>
    </row>
    <row r="17" spans="1:20" s="3" customFormat="1" ht="45" hidden="1" customHeight="1" x14ac:dyDescent="0.25">
      <c r="A17" s="284"/>
      <c r="B17" s="267"/>
      <c r="C17" s="261"/>
      <c r="D17" s="232"/>
      <c r="E17" s="232"/>
      <c r="F17" s="270"/>
      <c r="G17" s="261"/>
      <c r="H17" s="232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/>
      <c r="T17" s="6"/>
    </row>
    <row r="18" spans="1:20" s="3" customFormat="1" ht="33" hidden="1" customHeight="1" x14ac:dyDescent="0.25">
      <c r="A18" s="256">
        <v>805011262</v>
      </c>
      <c r="B18" s="225" t="s">
        <v>139</v>
      </c>
      <c r="C18" s="205" t="s">
        <v>11</v>
      </c>
      <c r="D18" s="205" t="s">
        <v>207</v>
      </c>
      <c r="E18" s="205" t="s">
        <v>140</v>
      </c>
      <c r="F18" s="221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15" t="s">
        <v>1486</v>
      </c>
      <c r="S18" s="6"/>
      <c r="T18" s="6"/>
    </row>
    <row r="19" spans="1:20" s="3" customFormat="1" ht="33" hidden="1" customHeight="1" x14ac:dyDescent="0.25">
      <c r="A19" s="257"/>
      <c r="B19" s="226"/>
      <c r="C19" s="214"/>
      <c r="D19" s="214"/>
      <c r="E19" s="214"/>
      <c r="F19" s="222"/>
      <c r="G19" s="214"/>
      <c r="H19" s="214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  <c r="R19" s="216"/>
      <c r="S19" s="6"/>
      <c r="T19" s="6"/>
    </row>
    <row r="20" spans="1:20" s="3" customFormat="1" ht="33" hidden="1" customHeight="1" x14ac:dyDescent="0.25">
      <c r="A20" s="257"/>
      <c r="B20" s="226"/>
      <c r="C20" s="214"/>
      <c r="D20" s="214"/>
      <c r="E20" s="214"/>
      <c r="F20" s="222"/>
      <c r="G20" s="214"/>
      <c r="H20" s="214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  <c r="R20" s="216"/>
      <c r="S20" s="6"/>
      <c r="T20" s="6"/>
    </row>
    <row r="21" spans="1:20" s="17" customFormat="1" ht="33" hidden="1" customHeight="1" x14ac:dyDescent="0.25">
      <c r="A21" s="258"/>
      <c r="B21" s="245"/>
      <c r="C21" s="232"/>
      <c r="D21" s="232"/>
      <c r="E21" s="232"/>
      <c r="F21" s="233"/>
      <c r="G21" s="232"/>
      <c r="H21" s="232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  <c r="R21" s="251"/>
      <c r="S21" s="7"/>
      <c r="T21" s="20"/>
    </row>
    <row r="22" spans="1:20" s="17" customFormat="1" ht="22.5" hidden="1" customHeight="1" x14ac:dyDescent="0.25">
      <c r="A22" s="256">
        <v>800118334</v>
      </c>
      <c r="B22" s="225" t="s">
        <v>49</v>
      </c>
      <c r="C22" s="205" t="s">
        <v>11</v>
      </c>
      <c r="D22" s="205" t="s">
        <v>208</v>
      </c>
      <c r="E22" s="205" t="s">
        <v>8</v>
      </c>
      <c r="F22" s="221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  <c r="R22" s="215" t="s">
        <v>1194</v>
      </c>
      <c r="S22" s="6"/>
      <c r="T22" s="6"/>
    </row>
    <row r="23" spans="1:20" s="17" customFormat="1" ht="22.5" hidden="1" customHeight="1" x14ac:dyDescent="0.25">
      <c r="A23" s="257"/>
      <c r="B23" s="226"/>
      <c r="C23" s="214"/>
      <c r="D23" s="214"/>
      <c r="E23" s="214"/>
      <c r="F23" s="222"/>
      <c r="G23" s="214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  <c r="R23" s="216"/>
      <c r="S23" s="6"/>
      <c r="T23" s="6"/>
    </row>
    <row r="24" spans="1:20" s="17" customFormat="1" ht="22.5" hidden="1" customHeight="1" x14ac:dyDescent="0.25">
      <c r="A24" s="257"/>
      <c r="B24" s="226"/>
      <c r="C24" s="214"/>
      <c r="D24" s="214"/>
      <c r="E24" s="214"/>
      <c r="F24" s="222"/>
      <c r="G24" s="214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  <c r="R24" s="216"/>
      <c r="S24" s="6"/>
      <c r="T24" s="6"/>
    </row>
    <row r="25" spans="1:20" s="17" customFormat="1" ht="22.5" hidden="1" customHeight="1" x14ac:dyDescent="0.25">
      <c r="A25" s="257"/>
      <c r="B25" s="226"/>
      <c r="C25" s="214"/>
      <c r="D25" s="214"/>
      <c r="E25" s="214"/>
      <c r="F25" s="222"/>
      <c r="G25" s="214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  <c r="R25" s="216"/>
      <c r="S25" s="6"/>
      <c r="T25" s="6"/>
    </row>
    <row r="26" spans="1:20" s="17" customFormat="1" ht="22.5" hidden="1" customHeight="1" x14ac:dyDescent="0.25">
      <c r="A26" s="258"/>
      <c r="B26" s="245"/>
      <c r="C26" s="232"/>
      <c r="D26" s="232"/>
      <c r="E26" s="232"/>
      <c r="F26" s="233"/>
      <c r="G26" s="232"/>
      <c r="H26" s="239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  <c r="R26" s="251"/>
      <c r="S26" s="6"/>
      <c r="T26" s="6"/>
    </row>
    <row r="27" spans="1:20" s="17" customFormat="1" ht="44.25" hidden="1" customHeight="1" x14ac:dyDescent="0.25">
      <c r="A27" s="282">
        <v>890300546</v>
      </c>
      <c r="B27" s="265" t="s">
        <v>89</v>
      </c>
      <c r="C27" s="259" t="s">
        <v>11</v>
      </c>
      <c r="D27" s="205" t="s">
        <v>219</v>
      </c>
      <c r="E27" s="205" t="s">
        <v>8</v>
      </c>
      <c r="F27" s="268">
        <v>1048</v>
      </c>
      <c r="G27" s="259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  <c r="R27" s="237" t="s">
        <v>1209</v>
      </c>
      <c r="S27" s="6"/>
      <c r="T27" s="6"/>
    </row>
    <row r="28" spans="1:20" s="17" customFormat="1" ht="44.25" hidden="1" customHeight="1" x14ac:dyDescent="0.25">
      <c r="A28" s="283"/>
      <c r="B28" s="266"/>
      <c r="C28" s="260"/>
      <c r="D28" s="214"/>
      <c r="E28" s="214"/>
      <c r="F28" s="269"/>
      <c r="G28" s="260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  <c r="R28" s="238"/>
      <c r="S28" s="6"/>
      <c r="T28" s="6"/>
    </row>
    <row r="29" spans="1:20" s="17" customFormat="1" ht="44.25" hidden="1" customHeight="1" x14ac:dyDescent="0.25">
      <c r="A29" s="283"/>
      <c r="B29" s="266"/>
      <c r="C29" s="260"/>
      <c r="D29" s="214"/>
      <c r="E29" s="214"/>
      <c r="F29" s="269"/>
      <c r="G29" s="260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  <c r="R29" s="238"/>
      <c r="S29" s="6"/>
      <c r="T29" s="6"/>
    </row>
    <row r="30" spans="1:20" s="17" customFormat="1" ht="47.25" hidden="1" customHeight="1" x14ac:dyDescent="0.25">
      <c r="A30" s="284"/>
      <c r="B30" s="267"/>
      <c r="C30" s="261"/>
      <c r="D30" s="232"/>
      <c r="E30" s="232"/>
      <c r="F30" s="270"/>
      <c r="G30" s="261"/>
      <c r="H30" s="239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  <c r="R30" s="252"/>
      <c r="S30" s="6"/>
      <c r="T30" s="6"/>
    </row>
    <row r="31" spans="1:20" s="3" customFormat="1" ht="42" hidden="1" customHeight="1" x14ac:dyDescent="0.25">
      <c r="A31" s="293">
        <v>890300466</v>
      </c>
      <c r="B31" s="299" t="s">
        <v>153</v>
      </c>
      <c r="C31" s="259" t="s">
        <v>11</v>
      </c>
      <c r="D31" s="205" t="s">
        <v>224</v>
      </c>
      <c r="E31" s="205" t="s">
        <v>52</v>
      </c>
      <c r="F31" s="268">
        <v>4384</v>
      </c>
      <c r="G31" s="259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  <c r="R31" s="208" t="s">
        <v>1393</v>
      </c>
      <c r="S31" s="6"/>
      <c r="T31" s="6"/>
    </row>
    <row r="32" spans="1:20" s="3" customFormat="1" ht="42" hidden="1" customHeight="1" x14ac:dyDescent="0.25">
      <c r="A32" s="306"/>
      <c r="B32" s="300"/>
      <c r="C32" s="260"/>
      <c r="D32" s="214"/>
      <c r="E32" s="214"/>
      <c r="F32" s="269"/>
      <c r="G32" s="260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  <c r="R32" s="246"/>
      <c r="S32" s="6"/>
      <c r="T32" s="6"/>
    </row>
    <row r="33" spans="1:20" s="3" customFormat="1" ht="42" hidden="1" customHeight="1" x14ac:dyDescent="0.25">
      <c r="A33" s="306"/>
      <c r="B33" s="300"/>
      <c r="C33" s="260"/>
      <c r="D33" s="214"/>
      <c r="E33" s="214"/>
      <c r="F33" s="269"/>
      <c r="G33" s="260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  <c r="R33" s="246"/>
      <c r="S33" s="6"/>
      <c r="T33" s="6"/>
    </row>
    <row r="34" spans="1:20" s="3" customFormat="1" ht="42" hidden="1" customHeight="1" x14ac:dyDescent="0.25">
      <c r="A34" s="306"/>
      <c r="B34" s="300"/>
      <c r="C34" s="260"/>
      <c r="D34" s="214"/>
      <c r="E34" s="214"/>
      <c r="F34" s="269"/>
      <c r="G34" s="260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  <c r="R34" s="246"/>
      <c r="S34" s="6"/>
      <c r="T34" s="6"/>
    </row>
    <row r="35" spans="1:20" s="3" customFormat="1" ht="42" hidden="1" customHeight="1" x14ac:dyDescent="0.25">
      <c r="A35" s="294"/>
      <c r="B35" s="301"/>
      <c r="C35" s="261"/>
      <c r="D35" s="232"/>
      <c r="E35" s="232"/>
      <c r="F35" s="270"/>
      <c r="G35" s="261"/>
      <c r="H35" s="239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  <c r="R35" s="247"/>
      <c r="S35" s="6"/>
      <c r="T35" s="6"/>
    </row>
    <row r="36" spans="1:20" s="17" customFormat="1" ht="24" hidden="1" customHeight="1" x14ac:dyDescent="0.25">
      <c r="A36" s="217">
        <v>900041136</v>
      </c>
      <c r="B36" s="219" t="s">
        <v>160</v>
      </c>
      <c r="C36" s="205" t="s">
        <v>11</v>
      </c>
      <c r="D36" s="205" t="s">
        <v>238</v>
      </c>
      <c r="E36" s="205" t="s">
        <v>161</v>
      </c>
      <c r="F36" s="221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  <c r="R36" s="208" t="s">
        <v>1537</v>
      </c>
      <c r="S36" s="6"/>
      <c r="T36" s="6"/>
    </row>
    <row r="37" spans="1:20" s="17" customFormat="1" ht="24" hidden="1" customHeight="1" x14ac:dyDescent="0.25">
      <c r="A37" s="218"/>
      <c r="B37" s="220"/>
      <c r="C37" s="214"/>
      <c r="D37" s="214"/>
      <c r="E37" s="214"/>
      <c r="F37" s="222"/>
      <c r="G37" s="214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  <c r="R37" s="275"/>
      <c r="S37" s="6"/>
      <c r="T37" s="6"/>
    </row>
    <row r="38" spans="1:20" s="17" customFormat="1" ht="24" hidden="1" customHeight="1" x14ac:dyDescent="0.25">
      <c r="A38" s="242"/>
      <c r="B38" s="243"/>
      <c r="C38" s="232"/>
      <c r="D38" s="232"/>
      <c r="E38" s="232"/>
      <c r="F38" s="233"/>
      <c r="G38" s="232"/>
      <c r="H38" s="239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  <c r="R38" s="276"/>
      <c r="S38" s="6"/>
      <c r="T38" s="6"/>
    </row>
    <row r="39" spans="1:20" s="17" customFormat="1" ht="30" hidden="1" customHeight="1" x14ac:dyDescent="0.25">
      <c r="A39" s="293">
        <v>800106404</v>
      </c>
      <c r="B39" s="299" t="s">
        <v>25</v>
      </c>
      <c r="C39" s="259" t="s">
        <v>11</v>
      </c>
      <c r="D39" s="205" t="s">
        <v>251</v>
      </c>
      <c r="E39" s="259" t="s">
        <v>14</v>
      </c>
      <c r="F39" s="268">
        <v>155</v>
      </c>
      <c r="G39" s="259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  <c r="R39" s="310" t="s">
        <v>1539</v>
      </c>
      <c r="S39" s="6"/>
      <c r="T39" s="6"/>
    </row>
    <row r="40" spans="1:20" s="13" customFormat="1" ht="30" hidden="1" customHeight="1" x14ac:dyDescent="0.25">
      <c r="A40" s="294"/>
      <c r="B40" s="301"/>
      <c r="C40" s="261"/>
      <c r="D40" s="232"/>
      <c r="E40" s="261"/>
      <c r="F40" s="270"/>
      <c r="G40" s="261"/>
      <c r="H40" s="239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  <c r="R40" s="247"/>
      <c r="S40" s="7"/>
      <c r="T40" s="6"/>
    </row>
    <row r="41" spans="1:20" s="17" customFormat="1" ht="70.5" hidden="1" customHeight="1" x14ac:dyDescent="0.25">
      <c r="A41" s="199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1502</v>
      </c>
      <c r="R41" s="84" t="s">
        <v>1168</v>
      </c>
      <c r="S41" s="6"/>
      <c r="T41" s="6"/>
    </row>
    <row r="42" spans="1:20" s="17" customFormat="1" ht="71.25" hidden="1" customHeight="1" x14ac:dyDescent="0.25">
      <c r="A42" s="198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  <c r="R42" s="84" t="s">
        <v>1168</v>
      </c>
      <c r="S42" s="6" t="s">
        <v>1288</v>
      </c>
      <c r="T42" s="6" t="s">
        <v>1740</v>
      </c>
    </row>
    <row r="43" spans="1:20" s="17" customFormat="1" ht="75" hidden="1" customHeight="1" x14ac:dyDescent="0.25">
      <c r="A43" s="198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  <c r="R43" s="84" t="s">
        <v>1168</v>
      </c>
      <c r="S43" s="6"/>
      <c r="T43" s="6"/>
    </row>
    <row r="44" spans="1:20" s="13" customFormat="1" ht="75" hidden="1" x14ac:dyDescent="0.25">
      <c r="A44" s="200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  <c r="R44" s="136" t="s">
        <v>1291</v>
      </c>
      <c r="S44" s="6"/>
      <c r="T44" s="6"/>
    </row>
    <row r="45" spans="1:20" s="17" customFormat="1" ht="27.75" hidden="1" customHeight="1" x14ac:dyDescent="0.25">
      <c r="A45" s="256">
        <v>800137960</v>
      </c>
      <c r="B45" s="225" t="s">
        <v>107</v>
      </c>
      <c r="C45" s="205" t="s">
        <v>11</v>
      </c>
      <c r="D45" s="205" t="s">
        <v>272</v>
      </c>
      <c r="E45" s="205" t="s">
        <v>108</v>
      </c>
      <c r="F45" s="221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  <c r="R45" s="215" t="s">
        <v>1291</v>
      </c>
      <c r="S45" s="6"/>
      <c r="T45" s="6"/>
    </row>
    <row r="46" spans="1:20" s="17" customFormat="1" ht="27.75" hidden="1" customHeight="1" x14ac:dyDescent="0.25">
      <c r="A46" s="257"/>
      <c r="B46" s="226"/>
      <c r="C46" s="214"/>
      <c r="D46" s="214"/>
      <c r="E46" s="214"/>
      <c r="F46" s="222"/>
      <c r="G46" s="214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  <c r="R46" s="216"/>
      <c r="S46" s="6"/>
      <c r="T46" s="6"/>
    </row>
    <row r="47" spans="1:20" s="17" customFormat="1" ht="27.75" hidden="1" customHeight="1" x14ac:dyDescent="0.25">
      <c r="A47" s="257"/>
      <c r="B47" s="226"/>
      <c r="C47" s="214"/>
      <c r="D47" s="214"/>
      <c r="E47" s="214"/>
      <c r="F47" s="222"/>
      <c r="G47" s="214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  <c r="R47" s="216"/>
      <c r="S47" s="6"/>
      <c r="T47" s="6"/>
    </row>
    <row r="48" spans="1:20" s="17" customFormat="1" ht="27.75" hidden="1" customHeight="1" x14ac:dyDescent="0.25">
      <c r="A48" s="257"/>
      <c r="B48" s="226"/>
      <c r="C48" s="214"/>
      <c r="D48" s="214"/>
      <c r="E48" s="214"/>
      <c r="F48" s="222"/>
      <c r="G48" s="214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  <c r="R48" s="216"/>
      <c r="S48" s="6"/>
      <c r="T48" s="6"/>
    </row>
    <row r="49" spans="1:20" s="17" customFormat="1" ht="27.75" hidden="1" customHeight="1" x14ac:dyDescent="0.25">
      <c r="A49" s="257"/>
      <c r="B49" s="226"/>
      <c r="C49" s="214"/>
      <c r="D49" s="214"/>
      <c r="E49" s="214"/>
      <c r="F49" s="222"/>
      <c r="G49" s="214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  <c r="R49" s="216"/>
      <c r="S49" s="6"/>
      <c r="T49" s="6"/>
    </row>
    <row r="50" spans="1:20" s="17" customFormat="1" ht="27.75" hidden="1" customHeight="1" x14ac:dyDescent="0.25">
      <c r="A50" s="258"/>
      <c r="B50" s="245"/>
      <c r="C50" s="232"/>
      <c r="D50" s="232"/>
      <c r="E50" s="232"/>
      <c r="F50" s="233"/>
      <c r="G50" s="232"/>
      <c r="H50" s="239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  <c r="R50" s="251"/>
      <c r="S50" s="6"/>
      <c r="T50" s="6"/>
    </row>
    <row r="51" spans="1:20" s="17" customFormat="1" ht="36" hidden="1" customHeight="1" x14ac:dyDescent="0.25">
      <c r="A51" s="256">
        <v>800125313</v>
      </c>
      <c r="B51" s="225" t="s">
        <v>151</v>
      </c>
      <c r="C51" s="205" t="s">
        <v>11</v>
      </c>
      <c r="D51" s="205" t="s">
        <v>503</v>
      </c>
      <c r="E51" s="205" t="s">
        <v>152</v>
      </c>
      <c r="F51" s="221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  <c r="R51" s="215" t="s">
        <v>1208</v>
      </c>
      <c r="S51" s="6"/>
      <c r="T51" s="6"/>
    </row>
    <row r="52" spans="1:20" s="17" customFormat="1" ht="36" hidden="1" customHeight="1" x14ac:dyDescent="0.25">
      <c r="A52" s="257"/>
      <c r="B52" s="226"/>
      <c r="C52" s="214"/>
      <c r="D52" s="214"/>
      <c r="E52" s="214"/>
      <c r="F52" s="222"/>
      <c r="G52" s="214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  <c r="R52" s="216"/>
      <c r="S52" s="6"/>
      <c r="T52" s="6"/>
    </row>
    <row r="53" spans="1:20" s="17" customFormat="1" ht="36" hidden="1" customHeight="1" x14ac:dyDescent="0.25">
      <c r="A53" s="257"/>
      <c r="B53" s="226"/>
      <c r="C53" s="214"/>
      <c r="D53" s="214"/>
      <c r="E53" s="214"/>
      <c r="F53" s="222"/>
      <c r="G53" s="214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  <c r="R53" s="216"/>
      <c r="S53" s="6"/>
      <c r="T53" s="6"/>
    </row>
    <row r="54" spans="1:20" s="17" customFormat="1" ht="36" hidden="1" customHeight="1" x14ac:dyDescent="0.25">
      <c r="A54" s="258"/>
      <c r="B54" s="245"/>
      <c r="C54" s="232"/>
      <c r="D54" s="232"/>
      <c r="E54" s="232"/>
      <c r="F54" s="233"/>
      <c r="G54" s="232"/>
      <c r="H54" s="239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  <c r="R54" s="251"/>
      <c r="S54" s="6"/>
      <c r="T54" s="6"/>
    </row>
    <row r="55" spans="1:20" s="17" customFormat="1" ht="30.75" hidden="1" customHeight="1" x14ac:dyDescent="0.25">
      <c r="A55" s="256">
        <v>890300327</v>
      </c>
      <c r="B55" s="225" t="s">
        <v>51</v>
      </c>
      <c r="C55" s="205" t="s">
        <v>11</v>
      </c>
      <c r="D55" s="295" t="s">
        <v>572</v>
      </c>
      <c r="E55" s="205" t="s">
        <v>52</v>
      </c>
      <c r="F55" s="221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  <c r="R55" s="237" t="s">
        <v>1166</v>
      </c>
      <c r="S55" s="6"/>
      <c r="T55" s="6"/>
    </row>
    <row r="56" spans="1:20" s="17" customFormat="1" ht="30.75" customHeight="1" x14ac:dyDescent="0.25">
      <c r="A56" s="257"/>
      <c r="B56" s="226"/>
      <c r="C56" s="214"/>
      <c r="D56" s="309"/>
      <c r="E56" s="214"/>
      <c r="F56" s="222"/>
      <c r="G56" s="214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  <c r="R56" s="238"/>
      <c r="S56" s="6" t="s">
        <v>895</v>
      </c>
      <c r="T56" s="6" t="s">
        <v>1728</v>
      </c>
    </row>
    <row r="57" spans="1:20" s="17" customFormat="1" ht="30.75" hidden="1" customHeight="1" x14ac:dyDescent="0.25">
      <c r="A57" s="257"/>
      <c r="B57" s="226"/>
      <c r="C57" s="214"/>
      <c r="D57" s="309"/>
      <c r="E57" s="214"/>
      <c r="F57" s="222"/>
      <c r="G57" s="214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  <c r="R57" s="238"/>
      <c r="S57" s="6"/>
      <c r="T57" s="6"/>
    </row>
    <row r="58" spans="1:20" s="17" customFormat="1" ht="30.75" customHeight="1" x14ac:dyDescent="0.25">
      <c r="A58" s="257"/>
      <c r="B58" s="226"/>
      <c r="C58" s="214"/>
      <c r="D58" s="309"/>
      <c r="E58" s="214"/>
      <c r="F58" s="222"/>
      <c r="G58" s="214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  <c r="R58" s="238"/>
      <c r="S58" s="6" t="s">
        <v>895</v>
      </c>
      <c r="T58" s="6" t="s">
        <v>1730</v>
      </c>
    </row>
    <row r="59" spans="1:20" s="17" customFormat="1" ht="30.75" hidden="1" customHeight="1" x14ac:dyDescent="0.25">
      <c r="A59" s="257"/>
      <c r="B59" s="226"/>
      <c r="C59" s="214"/>
      <c r="D59" s="309"/>
      <c r="E59" s="214"/>
      <c r="F59" s="222"/>
      <c r="G59" s="214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  <c r="R59" s="238"/>
      <c r="S59" s="6"/>
      <c r="T59" s="6"/>
    </row>
    <row r="60" spans="1:20" s="17" customFormat="1" ht="30.75" hidden="1" customHeight="1" x14ac:dyDescent="0.25">
      <c r="A60" s="257"/>
      <c r="B60" s="226"/>
      <c r="C60" s="214"/>
      <c r="D60" s="309"/>
      <c r="E60" s="214"/>
      <c r="F60" s="222"/>
      <c r="G60" s="214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  <c r="R60" s="238"/>
      <c r="S60" s="6"/>
      <c r="T60" s="6"/>
    </row>
    <row r="61" spans="1:20" s="17" customFormat="1" ht="30.75" hidden="1" customHeight="1" x14ac:dyDescent="0.25">
      <c r="A61" s="257"/>
      <c r="B61" s="226"/>
      <c r="C61" s="214"/>
      <c r="D61" s="309"/>
      <c r="E61" s="214"/>
      <c r="F61" s="222"/>
      <c r="G61" s="214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  <c r="R61" s="238"/>
      <c r="S61" s="6"/>
      <c r="T61" s="6"/>
    </row>
    <row r="62" spans="1:20" s="17" customFormat="1" ht="30.75" hidden="1" customHeight="1" x14ac:dyDescent="0.25">
      <c r="A62" s="256">
        <v>890303178</v>
      </c>
      <c r="B62" s="225" t="s">
        <v>40</v>
      </c>
      <c r="C62" s="205" t="s">
        <v>11</v>
      </c>
      <c r="D62" s="295" t="s">
        <v>584</v>
      </c>
      <c r="E62" s="205" t="s">
        <v>41</v>
      </c>
      <c r="F62" s="221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  <c r="R62" s="237" t="s">
        <v>1177</v>
      </c>
      <c r="S62" s="6"/>
      <c r="T62" s="6"/>
    </row>
    <row r="63" spans="1:20" s="17" customFormat="1" ht="32.25" hidden="1" customHeight="1" x14ac:dyDescent="0.25">
      <c r="A63" s="258"/>
      <c r="B63" s="245"/>
      <c r="C63" s="232"/>
      <c r="D63" s="296"/>
      <c r="E63" s="232"/>
      <c r="F63" s="233"/>
      <c r="G63" s="232"/>
      <c r="H63" s="239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  <c r="R63" s="241"/>
      <c r="S63" s="6"/>
      <c r="T63" s="6"/>
    </row>
    <row r="64" spans="1:20" s="17" customFormat="1" ht="30.75" hidden="1" customHeight="1" x14ac:dyDescent="0.25">
      <c r="A64" s="256">
        <v>891300241</v>
      </c>
      <c r="B64" s="225" t="s">
        <v>15</v>
      </c>
      <c r="C64" s="205" t="s">
        <v>16</v>
      </c>
      <c r="D64" s="205" t="s">
        <v>571</v>
      </c>
      <c r="E64" s="205" t="s">
        <v>17</v>
      </c>
      <c r="F64" s="221">
        <v>2046</v>
      </c>
      <c r="G64" s="205" t="s">
        <v>9</v>
      </c>
      <c r="H64" s="205" t="s">
        <v>966</v>
      </c>
      <c r="I64" s="103" t="s">
        <v>1226</v>
      </c>
      <c r="J64" s="103" t="s">
        <v>298</v>
      </c>
      <c r="K64" s="201" t="s">
        <v>202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  <c r="R64" s="215" t="s">
        <v>1681</v>
      </c>
      <c r="S64" s="6"/>
      <c r="T64" s="6"/>
    </row>
    <row r="65" spans="1:20" s="17" customFormat="1" ht="30.75" hidden="1" customHeight="1" x14ac:dyDescent="0.25">
      <c r="A65" s="257"/>
      <c r="B65" s="226"/>
      <c r="C65" s="214"/>
      <c r="D65" s="214"/>
      <c r="E65" s="214"/>
      <c r="F65" s="222"/>
      <c r="G65" s="214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>
        <v>3157079552</v>
      </c>
      <c r="Q65" s="72" t="s">
        <v>859</v>
      </c>
      <c r="R65" s="216"/>
      <c r="S65" s="6"/>
      <c r="T65" s="6"/>
    </row>
    <row r="66" spans="1:20" s="17" customFormat="1" ht="30.75" hidden="1" customHeight="1" x14ac:dyDescent="0.25">
      <c r="A66" s="257"/>
      <c r="B66" s="226"/>
      <c r="C66" s="214"/>
      <c r="D66" s="214"/>
      <c r="E66" s="214"/>
      <c r="F66" s="222"/>
      <c r="G66" s="214"/>
      <c r="H66" s="206"/>
      <c r="I66" s="107"/>
      <c r="J66" s="108"/>
      <c r="K66" s="18" t="s">
        <v>1680</v>
      </c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  <c r="R66" s="216"/>
      <c r="S66" s="6"/>
      <c r="T66" s="20"/>
    </row>
    <row r="67" spans="1:20" s="17" customFormat="1" ht="30.75" hidden="1" customHeight="1" x14ac:dyDescent="0.25">
      <c r="A67" s="258"/>
      <c r="B67" s="245"/>
      <c r="C67" s="232"/>
      <c r="D67" s="232"/>
      <c r="E67" s="232"/>
      <c r="F67" s="233"/>
      <c r="G67" s="232"/>
      <c r="H67" s="239"/>
      <c r="I67" s="115"/>
      <c r="J67" s="116"/>
      <c r="K67" s="18"/>
      <c r="L67" s="19" t="s">
        <v>186</v>
      </c>
      <c r="M67" s="6" t="s">
        <v>568</v>
      </c>
      <c r="N67" s="7">
        <v>1144070484</v>
      </c>
      <c r="O67" s="6" t="s">
        <v>569</v>
      </c>
      <c r="P67" s="6">
        <v>3160248309</v>
      </c>
      <c r="Q67" s="72" t="s">
        <v>570</v>
      </c>
      <c r="R67" s="251"/>
      <c r="S67" s="6"/>
      <c r="T67" s="6"/>
    </row>
    <row r="68" spans="1:20" s="17" customFormat="1" ht="36" hidden="1" customHeight="1" x14ac:dyDescent="0.25">
      <c r="A68" s="256">
        <v>890302594</v>
      </c>
      <c r="B68" s="225" t="s">
        <v>19</v>
      </c>
      <c r="C68" s="205" t="s">
        <v>20</v>
      </c>
      <c r="D68" s="205" t="s">
        <v>1277</v>
      </c>
      <c r="E68" s="205" t="s">
        <v>17</v>
      </c>
      <c r="F68" s="221">
        <v>2169</v>
      </c>
      <c r="G68" s="205" t="s">
        <v>9</v>
      </c>
      <c r="H68" s="205" t="s">
        <v>392</v>
      </c>
      <c r="I68" s="103" t="s">
        <v>1114</v>
      </c>
      <c r="J68" s="103" t="s">
        <v>1461</v>
      </c>
      <c r="K68" s="86" t="s">
        <v>202</v>
      </c>
      <c r="L68" s="19" t="s">
        <v>186</v>
      </c>
      <c r="M68" s="129" t="s">
        <v>854</v>
      </c>
      <c r="N68" s="130">
        <v>1113643216</v>
      </c>
      <c r="O68" s="129" t="s">
        <v>855</v>
      </c>
      <c r="P68" s="129">
        <v>3017326148</v>
      </c>
      <c r="Q68" s="72" t="s">
        <v>1022</v>
      </c>
      <c r="R68" s="215" t="s">
        <v>1347</v>
      </c>
      <c r="S68" s="6"/>
      <c r="T68" s="6"/>
    </row>
    <row r="69" spans="1:20" s="17" customFormat="1" ht="36" hidden="1" customHeight="1" x14ac:dyDescent="0.25">
      <c r="A69" s="257"/>
      <c r="B69" s="226"/>
      <c r="C69" s="214"/>
      <c r="D69" s="214"/>
      <c r="E69" s="214"/>
      <c r="F69" s="222"/>
      <c r="G69" s="214"/>
      <c r="H69" s="206"/>
      <c r="I69" s="117"/>
      <c r="J69" s="118"/>
      <c r="K69" s="18"/>
      <c r="L69" s="19" t="s">
        <v>186</v>
      </c>
      <c r="M69" s="4" t="s">
        <v>487</v>
      </c>
      <c r="N69" s="26">
        <v>66774097</v>
      </c>
      <c r="O69" s="6" t="s">
        <v>488</v>
      </c>
      <c r="P69" s="6">
        <v>890300292</v>
      </c>
      <c r="Q69" s="72" t="s">
        <v>21</v>
      </c>
      <c r="R69" s="216"/>
      <c r="S69" s="6"/>
      <c r="T69" s="6"/>
    </row>
    <row r="70" spans="1:20" s="17" customFormat="1" ht="36" hidden="1" customHeight="1" x14ac:dyDescent="0.25">
      <c r="A70" s="257"/>
      <c r="B70" s="226"/>
      <c r="C70" s="214"/>
      <c r="D70" s="214"/>
      <c r="E70" s="214"/>
      <c r="F70" s="222"/>
      <c r="G70" s="214"/>
      <c r="H70" s="206"/>
      <c r="I70" s="107"/>
      <c r="J70" s="108"/>
      <c r="K70" s="18"/>
      <c r="L70" s="19" t="s">
        <v>186</v>
      </c>
      <c r="M70" s="166" t="s">
        <v>489</v>
      </c>
      <c r="N70" s="26">
        <v>66930367</v>
      </c>
      <c r="O70" s="4" t="s">
        <v>490</v>
      </c>
      <c r="P70" s="4">
        <v>3122981573</v>
      </c>
      <c r="Q70" s="72" t="s">
        <v>491</v>
      </c>
      <c r="R70" s="216"/>
      <c r="S70" s="6"/>
      <c r="T70" s="6"/>
    </row>
    <row r="71" spans="1:20" s="17" customFormat="1" ht="36" hidden="1" customHeight="1" x14ac:dyDescent="0.25">
      <c r="A71" s="258"/>
      <c r="B71" s="245"/>
      <c r="C71" s="232"/>
      <c r="D71" s="232"/>
      <c r="E71" s="232"/>
      <c r="F71" s="233"/>
      <c r="G71" s="232"/>
      <c r="H71" s="239"/>
      <c r="I71" s="115"/>
      <c r="J71" s="116"/>
      <c r="K71" s="18"/>
      <c r="L71" s="19" t="s">
        <v>186</v>
      </c>
      <c r="M71" s="165" t="s">
        <v>492</v>
      </c>
      <c r="N71" s="6">
        <v>1113642428</v>
      </c>
      <c r="O71" s="6" t="s">
        <v>493</v>
      </c>
      <c r="P71" s="6" t="s">
        <v>494</v>
      </c>
      <c r="Q71" s="72" t="s">
        <v>495</v>
      </c>
      <c r="R71" s="251"/>
      <c r="S71" s="6"/>
      <c r="T71" s="6"/>
    </row>
    <row r="72" spans="1:20" s="17" customFormat="1" ht="66" hidden="1" customHeight="1" x14ac:dyDescent="0.25">
      <c r="A72" s="199">
        <v>900495079</v>
      </c>
      <c r="B72" s="157" t="s">
        <v>72</v>
      </c>
      <c r="C72" s="18" t="s">
        <v>11</v>
      </c>
      <c r="D72" s="18" t="s">
        <v>588</v>
      </c>
      <c r="E72" s="18" t="s">
        <v>73</v>
      </c>
      <c r="F72" s="24">
        <v>511</v>
      </c>
      <c r="G72" s="18" t="s">
        <v>9</v>
      </c>
      <c r="H72" s="18" t="s">
        <v>393</v>
      </c>
      <c r="I72" s="104" t="s">
        <v>1071</v>
      </c>
      <c r="J72" s="104" t="s">
        <v>1252</v>
      </c>
      <c r="K72" s="86" t="s">
        <v>202</v>
      </c>
      <c r="L72" s="19" t="s">
        <v>186</v>
      </c>
      <c r="M72" s="4" t="s">
        <v>893</v>
      </c>
      <c r="N72" s="4">
        <v>1007500619</v>
      </c>
      <c r="O72" s="4" t="s">
        <v>891</v>
      </c>
      <c r="P72" s="4">
        <v>3226500271</v>
      </c>
      <c r="Q72" s="72" t="s">
        <v>892</v>
      </c>
      <c r="R72" s="136" t="s">
        <v>1328</v>
      </c>
      <c r="S72" s="6"/>
      <c r="T72" s="6"/>
    </row>
    <row r="73" spans="1:20" s="17" customFormat="1" ht="49.5" hidden="1" customHeight="1" x14ac:dyDescent="0.25">
      <c r="A73" s="198">
        <v>900031681</v>
      </c>
      <c r="B73" s="156" t="s">
        <v>100</v>
      </c>
      <c r="C73" s="9" t="s">
        <v>11</v>
      </c>
      <c r="D73" s="9" t="s">
        <v>588</v>
      </c>
      <c r="E73" s="9" t="s">
        <v>73</v>
      </c>
      <c r="F73" s="15">
        <v>779</v>
      </c>
      <c r="G73" s="9" t="s">
        <v>9</v>
      </c>
      <c r="H73" s="9" t="s">
        <v>394</v>
      </c>
      <c r="I73" s="79" t="s">
        <v>395</v>
      </c>
      <c r="J73" s="79" t="s">
        <v>1212</v>
      </c>
      <c r="K73" s="86" t="s">
        <v>202</v>
      </c>
      <c r="L73" s="19" t="s">
        <v>186</v>
      </c>
      <c r="M73" s="6" t="s">
        <v>589</v>
      </c>
      <c r="N73" s="6">
        <v>1116445882</v>
      </c>
      <c r="O73" s="6" t="s">
        <v>590</v>
      </c>
      <c r="P73" s="6">
        <v>3135974458</v>
      </c>
      <c r="Q73" s="72" t="s">
        <v>74</v>
      </c>
      <c r="R73" s="105" t="s">
        <v>1328</v>
      </c>
      <c r="S73" s="6"/>
      <c r="T73" s="6"/>
    </row>
    <row r="74" spans="1:20" s="17" customFormat="1" ht="49.5" hidden="1" customHeight="1" x14ac:dyDescent="0.25">
      <c r="A74" s="282">
        <v>900087414</v>
      </c>
      <c r="B74" s="307" t="s">
        <v>138</v>
      </c>
      <c r="C74" s="259" t="s">
        <v>20</v>
      </c>
      <c r="D74" s="205" t="s">
        <v>1276</v>
      </c>
      <c r="E74" s="205" t="s">
        <v>17</v>
      </c>
      <c r="F74" s="268">
        <v>2364</v>
      </c>
      <c r="G74" s="259" t="s">
        <v>9</v>
      </c>
      <c r="H74" s="205" t="s">
        <v>398</v>
      </c>
      <c r="I74" s="69" t="s">
        <v>1370</v>
      </c>
      <c r="J74" s="69" t="s">
        <v>1176</v>
      </c>
      <c r="K74" s="46" t="s">
        <v>202</v>
      </c>
      <c r="L74" s="19" t="s">
        <v>186</v>
      </c>
      <c r="M74" s="16" t="s">
        <v>591</v>
      </c>
      <c r="N74" s="7">
        <v>1116131486</v>
      </c>
      <c r="O74" s="6" t="s">
        <v>592</v>
      </c>
      <c r="P74" s="6">
        <v>3107023205</v>
      </c>
      <c r="Q74" s="72" t="s">
        <v>593</v>
      </c>
      <c r="R74" s="215" t="s">
        <v>1328</v>
      </c>
      <c r="S74" s="6"/>
      <c r="T74" s="6"/>
    </row>
    <row r="75" spans="1:20" s="17" customFormat="1" ht="49.5" hidden="1" customHeight="1" x14ac:dyDescent="0.25">
      <c r="A75" s="283"/>
      <c r="B75" s="308"/>
      <c r="C75" s="260"/>
      <c r="D75" s="214"/>
      <c r="E75" s="214"/>
      <c r="F75" s="269"/>
      <c r="G75" s="260"/>
      <c r="H75" s="206"/>
      <c r="I75" s="117"/>
      <c r="J75" s="118"/>
      <c r="K75" s="14"/>
      <c r="L75" s="19" t="s">
        <v>186</v>
      </c>
      <c r="M75" s="16" t="s">
        <v>1060</v>
      </c>
      <c r="N75" s="7">
        <v>1005862436</v>
      </c>
      <c r="O75" s="6" t="s">
        <v>1059</v>
      </c>
      <c r="P75" s="6">
        <v>3173525679</v>
      </c>
      <c r="Q75" s="72" t="s">
        <v>1075</v>
      </c>
      <c r="R75" s="216"/>
      <c r="S75" s="6"/>
      <c r="T75" s="6"/>
    </row>
    <row r="76" spans="1:20" s="17" customFormat="1" ht="49.5" hidden="1" customHeight="1" x14ac:dyDescent="0.25">
      <c r="A76" s="283"/>
      <c r="B76" s="308"/>
      <c r="C76" s="260"/>
      <c r="D76" s="214"/>
      <c r="E76" s="214"/>
      <c r="F76" s="269"/>
      <c r="G76" s="260"/>
      <c r="H76" s="206"/>
      <c r="I76" s="115"/>
      <c r="J76" s="116"/>
      <c r="K76" s="14"/>
      <c r="L76" s="19" t="s">
        <v>186</v>
      </c>
      <c r="M76" s="16" t="s">
        <v>594</v>
      </c>
      <c r="N76" s="7">
        <v>29974995</v>
      </c>
      <c r="O76" s="6" t="s">
        <v>595</v>
      </c>
      <c r="P76" s="6">
        <v>3145029044</v>
      </c>
      <c r="Q76" s="72" t="s">
        <v>596</v>
      </c>
      <c r="R76" s="254"/>
      <c r="S76" s="6"/>
      <c r="T76" s="6"/>
    </row>
    <row r="77" spans="1:20" s="17" customFormat="1" ht="75" hidden="1" x14ac:dyDescent="0.25">
      <c r="A77" s="199">
        <v>800157686</v>
      </c>
      <c r="B77" s="83" t="s">
        <v>136</v>
      </c>
      <c r="C77" s="18" t="s">
        <v>11</v>
      </c>
      <c r="D77" s="18" t="s">
        <v>598</v>
      </c>
      <c r="E77" s="18" t="s">
        <v>73</v>
      </c>
      <c r="F77" s="24">
        <v>939</v>
      </c>
      <c r="G77" s="18" t="s">
        <v>9</v>
      </c>
      <c r="H77" s="18" t="s">
        <v>1044</v>
      </c>
      <c r="I77" s="104" t="s">
        <v>1147</v>
      </c>
      <c r="J77" s="104" t="s">
        <v>293</v>
      </c>
      <c r="K77" s="86" t="s">
        <v>202</v>
      </c>
      <c r="L77" s="19" t="s">
        <v>186</v>
      </c>
      <c r="M77" s="6" t="s">
        <v>498</v>
      </c>
      <c r="N77" s="6">
        <v>29707256</v>
      </c>
      <c r="O77" s="6" t="s">
        <v>499</v>
      </c>
      <c r="P77" s="6">
        <v>3182049459</v>
      </c>
      <c r="Q77" s="72" t="s">
        <v>137</v>
      </c>
      <c r="R77" s="136" t="s">
        <v>1521</v>
      </c>
      <c r="S77" s="6"/>
      <c r="T77" s="6"/>
    </row>
    <row r="78" spans="1:20" s="17" customFormat="1" ht="84.75" hidden="1" customHeight="1" x14ac:dyDescent="0.25">
      <c r="A78" s="198">
        <v>891300237</v>
      </c>
      <c r="B78" s="50" t="s">
        <v>1213</v>
      </c>
      <c r="C78" s="9" t="s">
        <v>11</v>
      </c>
      <c r="D78" s="9" t="s">
        <v>599</v>
      </c>
      <c r="E78" s="9" t="s">
        <v>17</v>
      </c>
      <c r="F78" s="15">
        <v>3107</v>
      </c>
      <c r="G78" s="9" t="s">
        <v>9</v>
      </c>
      <c r="H78" s="9" t="s">
        <v>396</v>
      </c>
      <c r="I78" s="79" t="s">
        <v>403</v>
      </c>
      <c r="J78" s="79" t="s">
        <v>1515</v>
      </c>
      <c r="K78" s="86" t="s">
        <v>202</v>
      </c>
      <c r="L78" s="19" t="s">
        <v>186</v>
      </c>
      <c r="M78" s="181" t="s">
        <v>496</v>
      </c>
      <c r="N78" s="181">
        <v>1113637534</v>
      </c>
      <c r="O78" s="181" t="s">
        <v>320</v>
      </c>
      <c r="P78" s="181">
        <v>3172524964</v>
      </c>
      <c r="Q78" s="72" t="s">
        <v>497</v>
      </c>
      <c r="R78" s="136" t="s">
        <v>1521</v>
      </c>
      <c r="S78" s="6"/>
      <c r="T78" s="6"/>
    </row>
    <row r="79" spans="1:20" s="17" customFormat="1" ht="75" hidden="1" x14ac:dyDescent="0.25">
      <c r="A79" s="199">
        <v>900934328</v>
      </c>
      <c r="B79" s="83" t="s">
        <v>165</v>
      </c>
      <c r="C79" s="18" t="s">
        <v>11</v>
      </c>
      <c r="D79" s="18" t="s">
        <v>599</v>
      </c>
      <c r="E79" s="18" t="s">
        <v>166</v>
      </c>
      <c r="F79" s="24">
        <v>21</v>
      </c>
      <c r="G79" s="18" t="s">
        <v>98</v>
      </c>
      <c r="H79" s="18" t="s">
        <v>397</v>
      </c>
      <c r="I79" s="85" t="s">
        <v>186</v>
      </c>
      <c r="J79" s="85" t="s">
        <v>186</v>
      </c>
      <c r="K79" s="18" t="s">
        <v>187</v>
      </c>
      <c r="L79" s="19" t="s">
        <v>186</v>
      </c>
      <c r="M79" s="181" t="s">
        <v>960</v>
      </c>
      <c r="N79" s="181">
        <v>66802283</v>
      </c>
      <c r="O79" s="181" t="s">
        <v>501</v>
      </c>
      <c r="P79" s="181">
        <v>3206875290</v>
      </c>
      <c r="Q79" s="72" t="s">
        <v>997</v>
      </c>
      <c r="R79" s="136" t="s">
        <v>1521</v>
      </c>
      <c r="S79" s="6"/>
      <c r="T79" s="6"/>
    </row>
    <row r="80" spans="1:20" s="17" customFormat="1" ht="36" hidden="1" customHeight="1" x14ac:dyDescent="0.25">
      <c r="A80" s="282">
        <v>900211167</v>
      </c>
      <c r="B80" s="265" t="s">
        <v>141</v>
      </c>
      <c r="C80" s="259" t="s">
        <v>11</v>
      </c>
      <c r="D80" s="205" t="s">
        <v>602</v>
      </c>
      <c r="E80" s="259" t="s">
        <v>35</v>
      </c>
      <c r="F80" s="268">
        <v>1017</v>
      </c>
      <c r="G80" s="259" t="s">
        <v>9</v>
      </c>
      <c r="H80" s="205" t="s">
        <v>399</v>
      </c>
      <c r="I80" s="69" t="s">
        <v>288</v>
      </c>
      <c r="J80" s="69" t="s">
        <v>223</v>
      </c>
      <c r="K80" s="14" t="s">
        <v>187</v>
      </c>
      <c r="L80" s="19" t="s">
        <v>186</v>
      </c>
      <c r="M80" s="6" t="s">
        <v>1143</v>
      </c>
      <c r="N80" s="7">
        <v>1107524630</v>
      </c>
      <c r="O80" s="6" t="s">
        <v>361</v>
      </c>
      <c r="P80" s="6">
        <v>3108965101</v>
      </c>
      <c r="Q80" s="72" t="s">
        <v>1142</v>
      </c>
      <c r="R80" s="215" t="s">
        <v>1144</v>
      </c>
      <c r="S80" s="6"/>
      <c r="T80" s="20"/>
    </row>
    <row r="81" spans="1:20" s="17" customFormat="1" ht="36" hidden="1" customHeight="1" x14ac:dyDescent="0.25">
      <c r="A81" s="283"/>
      <c r="B81" s="266"/>
      <c r="C81" s="260"/>
      <c r="D81" s="214"/>
      <c r="E81" s="260"/>
      <c r="F81" s="269"/>
      <c r="G81" s="260"/>
      <c r="H81" s="206"/>
      <c r="I81" s="14" t="s">
        <v>1123</v>
      </c>
      <c r="J81" s="14" t="s">
        <v>1123</v>
      </c>
      <c r="K81" s="14"/>
      <c r="L81" s="19" t="s">
        <v>186</v>
      </c>
      <c r="M81" s="6" t="s">
        <v>600</v>
      </c>
      <c r="N81" s="7">
        <v>1143986928</v>
      </c>
      <c r="O81" s="6" t="s">
        <v>601</v>
      </c>
      <c r="P81" s="6">
        <v>3506137506</v>
      </c>
      <c r="Q81" s="72" t="s">
        <v>142</v>
      </c>
      <c r="R81" s="216"/>
      <c r="S81" s="6"/>
      <c r="T81" s="6"/>
    </row>
    <row r="82" spans="1:20" s="13" customFormat="1" ht="24.75" hidden="1" customHeight="1" x14ac:dyDescent="0.25">
      <c r="A82" s="293">
        <v>891301549</v>
      </c>
      <c r="B82" s="299" t="s">
        <v>22</v>
      </c>
      <c r="C82" s="259" t="s">
        <v>11</v>
      </c>
      <c r="D82" s="205" t="s">
        <v>369</v>
      </c>
      <c r="E82" s="205" t="s">
        <v>23</v>
      </c>
      <c r="F82" s="268">
        <v>489</v>
      </c>
      <c r="G82" s="259" t="s">
        <v>9</v>
      </c>
      <c r="H82" s="205" t="s">
        <v>401</v>
      </c>
      <c r="I82" s="89" t="s">
        <v>296</v>
      </c>
      <c r="J82" s="89" t="s">
        <v>281</v>
      </c>
      <c r="K82" s="46" t="s">
        <v>202</v>
      </c>
      <c r="L82" s="19" t="s">
        <v>186</v>
      </c>
      <c r="M82" s="16" t="s">
        <v>354</v>
      </c>
      <c r="N82" s="7">
        <v>32785377</v>
      </c>
      <c r="O82" s="6" t="s">
        <v>355</v>
      </c>
      <c r="P82" s="6">
        <v>3186084372</v>
      </c>
      <c r="Q82" s="72" t="s">
        <v>356</v>
      </c>
      <c r="R82" s="208" t="s">
        <v>1540</v>
      </c>
      <c r="S82" s="6"/>
      <c r="T82" s="6"/>
    </row>
    <row r="83" spans="1:20" s="13" customFormat="1" ht="24.75" hidden="1" customHeight="1" x14ac:dyDescent="0.25">
      <c r="A83" s="306"/>
      <c r="B83" s="300"/>
      <c r="C83" s="260"/>
      <c r="D83" s="214"/>
      <c r="E83" s="214"/>
      <c r="F83" s="269"/>
      <c r="G83" s="260"/>
      <c r="H83" s="206"/>
      <c r="I83" s="109"/>
      <c r="J83" s="110"/>
      <c r="K83" s="14"/>
      <c r="L83" s="19" t="s">
        <v>186</v>
      </c>
      <c r="M83" s="16" t="s">
        <v>357</v>
      </c>
      <c r="N83" s="7">
        <v>52543198</v>
      </c>
      <c r="O83" s="6" t="s">
        <v>358</v>
      </c>
      <c r="P83" s="6">
        <v>3102832411</v>
      </c>
      <c r="Q83" s="72" t="s">
        <v>359</v>
      </c>
      <c r="R83" s="246"/>
      <c r="S83" s="7"/>
      <c r="T83" s="6"/>
    </row>
    <row r="84" spans="1:20" s="13" customFormat="1" ht="24.75" hidden="1" customHeight="1" x14ac:dyDescent="0.25">
      <c r="A84" s="306"/>
      <c r="B84" s="300"/>
      <c r="C84" s="260"/>
      <c r="D84" s="214"/>
      <c r="E84" s="214"/>
      <c r="F84" s="269"/>
      <c r="G84" s="260"/>
      <c r="H84" s="206"/>
      <c r="I84" s="111"/>
      <c r="J84" s="112"/>
      <c r="K84" s="14"/>
      <c r="L84" s="19" t="s">
        <v>186</v>
      </c>
      <c r="M84" s="16" t="s">
        <v>360</v>
      </c>
      <c r="N84" s="28"/>
      <c r="O84" s="6" t="s">
        <v>361</v>
      </c>
      <c r="P84" s="6" t="s">
        <v>1187</v>
      </c>
      <c r="Q84" s="72" t="s">
        <v>362</v>
      </c>
      <c r="R84" s="246"/>
      <c r="S84" s="6"/>
      <c r="T84" s="6"/>
    </row>
    <row r="85" spans="1:20" s="13" customFormat="1" ht="24.75" hidden="1" customHeight="1" x14ac:dyDescent="0.25">
      <c r="A85" s="306"/>
      <c r="B85" s="300"/>
      <c r="C85" s="260"/>
      <c r="D85" s="214"/>
      <c r="E85" s="214"/>
      <c r="F85" s="269"/>
      <c r="G85" s="260"/>
      <c r="H85" s="206"/>
      <c r="I85" s="111"/>
      <c r="J85" s="112"/>
      <c r="K85" s="14"/>
      <c r="L85" s="19" t="s">
        <v>186</v>
      </c>
      <c r="M85" s="16" t="s">
        <v>363</v>
      </c>
      <c r="N85" s="7">
        <v>1116261521</v>
      </c>
      <c r="O85" s="6" t="s">
        <v>364</v>
      </c>
      <c r="P85" s="6" t="s">
        <v>365</v>
      </c>
      <c r="Q85" s="72" t="s">
        <v>24</v>
      </c>
      <c r="R85" s="246"/>
      <c r="S85" s="7"/>
      <c r="T85" s="6"/>
    </row>
    <row r="86" spans="1:20" s="13" customFormat="1" ht="24.75" hidden="1" customHeight="1" x14ac:dyDescent="0.25">
      <c r="A86" s="306"/>
      <c r="B86" s="300"/>
      <c r="C86" s="260"/>
      <c r="D86" s="214"/>
      <c r="E86" s="214"/>
      <c r="F86" s="269"/>
      <c r="G86" s="260"/>
      <c r="H86" s="206"/>
      <c r="I86" s="111"/>
      <c r="J86" s="112"/>
      <c r="K86" s="14"/>
      <c r="L86" s="19" t="s">
        <v>186</v>
      </c>
      <c r="M86" s="16" t="s">
        <v>920</v>
      </c>
      <c r="N86" s="7">
        <v>1123313725</v>
      </c>
      <c r="O86" s="6" t="s">
        <v>714</v>
      </c>
      <c r="P86" s="6">
        <v>3164465688</v>
      </c>
      <c r="Q86" s="72" t="s">
        <v>921</v>
      </c>
      <c r="R86" s="246"/>
      <c r="S86" s="7"/>
      <c r="T86" s="6"/>
    </row>
    <row r="87" spans="1:20" s="13" customFormat="1" ht="24.75" hidden="1" customHeight="1" x14ac:dyDescent="0.25">
      <c r="A87" s="294"/>
      <c r="B87" s="301"/>
      <c r="C87" s="261"/>
      <c r="D87" s="232"/>
      <c r="E87" s="232"/>
      <c r="F87" s="270"/>
      <c r="G87" s="261"/>
      <c r="H87" s="239"/>
      <c r="I87" s="113"/>
      <c r="J87" s="114"/>
      <c r="K87" s="14"/>
      <c r="L87" s="19" t="s">
        <v>186</v>
      </c>
      <c r="M87" s="49" t="s">
        <v>366</v>
      </c>
      <c r="N87" s="14" t="s">
        <v>861</v>
      </c>
      <c r="O87" s="18" t="s">
        <v>367</v>
      </c>
      <c r="P87" s="14" t="s">
        <v>860</v>
      </c>
      <c r="Q87" s="72" t="s">
        <v>368</v>
      </c>
      <c r="R87" s="247"/>
      <c r="S87" s="7"/>
      <c r="T87" s="6"/>
    </row>
    <row r="88" spans="1:20" s="13" customFormat="1" ht="21.75" hidden="1" customHeight="1" x14ac:dyDescent="0.25">
      <c r="A88" s="302">
        <v>815000863</v>
      </c>
      <c r="B88" s="265" t="s">
        <v>42</v>
      </c>
      <c r="C88" s="205" t="s">
        <v>43</v>
      </c>
      <c r="D88" s="205" t="s">
        <v>603</v>
      </c>
      <c r="E88" s="205" t="s">
        <v>35</v>
      </c>
      <c r="F88" s="268">
        <v>2945</v>
      </c>
      <c r="G88" s="259" t="s">
        <v>9</v>
      </c>
      <c r="H88" s="205" t="s">
        <v>402</v>
      </c>
      <c r="I88" s="89" t="s">
        <v>1248</v>
      </c>
      <c r="J88" s="89" t="s">
        <v>1371</v>
      </c>
      <c r="K88" s="14" t="s">
        <v>187</v>
      </c>
      <c r="L88" s="19" t="s">
        <v>186</v>
      </c>
      <c r="M88" s="6" t="s">
        <v>604</v>
      </c>
      <c r="N88" s="7">
        <v>1115093726</v>
      </c>
      <c r="O88" s="6" t="s">
        <v>605</v>
      </c>
      <c r="P88" s="6" t="s">
        <v>606</v>
      </c>
      <c r="Q88" s="72" t="s">
        <v>607</v>
      </c>
      <c r="R88" s="303" t="s">
        <v>1182</v>
      </c>
      <c r="S88" s="7"/>
      <c r="T88" s="6"/>
    </row>
    <row r="89" spans="1:20" s="13" customFormat="1" ht="21.75" hidden="1" customHeight="1" x14ac:dyDescent="0.25">
      <c r="A89" s="302"/>
      <c r="B89" s="266"/>
      <c r="C89" s="214"/>
      <c r="D89" s="214"/>
      <c r="E89" s="214"/>
      <c r="F89" s="269"/>
      <c r="G89" s="260"/>
      <c r="H89" s="206"/>
      <c r="I89" s="14" t="s">
        <v>1123</v>
      </c>
      <c r="J89" s="14" t="s">
        <v>1123</v>
      </c>
      <c r="K89" s="14"/>
      <c r="L89" s="19" t="s">
        <v>186</v>
      </c>
      <c r="M89" s="6" t="s">
        <v>608</v>
      </c>
      <c r="N89" s="7">
        <v>1115071081</v>
      </c>
      <c r="O89" s="6" t="s">
        <v>609</v>
      </c>
      <c r="P89" s="6">
        <v>3164517578</v>
      </c>
      <c r="Q89" s="72" t="s">
        <v>610</v>
      </c>
      <c r="R89" s="304"/>
      <c r="S89" s="7"/>
      <c r="T89" s="6"/>
    </row>
    <row r="90" spans="1:20" s="13" customFormat="1" ht="21.75" hidden="1" customHeight="1" x14ac:dyDescent="0.25">
      <c r="A90" s="302"/>
      <c r="B90" s="266"/>
      <c r="C90" s="214"/>
      <c r="D90" s="214"/>
      <c r="E90" s="214"/>
      <c r="F90" s="269"/>
      <c r="G90" s="260"/>
      <c r="H90" s="206"/>
      <c r="I90" s="14" t="s">
        <v>1123</v>
      </c>
      <c r="J90" s="14" t="s">
        <v>1123</v>
      </c>
      <c r="K90" s="14"/>
      <c r="L90" s="19" t="s">
        <v>186</v>
      </c>
      <c r="M90" s="6" t="s">
        <v>611</v>
      </c>
      <c r="N90" s="7">
        <v>1115070939</v>
      </c>
      <c r="O90" s="6" t="s">
        <v>612</v>
      </c>
      <c r="P90" s="16">
        <v>3173112260</v>
      </c>
      <c r="Q90" s="72" t="s">
        <v>613</v>
      </c>
      <c r="R90" s="304"/>
      <c r="S90" s="7" t="s">
        <v>1288</v>
      </c>
      <c r="T90" s="6" t="s">
        <v>1727</v>
      </c>
    </row>
    <row r="91" spans="1:20" s="21" customFormat="1" ht="21.75" hidden="1" customHeight="1" x14ac:dyDescent="0.25">
      <c r="A91" s="302"/>
      <c r="B91" s="266"/>
      <c r="C91" s="214"/>
      <c r="D91" s="214"/>
      <c r="E91" s="214"/>
      <c r="F91" s="269"/>
      <c r="G91" s="260"/>
      <c r="H91" s="206"/>
      <c r="I91" s="14" t="s">
        <v>1123</v>
      </c>
      <c r="J91" s="14" t="s">
        <v>1123</v>
      </c>
      <c r="K91" s="14"/>
      <c r="L91" s="19" t="s">
        <v>186</v>
      </c>
      <c r="M91" s="4" t="s">
        <v>1181</v>
      </c>
      <c r="N91" s="5">
        <v>31432901</v>
      </c>
      <c r="O91" s="4" t="s">
        <v>614</v>
      </c>
      <c r="P91" s="4">
        <v>3106955318</v>
      </c>
      <c r="Q91" s="72" t="s">
        <v>44</v>
      </c>
      <c r="R91" s="304"/>
      <c r="S91" s="7"/>
      <c r="T91" s="20"/>
    </row>
    <row r="92" spans="1:20" s="13" customFormat="1" ht="27" hidden="1" customHeight="1" x14ac:dyDescent="0.25">
      <c r="A92" s="302"/>
      <c r="B92" s="266"/>
      <c r="C92" s="214"/>
      <c r="D92" s="214"/>
      <c r="E92" s="214"/>
      <c r="F92" s="269"/>
      <c r="G92" s="260"/>
      <c r="H92" s="206"/>
      <c r="I92" s="14" t="s">
        <v>1123</v>
      </c>
      <c r="J92" s="14" t="s">
        <v>1123</v>
      </c>
      <c r="K92" s="14"/>
      <c r="L92" s="19" t="s">
        <v>186</v>
      </c>
      <c r="M92" s="6" t="s">
        <v>615</v>
      </c>
      <c r="N92" s="7">
        <v>1115085982</v>
      </c>
      <c r="O92" s="6" t="s">
        <v>616</v>
      </c>
      <c r="P92" s="6">
        <v>3107533145</v>
      </c>
      <c r="Q92" s="72" t="s">
        <v>617</v>
      </c>
      <c r="R92" s="304"/>
      <c r="S92" s="6"/>
      <c r="T92" s="6"/>
    </row>
    <row r="93" spans="1:20" s="13" customFormat="1" ht="21.75" hidden="1" customHeight="1" x14ac:dyDescent="0.25">
      <c r="A93" s="302"/>
      <c r="B93" s="266"/>
      <c r="C93" s="214"/>
      <c r="D93" s="214"/>
      <c r="E93" s="214"/>
      <c r="F93" s="269"/>
      <c r="G93" s="260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618</v>
      </c>
      <c r="N93" s="7">
        <v>1115086386</v>
      </c>
      <c r="O93" s="6" t="s">
        <v>619</v>
      </c>
      <c r="P93" s="6">
        <v>3177912992</v>
      </c>
      <c r="Q93" s="72" t="s">
        <v>620</v>
      </c>
      <c r="R93" s="304"/>
      <c r="S93" s="7"/>
      <c r="T93" s="6"/>
    </row>
    <row r="94" spans="1:20" s="13" customFormat="1" ht="21.75" hidden="1" customHeight="1" x14ac:dyDescent="0.25">
      <c r="A94" s="302"/>
      <c r="B94" s="267"/>
      <c r="C94" s="232"/>
      <c r="D94" s="232"/>
      <c r="E94" s="232"/>
      <c r="F94" s="270"/>
      <c r="G94" s="261"/>
      <c r="H94" s="239"/>
      <c r="I94" s="14" t="s">
        <v>1123</v>
      </c>
      <c r="J94" s="14" t="s">
        <v>1123</v>
      </c>
      <c r="K94" s="14"/>
      <c r="L94" s="19" t="s">
        <v>186</v>
      </c>
      <c r="M94" s="6" t="s">
        <v>1083</v>
      </c>
      <c r="N94" s="6">
        <v>1112957776</v>
      </c>
      <c r="O94" s="6" t="s">
        <v>1085</v>
      </c>
      <c r="P94" s="6" t="s">
        <v>1084</v>
      </c>
      <c r="Q94" s="72" t="s">
        <v>617</v>
      </c>
      <c r="R94" s="305"/>
      <c r="S94" s="6"/>
      <c r="T94" s="6"/>
    </row>
    <row r="95" spans="1:20" s="13" customFormat="1" ht="31.5" hidden="1" customHeight="1" x14ac:dyDescent="0.25">
      <c r="A95" s="282">
        <v>800197463</v>
      </c>
      <c r="B95" s="265" t="s">
        <v>27</v>
      </c>
      <c r="C95" s="259" t="s">
        <v>11</v>
      </c>
      <c r="D95" s="205" t="s">
        <v>1257</v>
      </c>
      <c r="E95" s="259" t="s">
        <v>28</v>
      </c>
      <c r="F95" s="268">
        <v>6123</v>
      </c>
      <c r="G95" s="259" t="s">
        <v>9</v>
      </c>
      <c r="H95" s="205" t="s">
        <v>404</v>
      </c>
      <c r="I95" s="89" t="s">
        <v>405</v>
      </c>
      <c r="J95" s="89" t="s">
        <v>1372</v>
      </c>
      <c r="K95" s="46" t="s">
        <v>202</v>
      </c>
      <c r="L95" s="19" t="s">
        <v>186</v>
      </c>
      <c r="M95" s="48" t="s">
        <v>937</v>
      </c>
      <c r="N95" s="12">
        <v>1116267330</v>
      </c>
      <c r="O95" s="6" t="s">
        <v>938</v>
      </c>
      <c r="P95" s="20">
        <v>3185598825</v>
      </c>
      <c r="Q95" s="73" t="s">
        <v>939</v>
      </c>
      <c r="R95" s="215" t="s">
        <v>1292</v>
      </c>
      <c r="S95" s="7"/>
      <c r="T95" s="6"/>
    </row>
    <row r="96" spans="1:20" s="13" customFormat="1" ht="31.5" hidden="1" customHeight="1" x14ac:dyDescent="0.25">
      <c r="A96" s="283"/>
      <c r="B96" s="266"/>
      <c r="C96" s="260"/>
      <c r="D96" s="214"/>
      <c r="E96" s="260"/>
      <c r="F96" s="269"/>
      <c r="G96" s="260"/>
      <c r="H96" s="206"/>
      <c r="I96" s="14" t="s">
        <v>1123</v>
      </c>
      <c r="J96" s="14" t="s">
        <v>1123</v>
      </c>
      <c r="K96" s="14"/>
      <c r="L96" s="19" t="s">
        <v>186</v>
      </c>
      <c r="M96" s="48" t="s">
        <v>621</v>
      </c>
      <c r="N96" s="12">
        <v>31578815</v>
      </c>
      <c r="O96" s="6" t="s">
        <v>622</v>
      </c>
      <c r="P96" s="20">
        <v>3207209899</v>
      </c>
      <c r="Q96" s="73" t="s">
        <v>943</v>
      </c>
      <c r="R96" s="216"/>
      <c r="S96" s="7"/>
      <c r="T96" s="6"/>
    </row>
    <row r="97" spans="1:20" s="13" customFormat="1" ht="31.5" hidden="1" customHeight="1" x14ac:dyDescent="0.25">
      <c r="A97" s="283"/>
      <c r="B97" s="266"/>
      <c r="C97" s="260"/>
      <c r="D97" s="214"/>
      <c r="E97" s="260"/>
      <c r="F97" s="269"/>
      <c r="G97" s="260"/>
      <c r="H97" s="206"/>
      <c r="I97" s="14" t="s">
        <v>1123</v>
      </c>
      <c r="J97" s="14" t="s">
        <v>1123</v>
      </c>
      <c r="K97" s="14"/>
      <c r="L97" s="19" t="s">
        <v>186</v>
      </c>
      <c r="M97" s="48" t="s">
        <v>623</v>
      </c>
      <c r="N97" s="7">
        <v>66981671</v>
      </c>
      <c r="O97" s="6" t="s">
        <v>624</v>
      </c>
      <c r="P97" s="20">
        <v>3127056239</v>
      </c>
      <c r="Q97" s="73" t="s">
        <v>625</v>
      </c>
      <c r="R97" s="216"/>
      <c r="S97" s="7"/>
      <c r="T97" s="6"/>
    </row>
    <row r="98" spans="1:20" s="13" customFormat="1" ht="31.5" hidden="1" customHeight="1" x14ac:dyDescent="0.25">
      <c r="A98" s="283"/>
      <c r="B98" s="266"/>
      <c r="C98" s="260"/>
      <c r="D98" s="214"/>
      <c r="E98" s="260"/>
      <c r="F98" s="269"/>
      <c r="G98" s="260"/>
      <c r="H98" s="206"/>
      <c r="I98" s="14" t="s">
        <v>1123</v>
      </c>
      <c r="J98" s="14" t="s">
        <v>1123</v>
      </c>
      <c r="K98" s="14"/>
      <c r="L98" s="19" t="s">
        <v>186</v>
      </c>
      <c r="M98" s="20" t="s">
        <v>1021</v>
      </c>
      <c r="N98" s="28"/>
      <c r="O98" s="29"/>
      <c r="P98" s="20">
        <v>3234901383</v>
      </c>
      <c r="Q98" s="73"/>
      <c r="R98" s="216"/>
      <c r="S98" s="7"/>
      <c r="T98" s="6"/>
    </row>
    <row r="99" spans="1:20" s="13" customFormat="1" ht="31.5" hidden="1" customHeight="1" x14ac:dyDescent="0.25">
      <c r="A99" s="284"/>
      <c r="B99" s="267"/>
      <c r="C99" s="261"/>
      <c r="D99" s="232"/>
      <c r="E99" s="261"/>
      <c r="F99" s="270"/>
      <c r="G99" s="261"/>
      <c r="H99" s="239"/>
      <c r="I99" s="14" t="s">
        <v>1123</v>
      </c>
      <c r="J99" s="14" t="s">
        <v>1123</v>
      </c>
      <c r="K99" s="14"/>
      <c r="L99" s="19" t="s">
        <v>186</v>
      </c>
      <c r="M99" s="20" t="s">
        <v>942</v>
      </c>
      <c r="N99" s="12">
        <v>1113528928</v>
      </c>
      <c r="O99" s="6" t="s">
        <v>940</v>
      </c>
      <c r="P99" s="20">
        <v>3188929034</v>
      </c>
      <c r="Q99" s="73" t="s">
        <v>941</v>
      </c>
      <c r="R99" s="251"/>
      <c r="S99" s="7"/>
      <c r="T99" s="6"/>
    </row>
    <row r="100" spans="1:20" s="13" customFormat="1" ht="31.5" hidden="1" customHeight="1" x14ac:dyDescent="0.25">
      <c r="A100" s="217">
        <v>800041007</v>
      </c>
      <c r="B100" s="219" t="s">
        <v>1118</v>
      </c>
      <c r="C100" s="205" t="s">
        <v>1322</v>
      </c>
      <c r="D100" s="205" t="s">
        <v>1119</v>
      </c>
      <c r="E100" s="205" t="s">
        <v>1120</v>
      </c>
      <c r="F100" s="268">
        <v>102</v>
      </c>
      <c r="G100" s="259" t="s">
        <v>1121</v>
      </c>
      <c r="H100" s="205" t="s">
        <v>1124</v>
      </c>
      <c r="I100" s="90" t="s">
        <v>1122</v>
      </c>
      <c r="J100" s="90" t="s">
        <v>186</v>
      </c>
      <c r="K100" s="46" t="s">
        <v>202</v>
      </c>
      <c r="L100" s="19" t="s">
        <v>186</v>
      </c>
      <c r="M100" s="20" t="s">
        <v>1365</v>
      </c>
      <c r="N100" s="12">
        <v>530009422</v>
      </c>
      <c r="O100" s="29"/>
      <c r="P100" s="20">
        <v>3142428680</v>
      </c>
      <c r="Q100" s="73" t="s">
        <v>1366</v>
      </c>
      <c r="R100" s="208" t="s">
        <v>1542</v>
      </c>
      <c r="S100" s="7"/>
      <c r="T100" s="6"/>
    </row>
    <row r="101" spans="1:20" s="13" customFormat="1" ht="31.5" hidden="1" customHeight="1" x14ac:dyDescent="0.25">
      <c r="A101" s="218"/>
      <c r="B101" s="220"/>
      <c r="C101" s="214"/>
      <c r="D101" s="214"/>
      <c r="E101" s="214"/>
      <c r="F101" s="269"/>
      <c r="G101" s="260"/>
      <c r="H101" s="214"/>
      <c r="I101" s="74"/>
      <c r="J101" s="74"/>
      <c r="K101" s="14"/>
      <c r="L101" s="19" t="s">
        <v>186</v>
      </c>
      <c r="M101" s="20" t="s">
        <v>1364</v>
      </c>
      <c r="N101" s="12">
        <v>1113620014</v>
      </c>
      <c r="O101" s="29"/>
      <c r="P101" s="20">
        <v>3188204606</v>
      </c>
      <c r="Q101" s="73" t="s">
        <v>1363</v>
      </c>
      <c r="R101" s="246"/>
      <c r="S101" s="7"/>
      <c r="T101" s="6"/>
    </row>
    <row r="102" spans="1:20" s="13" customFormat="1" ht="31.5" hidden="1" customHeight="1" x14ac:dyDescent="0.25">
      <c r="A102" s="218"/>
      <c r="B102" s="220"/>
      <c r="C102" s="214"/>
      <c r="D102" s="214"/>
      <c r="E102" s="214"/>
      <c r="F102" s="269"/>
      <c r="G102" s="260"/>
      <c r="H102" s="214"/>
      <c r="I102" s="14"/>
      <c r="J102" s="14"/>
      <c r="K102" s="14"/>
      <c r="L102" s="19"/>
      <c r="M102" s="20" t="s">
        <v>1541</v>
      </c>
      <c r="N102" s="12"/>
      <c r="O102" s="29"/>
      <c r="P102" s="20"/>
      <c r="Q102" s="73" t="s">
        <v>1366</v>
      </c>
      <c r="R102" s="246"/>
      <c r="S102" s="7"/>
      <c r="T102" s="6"/>
    </row>
    <row r="103" spans="1:20" s="13" customFormat="1" ht="54.75" hidden="1" customHeight="1" x14ac:dyDescent="0.25">
      <c r="A103" s="242"/>
      <c r="B103" s="243"/>
      <c r="C103" s="232"/>
      <c r="D103" s="232"/>
      <c r="E103" s="232"/>
      <c r="F103" s="270"/>
      <c r="G103" s="261"/>
      <c r="H103" s="232"/>
      <c r="I103" s="74"/>
      <c r="J103" s="74"/>
      <c r="K103" s="14"/>
      <c r="L103" s="19" t="s">
        <v>186</v>
      </c>
      <c r="M103" s="100" t="s">
        <v>1125</v>
      </c>
      <c r="N103" s="168">
        <v>38641932</v>
      </c>
      <c r="O103" s="137"/>
      <c r="P103" s="100">
        <v>3188929034</v>
      </c>
      <c r="Q103" s="73" t="s">
        <v>1126</v>
      </c>
      <c r="R103" s="247"/>
      <c r="S103" s="6"/>
      <c r="T103" s="6"/>
    </row>
    <row r="104" spans="1:20" s="13" customFormat="1" ht="32.25" hidden="1" customHeight="1" x14ac:dyDescent="0.25">
      <c r="A104" s="282">
        <v>830016868</v>
      </c>
      <c r="B104" s="265" t="s">
        <v>34</v>
      </c>
      <c r="C104" s="259" t="s">
        <v>16</v>
      </c>
      <c r="D104" s="214" t="s">
        <v>626</v>
      </c>
      <c r="E104" s="205" t="s">
        <v>35</v>
      </c>
      <c r="F104" s="268">
        <v>2229</v>
      </c>
      <c r="G104" s="259" t="s">
        <v>9</v>
      </c>
      <c r="H104" s="205" t="s">
        <v>406</v>
      </c>
      <c r="I104" s="69" t="s">
        <v>1114</v>
      </c>
      <c r="J104" s="69" t="s">
        <v>1373</v>
      </c>
      <c r="K104" s="46" t="s">
        <v>202</v>
      </c>
      <c r="L104" s="51" t="s">
        <v>283</v>
      </c>
      <c r="M104" s="6" t="s">
        <v>341</v>
      </c>
      <c r="N104" s="6">
        <v>1070591821</v>
      </c>
      <c r="O104" s="6" t="s">
        <v>342</v>
      </c>
      <c r="P104" s="6">
        <v>3102230844</v>
      </c>
      <c r="Q104" s="72" t="s">
        <v>343</v>
      </c>
      <c r="R104" s="237" t="s">
        <v>1262</v>
      </c>
      <c r="S104" s="6"/>
      <c r="T104" s="6"/>
    </row>
    <row r="105" spans="1:20" s="13" customFormat="1" ht="32.25" hidden="1" customHeight="1" x14ac:dyDescent="0.25">
      <c r="A105" s="283"/>
      <c r="B105" s="266"/>
      <c r="C105" s="260"/>
      <c r="D105" s="214"/>
      <c r="E105" s="214"/>
      <c r="F105" s="269"/>
      <c r="G105" s="260"/>
      <c r="H105" s="206"/>
      <c r="I105" s="14" t="s">
        <v>1123</v>
      </c>
      <c r="J105" s="14" t="s">
        <v>1123</v>
      </c>
      <c r="K105" s="14"/>
      <c r="L105" s="51" t="s">
        <v>283</v>
      </c>
      <c r="M105" s="4" t="s">
        <v>344</v>
      </c>
      <c r="N105" s="5">
        <v>39580109</v>
      </c>
      <c r="O105" s="4" t="s">
        <v>345</v>
      </c>
      <c r="P105" s="4">
        <v>3185171807</v>
      </c>
      <c r="Q105" s="72" t="s">
        <v>346</v>
      </c>
      <c r="R105" s="240"/>
      <c r="S105" s="7"/>
      <c r="T105" s="6"/>
    </row>
    <row r="106" spans="1:20" s="13" customFormat="1" ht="32.25" hidden="1" customHeight="1" x14ac:dyDescent="0.25">
      <c r="A106" s="283"/>
      <c r="B106" s="266"/>
      <c r="C106" s="260"/>
      <c r="D106" s="214"/>
      <c r="E106" s="214"/>
      <c r="F106" s="269"/>
      <c r="G106" s="260"/>
      <c r="H106" s="206"/>
      <c r="I106" s="14" t="s">
        <v>1123</v>
      </c>
      <c r="J106" s="14" t="s">
        <v>1123</v>
      </c>
      <c r="K106" s="14"/>
      <c r="L106" s="51" t="s">
        <v>283</v>
      </c>
      <c r="M106" s="4" t="s">
        <v>1283</v>
      </c>
      <c r="N106" s="5">
        <v>111122334</v>
      </c>
      <c r="O106" s="4" t="s">
        <v>383</v>
      </c>
      <c r="P106" s="4">
        <v>3188960388</v>
      </c>
      <c r="Q106" s="72" t="s">
        <v>1284</v>
      </c>
      <c r="R106" s="240"/>
      <c r="S106" s="6"/>
      <c r="T106" s="6"/>
    </row>
    <row r="107" spans="1:20" s="13" customFormat="1" ht="32.25" hidden="1" customHeight="1" x14ac:dyDescent="0.25">
      <c r="A107" s="283"/>
      <c r="B107" s="266"/>
      <c r="C107" s="260"/>
      <c r="D107" s="214"/>
      <c r="E107" s="214"/>
      <c r="F107" s="269"/>
      <c r="G107" s="260"/>
      <c r="H107" s="206"/>
      <c r="I107" s="14" t="s">
        <v>1123</v>
      </c>
      <c r="J107" s="14" t="s">
        <v>1123</v>
      </c>
      <c r="K107" s="14"/>
      <c r="L107" s="51" t="s">
        <v>283</v>
      </c>
      <c r="M107" s="4" t="s">
        <v>1079</v>
      </c>
      <c r="N107" s="5">
        <v>1117512390</v>
      </c>
      <c r="O107" s="4" t="s">
        <v>1077</v>
      </c>
      <c r="P107" s="4">
        <v>3176411216</v>
      </c>
      <c r="Q107" s="72" t="s">
        <v>1078</v>
      </c>
      <c r="R107" s="240"/>
      <c r="S107" s="6"/>
      <c r="T107" s="6"/>
    </row>
    <row r="108" spans="1:20" s="13" customFormat="1" ht="21.75" hidden="1" customHeight="1" x14ac:dyDescent="0.25">
      <c r="A108" s="283"/>
      <c r="B108" s="266"/>
      <c r="C108" s="260"/>
      <c r="D108" s="214"/>
      <c r="E108" s="214"/>
      <c r="F108" s="269"/>
      <c r="G108" s="260"/>
      <c r="H108" s="206"/>
      <c r="I108" s="14" t="s">
        <v>1123</v>
      </c>
      <c r="J108" s="14" t="s">
        <v>1123</v>
      </c>
      <c r="K108" s="14"/>
      <c r="L108" s="51" t="s">
        <v>283</v>
      </c>
      <c r="M108" s="6" t="s">
        <v>922</v>
      </c>
      <c r="N108" s="7">
        <v>1113679950</v>
      </c>
      <c r="O108" s="6" t="s">
        <v>347</v>
      </c>
      <c r="P108" s="6">
        <v>3137372914</v>
      </c>
      <c r="Q108" s="72" t="s">
        <v>348</v>
      </c>
      <c r="R108" s="240"/>
      <c r="S108" s="7"/>
      <c r="T108" s="6"/>
    </row>
    <row r="109" spans="1:20" s="13" customFormat="1" ht="21.75" hidden="1" customHeight="1" x14ac:dyDescent="0.25">
      <c r="A109" s="283"/>
      <c r="B109" s="266"/>
      <c r="C109" s="260"/>
      <c r="D109" s="214"/>
      <c r="E109" s="214"/>
      <c r="F109" s="269"/>
      <c r="G109" s="260"/>
      <c r="H109" s="206"/>
      <c r="I109" s="14" t="s">
        <v>1123</v>
      </c>
      <c r="J109" s="14" t="s">
        <v>1123</v>
      </c>
      <c r="K109" s="14"/>
      <c r="L109" s="51" t="s">
        <v>283</v>
      </c>
      <c r="M109" s="6" t="s">
        <v>1263</v>
      </c>
      <c r="N109" s="7">
        <v>29689256</v>
      </c>
      <c r="O109" s="6" t="s">
        <v>1264</v>
      </c>
      <c r="P109" s="6">
        <v>3132457378</v>
      </c>
      <c r="Q109" s="72" t="s">
        <v>1265</v>
      </c>
      <c r="R109" s="240"/>
      <c r="S109" s="7"/>
      <c r="T109" s="6"/>
    </row>
    <row r="110" spans="1:20" s="13" customFormat="1" ht="32.25" hidden="1" customHeight="1" x14ac:dyDescent="0.25">
      <c r="A110" s="283"/>
      <c r="B110" s="266"/>
      <c r="C110" s="260"/>
      <c r="D110" s="214"/>
      <c r="E110" s="214"/>
      <c r="F110" s="269"/>
      <c r="G110" s="260"/>
      <c r="H110" s="206"/>
      <c r="I110" s="14" t="s">
        <v>1123</v>
      </c>
      <c r="J110" s="14" t="s">
        <v>1123</v>
      </c>
      <c r="K110" s="14"/>
      <c r="L110" s="51" t="s">
        <v>283</v>
      </c>
      <c r="M110" s="6" t="s">
        <v>1312</v>
      </c>
      <c r="N110" s="11">
        <v>1111155444</v>
      </c>
      <c r="O110" s="29"/>
      <c r="P110" s="6">
        <v>3175138275</v>
      </c>
      <c r="Q110" s="72" t="s">
        <v>1313</v>
      </c>
      <c r="R110" s="240"/>
      <c r="S110" s="6"/>
      <c r="T110" s="6"/>
    </row>
    <row r="111" spans="1:20" s="13" customFormat="1" ht="21" hidden="1" customHeight="1" x14ac:dyDescent="0.25">
      <c r="A111" s="283"/>
      <c r="B111" s="266"/>
      <c r="C111" s="260"/>
      <c r="D111" s="214"/>
      <c r="E111" s="214"/>
      <c r="F111" s="269"/>
      <c r="G111" s="260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349</v>
      </c>
      <c r="N111" s="7">
        <v>29675354</v>
      </c>
      <c r="O111" s="6" t="s">
        <v>350</v>
      </c>
      <c r="P111" s="6">
        <v>3183491761</v>
      </c>
      <c r="Q111" s="72" t="s">
        <v>351</v>
      </c>
      <c r="R111" s="240"/>
      <c r="S111" s="7"/>
      <c r="T111" s="6"/>
    </row>
    <row r="112" spans="1:20" s="13" customFormat="1" ht="32.25" hidden="1" customHeight="1" x14ac:dyDescent="0.25">
      <c r="A112" s="283"/>
      <c r="B112" s="266"/>
      <c r="C112" s="260"/>
      <c r="D112" s="214"/>
      <c r="E112" s="214"/>
      <c r="F112" s="269"/>
      <c r="G112" s="260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1013</v>
      </c>
      <c r="N112" s="28"/>
      <c r="O112" s="6" t="s">
        <v>1015</v>
      </c>
      <c r="P112" s="6">
        <v>3107823312</v>
      </c>
      <c r="Q112" s="72" t="s">
        <v>1014</v>
      </c>
      <c r="R112" s="240"/>
      <c r="S112" s="7"/>
      <c r="T112" s="6"/>
    </row>
    <row r="113" spans="1:23" s="13" customFormat="1" ht="32.25" hidden="1" customHeight="1" x14ac:dyDescent="0.25">
      <c r="A113" s="283"/>
      <c r="B113" s="266"/>
      <c r="C113" s="260"/>
      <c r="D113" s="214"/>
      <c r="E113" s="214"/>
      <c r="F113" s="269"/>
      <c r="G113" s="260"/>
      <c r="H113" s="206"/>
      <c r="I113" s="14" t="s">
        <v>1123</v>
      </c>
      <c r="J113" s="14" t="s">
        <v>1123</v>
      </c>
      <c r="K113" s="14"/>
      <c r="L113" s="51" t="s">
        <v>283</v>
      </c>
      <c r="M113" s="16" t="s">
        <v>352</v>
      </c>
      <c r="N113" s="7">
        <v>37514912</v>
      </c>
      <c r="O113" s="6" t="s">
        <v>347</v>
      </c>
      <c r="P113" s="6">
        <v>3183530705</v>
      </c>
      <c r="Q113" s="72" t="s">
        <v>353</v>
      </c>
      <c r="R113" s="240"/>
      <c r="S113" s="7"/>
      <c r="T113" s="20"/>
    </row>
    <row r="114" spans="1:23" s="13" customFormat="1" ht="23.25" hidden="1" customHeight="1" x14ac:dyDescent="0.25">
      <c r="A114" s="268">
        <v>800166199</v>
      </c>
      <c r="B114" s="299" t="s">
        <v>104</v>
      </c>
      <c r="C114" s="259" t="s">
        <v>11</v>
      </c>
      <c r="D114" s="259" t="s">
        <v>635</v>
      </c>
      <c r="E114" s="205" t="s">
        <v>105</v>
      </c>
      <c r="F114" s="268">
        <v>2914</v>
      </c>
      <c r="G114" s="259" t="s">
        <v>9</v>
      </c>
      <c r="H114" s="205" t="s">
        <v>407</v>
      </c>
      <c r="I114" s="89" t="s">
        <v>408</v>
      </c>
      <c r="J114" s="89" t="s">
        <v>449</v>
      </c>
      <c r="K114" s="46" t="s">
        <v>202</v>
      </c>
      <c r="L114" s="19" t="s">
        <v>186</v>
      </c>
      <c r="M114" s="5" t="s">
        <v>627</v>
      </c>
      <c r="N114" s="5">
        <v>66981845</v>
      </c>
      <c r="O114" s="4" t="s">
        <v>628</v>
      </c>
      <c r="P114" s="4">
        <v>3135960250</v>
      </c>
      <c r="Q114" s="72" t="s">
        <v>629</v>
      </c>
      <c r="R114" s="208" t="s">
        <v>1543</v>
      </c>
      <c r="S114" s="6"/>
      <c r="T114" s="6"/>
      <c r="W114" s="13" t="s">
        <v>1005</v>
      </c>
    </row>
    <row r="115" spans="1:23" s="13" customFormat="1" ht="23.25" hidden="1" customHeight="1" x14ac:dyDescent="0.25">
      <c r="A115" s="269"/>
      <c r="B115" s="300"/>
      <c r="C115" s="260"/>
      <c r="D115" s="260"/>
      <c r="E115" s="214"/>
      <c r="F115" s="269"/>
      <c r="G115" s="260"/>
      <c r="H115" s="206"/>
      <c r="I115" s="109"/>
      <c r="J115" s="110"/>
      <c r="K115" s="14"/>
      <c r="L115" s="19" t="s">
        <v>186</v>
      </c>
      <c r="M115" s="4" t="s">
        <v>1156</v>
      </c>
      <c r="N115" s="5">
        <v>1144165858</v>
      </c>
      <c r="O115" s="4" t="s">
        <v>1157</v>
      </c>
      <c r="P115" s="45"/>
      <c r="Q115" s="72" t="s">
        <v>632</v>
      </c>
      <c r="R115" s="246"/>
      <c r="S115" s="7"/>
      <c r="T115" s="6"/>
    </row>
    <row r="116" spans="1:23" s="13" customFormat="1" ht="23.25" hidden="1" customHeight="1" x14ac:dyDescent="0.25">
      <c r="A116" s="269"/>
      <c r="B116" s="300"/>
      <c r="C116" s="260"/>
      <c r="D116" s="260"/>
      <c r="E116" s="214"/>
      <c r="F116" s="269"/>
      <c r="G116" s="260"/>
      <c r="H116" s="206"/>
      <c r="I116" s="111"/>
      <c r="J116" s="112"/>
      <c r="K116" s="14"/>
      <c r="L116" s="19" t="s">
        <v>186</v>
      </c>
      <c r="M116" s="4" t="s">
        <v>630</v>
      </c>
      <c r="N116" s="5">
        <v>1005935610</v>
      </c>
      <c r="O116" s="4" t="s">
        <v>631</v>
      </c>
      <c r="P116" s="4">
        <v>3182618793</v>
      </c>
      <c r="Q116" s="72" t="s">
        <v>632</v>
      </c>
      <c r="R116" s="246"/>
      <c r="S116" s="7"/>
      <c r="T116" s="6"/>
    </row>
    <row r="117" spans="1:23" s="13" customFormat="1" ht="23.25" hidden="1" customHeight="1" x14ac:dyDescent="0.25">
      <c r="A117" s="270"/>
      <c r="B117" s="301"/>
      <c r="C117" s="261"/>
      <c r="D117" s="261"/>
      <c r="E117" s="232"/>
      <c r="F117" s="270"/>
      <c r="G117" s="261"/>
      <c r="H117" s="239"/>
      <c r="I117" s="113"/>
      <c r="J117" s="114"/>
      <c r="K117" s="14"/>
      <c r="L117" s="19" t="s">
        <v>186</v>
      </c>
      <c r="M117" s="6" t="s">
        <v>633</v>
      </c>
      <c r="N117" s="7">
        <v>66656591</v>
      </c>
      <c r="O117" s="6" t="s">
        <v>634</v>
      </c>
      <c r="P117" s="6">
        <v>3182618793</v>
      </c>
      <c r="Q117" s="73" t="s">
        <v>106</v>
      </c>
      <c r="R117" s="247"/>
      <c r="S117" s="7"/>
      <c r="T117" s="6"/>
    </row>
    <row r="118" spans="1:23" s="17" customFormat="1" ht="33" hidden="1" customHeight="1" x14ac:dyDescent="0.25">
      <c r="A118" s="217">
        <v>800249860</v>
      </c>
      <c r="B118" s="280" t="s">
        <v>75</v>
      </c>
      <c r="C118" s="205" t="s">
        <v>7</v>
      </c>
      <c r="D118" s="205" t="s">
        <v>386</v>
      </c>
      <c r="E118" s="205" t="s">
        <v>76</v>
      </c>
      <c r="F118" s="221">
        <v>1870</v>
      </c>
      <c r="G118" s="205" t="s">
        <v>9</v>
      </c>
      <c r="H118" s="205" t="s">
        <v>409</v>
      </c>
      <c r="I118" s="103" t="s">
        <v>410</v>
      </c>
      <c r="J118" s="103" t="s">
        <v>293</v>
      </c>
      <c r="K118" s="18" t="s">
        <v>187</v>
      </c>
      <c r="L118" s="19" t="s">
        <v>186</v>
      </c>
      <c r="M118" s="4" t="s">
        <v>1061</v>
      </c>
      <c r="N118" s="45"/>
      <c r="O118" s="45"/>
      <c r="P118" s="45"/>
      <c r="Q118" s="72" t="s">
        <v>1062</v>
      </c>
      <c r="R118" s="277" t="s">
        <v>1741</v>
      </c>
      <c r="S118" s="7"/>
      <c r="T118" s="20"/>
    </row>
    <row r="119" spans="1:23" s="17" customFormat="1" ht="33" hidden="1" customHeight="1" x14ac:dyDescent="0.25">
      <c r="A119" s="218"/>
      <c r="B119" s="298"/>
      <c r="C119" s="214"/>
      <c r="D119" s="214"/>
      <c r="E119" s="214"/>
      <c r="F119" s="222"/>
      <c r="G119" s="214"/>
      <c r="H119" s="206"/>
      <c r="I119" s="111"/>
      <c r="J119" s="112"/>
      <c r="K119" s="18"/>
      <c r="L119" s="19" t="s">
        <v>186</v>
      </c>
      <c r="M119" s="4" t="s">
        <v>947</v>
      </c>
      <c r="N119" s="4">
        <v>1026131013</v>
      </c>
      <c r="O119" s="4" t="s">
        <v>968</v>
      </c>
      <c r="P119" s="4">
        <v>3157701644</v>
      </c>
      <c r="Q119" s="72" t="s">
        <v>948</v>
      </c>
      <c r="R119" s="297"/>
      <c r="S119" s="7" t="s">
        <v>537</v>
      </c>
      <c r="T119" s="6" t="s">
        <v>1742</v>
      </c>
    </row>
    <row r="120" spans="1:23" s="17" customFormat="1" ht="33" hidden="1" customHeight="1" x14ac:dyDescent="0.25">
      <c r="A120" s="242"/>
      <c r="B120" s="281"/>
      <c r="C120" s="232"/>
      <c r="D120" s="232"/>
      <c r="E120" s="232"/>
      <c r="F120" s="233"/>
      <c r="G120" s="232"/>
      <c r="H120" s="239"/>
      <c r="I120" s="113"/>
      <c r="J120" s="114" t="s">
        <v>1374</v>
      </c>
      <c r="K120" s="18"/>
      <c r="L120" s="19" t="s">
        <v>186</v>
      </c>
      <c r="M120" s="20" t="s">
        <v>385</v>
      </c>
      <c r="N120" s="20">
        <v>1061732145</v>
      </c>
      <c r="O120" s="4" t="s">
        <v>383</v>
      </c>
      <c r="P120" s="6">
        <v>3103981523</v>
      </c>
      <c r="Q120" s="72" t="s">
        <v>77</v>
      </c>
      <c r="R120" s="278"/>
      <c r="S120" s="6"/>
      <c r="T120" s="6"/>
    </row>
    <row r="121" spans="1:23" s="13" customFormat="1" ht="30.75" customHeight="1" x14ac:dyDescent="0.25">
      <c r="A121" s="282">
        <v>890399003</v>
      </c>
      <c r="B121" s="265" t="s">
        <v>112</v>
      </c>
      <c r="C121" s="259" t="s">
        <v>11</v>
      </c>
      <c r="D121" s="205" t="s">
        <v>636</v>
      </c>
      <c r="E121" s="259" t="s">
        <v>113</v>
      </c>
      <c r="F121" s="268">
        <v>2332</v>
      </c>
      <c r="G121" s="259" t="s">
        <v>9</v>
      </c>
      <c r="H121" s="205" t="s">
        <v>411</v>
      </c>
      <c r="I121" s="89" t="s">
        <v>200</v>
      </c>
      <c r="J121" s="89" t="s">
        <v>1374</v>
      </c>
      <c r="K121" s="14" t="s">
        <v>187</v>
      </c>
      <c r="L121" s="51" t="s">
        <v>283</v>
      </c>
      <c r="M121" s="6" t="s">
        <v>528</v>
      </c>
      <c r="N121" s="7">
        <v>66996903</v>
      </c>
      <c r="O121" s="6" t="s">
        <v>529</v>
      </c>
      <c r="P121" s="6" t="s">
        <v>530</v>
      </c>
      <c r="Q121" s="73" t="s">
        <v>531</v>
      </c>
      <c r="R121" s="237" t="s">
        <v>1203</v>
      </c>
      <c r="S121" s="6" t="s">
        <v>895</v>
      </c>
      <c r="T121" s="6" t="s">
        <v>1732</v>
      </c>
    </row>
    <row r="122" spans="1:23" s="13" customFormat="1" ht="30.75" hidden="1" customHeight="1" x14ac:dyDescent="0.25">
      <c r="A122" s="283"/>
      <c r="B122" s="266"/>
      <c r="C122" s="260"/>
      <c r="D122" s="214"/>
      <c r="E122" s="260"/>
      <c r="F122" s="269"/>
      <c r="G122" s="260"/>
      <c r="H122" s="206"/>
      <c r="I122" s="14" t="s">
        <v>1123</v>
      </c>
      <c r="J122" s="14" t="s">
        <v>1123</v>
      </c>
      <c r="K122" s="14"/>
      <c r="L122" s="51" t="s">
        <v>283</v>
      </c>
      <c r="M122" s="4" t="s">
        <v>522</v>
      </c>
      <c r="N122" s="5">
        <v>29178143</v>
      </c>
      <c r="O122" s="6" t="s">
        <v>523</v>
      </c>
      <c r="P122" s="4">
        <v>3197256885</v>
      </c>
      <c r="Q122" s="73" t="s">
        <v>524</v>
      </c>
      <c r="R122" s="240"/>
      <c r="S122" s="6"/>
      <c r="T122" s="6"/>
    </row>
    <row r="123" spans="1:23" s="13" customFormat="1" ht="30.75" hidden="1" customHeight="1" x14ac:dyDescent="0.25">
      <c r="A123" s="283"/>
      <c r="B123" s="266"/>
      <c r="C123" s="260"/>
      <c r="D123" s="214"/>
      <c r="E123" s="260"/>
      <c r="F123" s="269"/>
      <c r="G123" s="260"/>
      <c r="H123" s="206"/>
      <c r="I123" s="14" t="s">
        <v>1123</v>
      </c>
      <c r="J123" s="14" t="s">
        <v>1123</v>
      </c>
      <c r="K123" s="14"/>
      <c r="L123" s="51" t="s">
        <v>283</v>
      </c>
      <c r="M123" s="4" t="s">
        <v>525</v>
      </c>
      <c r="N123" s="5">
        <v>29785152</v>
      </c>
      <c r="O123" s="6" t="s">
        <v>526</v>
      </c>
      <c r="P123" s="4">
        <v>3175567638</v>
      </c>
      <c r="Q123" s="73" t="s">
        <v>527</v>
      </c>
      <c r="R123" s="240"/>
      <c r="S123" s="7"/>
      <c r="T123" s="6"/>
    </row>
    <row r="124" spans="1:23" s="13" customFormat="1" ht="30.75" customHeight="1" x14ac:dyDescent="0.25">
      <c r="A124" s="283"/>
      <c r="B124" s="266"/>
      <c r="C124" s="260"/>
      <c r="D124" s="214"/>
      <c r="E124" s="260"/>
      <c r="F124" s="269"/>
      <c r="G124" s="260"/>
      <c r="H124" s="206"/>
      <c r="I124" s="14" t="s">
        <v>1123</v>
      </c>
      <c r="J124" s="14" t="s">
        <v>1123</v>
      </c>
      <c r="K124" s="14"/>
      <c r="L124" s="51" t="s">
        <v>283</v>
      </c>
      <c r="M124" s="4" t="s">
        <v>1202</v>
      </c>
      <c r="N124" s="5">
        <v>1130635489</v>
      </c>
      <c r="O124" s="6" t="s">
        <v>1201</v>
      </c>
      <c r="P124" s="5">
        <v>3172689039</v>
      </c>
      <c r="Q124" s="73" t="s">
        <v>1200</v>
      </c>
      <c r="R124" s="240"/>
      <c r="S124" s="6" t="s">
        <v>895</v>
      </c>
      <c r="T124" s="6" t="s">
        <v>1734</v>
      </c>
    </row>
    <row r="125" spans="1:23" s="13" customFormat="1" ht="30.75" hidden="1" customHeight="1" x14ac:dyDescent="0.25">
      <c r="A125" s="283"/>
      <c r="B125" s="266"/>
      <c r="C125" s="260"/>
      <c r="D125" s="214"/>
      <c r="E125" s="260"/>
      <c r="F125" s="269"/>
      <c r="G125" s="260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1197</v>
      </c>
      <c r="N125" s="5">
        <v>1151970888</v>
      </c>
      <c r="O125" s="6" t="s">
        <v>1198</v>
      </c>
      <c r="P125" s="4">
        <v>3205308348</v>
      </c>
      <c r="Q125" s="73" t="s">
        <v>1199</v>
      </c>
      <c r="R125" s="240"/>
      <c r="S125" s="7"/>
      <c r="T125" s="6"/>
    </row>
    <row r="126" spans="1:23" s="13" customFormat="1" ht="30.75" hidden="1" customHeight="1" x14ac:dyDescent="0.25">
      <c r="A126" s="283"/>
      <c r="B126" s="266"/>
      <c r="C126" s="260"/>
      <c r="D126" s="214"/>
      <c r="E126" s="260"/>
      <c r="F126" s="269"/>
      <c r="G126" s="260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876</v>
      </c>
      <c r="N126" s="5">
        <v>94448142</v>
      </c>
      <c r="O126" s="6" t="s">
        <v>877</v>
      </c>
      <c r="P126" s="4">
        <v>3173633503</v>
      </c>
      <c r="Q126" s="73" t="s">
        <v>878</v>
      </c>
      <c r="R126" s="240"/>
      <c r="S126" s="6"/>
      <c r="T126" s="6"/>
    </row>
    <row r="127" spans="1:23" s="13" customFormat="1" ht="30.75" hidden="1" customHeight="1" x14ac:dyDescent="0.25">
      <c r="A127" s="283"/>
      <c r="B127" s="266"/>
      <c r="C127" s="260"/>
      <c r="D127" s="214"/>
      <c r="E127" s="260"/>
      <c r="F127" s="269"/>
      <c r="G127" s="260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864</v>
      </c>
      <c r="N127" s="5">
        <v>31902153</v>
      </c>
      <c r="O127" s="6" t="s">
        <v>865</v>
      </c>
      <c r="P127" s="4">
        <v>3155708087</v>
      </c>
      <c r="Q127" s="73" t="s">
        <v>863</v>
      </c>
      <c r="R127" s="240"/>
      <c r="S127" s="7"/>
      <c r="T127" s="6"/>
    </row>
    <row r="128" spans="1:23" s="13" customFormat="1" ht="30.75" hidden="1" customHeight="1" x14ac:dyDescent="0.25">
      <c r="A128" s="282">
        <v>800099903</v>
      </c>
      <c r="B128" s="225" t="s">
        <v>56</v>
      </c>
      <c r="C128" s="259" t="s">
        <v>7</v>
      </c>
      <c r="D128" s="205" t="s">
        <v>1577</v>
      </c>
      <c r="E128" s="205" t="s">
        <v>57</v>
      </c>
      <c r="F128" s="268">
        <v>452</v>
      </c>
      <c r="G128" s="259" t="s">
        <v>9</v>
      </c>
      <c r="H128" s="205" t="s">
        <v>282</v>
      </c>
      <c r="I128" s="69" t="s">
        <v>280</v>
      </c>
      <c r="J128" s="69" t="s">
        <v>248</v>
      </c>
      <c r="K128" s="192" t="s">
        <v>202</v>
      </c>
      <c r="L128" s="51" t="s">
        <v>283</v>
      </c>
      <c r="M128" s="142" t="s">
        <v>1303</v>
      </c>
      <c r="N128" s="143">
        <v>1107508362</v>
      </c>
      <c r="O128" s="142" t="s">
        <v>835</v>
      </c>
      <c r="P128" s="146">
        <v>3053811094</v>
      </c>
      <c r="Q128" s="72" t="s">
        <v>1304</v>
      </c>
      <c r="R128" s="237" t="s">
        <v>1635</v>
      </c>
      <c r="S128" s="6"/>
      <c r="T128" s="6"/>
    </row>
    <row r="129" spans="1:21" s="13" customFormat="1" ht="30.75" hidden="1" customHeight="1" x14ac:dyDescent="0.25">
      <c r="A129" s="283"/>
      <c r="B129" s="226"/>
      <c r="C129" s="260"/>
      <c r="D129" s="214"/>
      <c r="E129" s="214"/>
      <c r="F129" s="269"/>
      <c r="G129" s="260"/>
      <c r="H129" s="206"/>
      <c r="I129" s="109"/>
      <c r="J129" s="195"/>
      <c r="K129" s="110"/>
      <c r="L129" s="51" t="s">
        <v>283</v>
      </c>
      <c r="M129" s="142" t="s">
        <v>1634</v>
      </c>
      <c r="N129" s="143">
        <v>1109540970</v>
      </c>
      <c r="O129" s="142" t="s">
        <v>1619</v>
      </c>
      <c r="P129" s="146">
        <v>3167574785</v>
      </c>
      <c r="Q129" s="72" t="s">
        <v>1620</v>
      </c>
      <c r="R129" s="238"/>
      <c r="S129" s="6"/>
      <c r="T129" s="6"/>
    </row>
    <row r="130" spans="1:21" s="13" customFormat="1" ht="30.75" hidden="1" customHeight="1" x14ac:dyDescent="0.25">
      <c r="A130" s="283"/>
      <c r="B130" s="226"/>
      <c r="C130" s="260"/>
      <c r="D130" s="214"/>
      <c r="E130" s="214"/>
      <c r="F130" s="269"/>
      <c r="G130" s="260"/>
      <c r="H130" s="206"/>
      <c r="I130" s="111"/>
      <c r="J130" s="194"/>
      <c r="K130" s="112"/>
      <c r="L130" s="51" t="s">
        <v>283</v>
      </c>
      <c r="M130" s="142" t="s">
        <v>1621</v>
      </c>
      <c r="N130" s="143">
        <v>6107683</v>
      </c>
      <c r="O130" s="142" t="s">
        <v>1622</v>
      </c>
      <c r="P130" s="146">
        <v>3113490793</v>
      </c>
      <c r="Q130" s="72" t="s">
        <v>1623</v>
      </c>
      <c r="R130" s="238"/>
      <c r="S130" s="6"/>
      <c r="T130" s="6"/>
    </row>
    <row r="131" spans="1:21" s="13" customFormat="1" ht="45" hidden="1" x14ac:dyDescent="0.25">
      <c r="A131" s="284"/>
      <c r="B131" s="245"/>
      <c r="C131" s="261"/>
      <c r="D131" s="232"/>
      <c r="E131" s="232"/>
      <c r="F131" s="270"/>
      <c r="G131" s="261"/>
      <c r="H131" s="239"/>
      <c r="I131" s="113"/>
      <c r="J131" s="196"/>
      <c r="K131" s="114"/>
      <c r="L131" s="51" t="s">
        <v>283</v>
      </c>
      <c r="M131" s="142" t="s">
        <v>1300</v>
      </c>
      <c r="N131" s="158"/>
      <c r="O131" s="142" t="s">
        <v>1301</v>
      </c>
      <c r="P131" s="45"/>
      <c r="Q131" s="72" t="s">
        <v>1302</v>
      </c>
      <c r="R131" s="252"/>
      <c r="S131" s="7"/>
      <c r="T131" s="20"/>
    </row>
    <row r="132" spans="1:21" s="13" customFormat="1" ht="59.25" hidden="1" customHeight="1" x14ac:dyDescent="0.25">
      <c r="A132" s="282">
        <v>890319047</v>
      </c>
      <c r="B132" s="225" t="s">
        <v>58</v>
      </c>
      <c r="C132" s="259" t="s">
        <v>11</v>
      </c>
      <c r="D132" s="295" t="s">
        <v>818</v>
      </c>
      <c r="E132" s="205" t="s">
        <v>59</v>
      </c>
      <c r="F132" s="268">
        <v>791</v>
      </c>
      <c r="G132" s="259" t="s">
        <v>9</v>
      </c>
      <c r="H132" s="205" t="s">
        <v>285</v>
      </c>
      <c r="I132" s="89" t="s">
        <v>288</v>
      </c>
      <c r="J132" s="89" t="s">
        <v>262</v>
      </c>
      <c r="K132" s="193" t="s">
        <v>202</v>
      </c>
      <c r="L132" s="51" t="s">
        <v>283</v>
      </c>
      <c r="M132" s="138" t="s">
        <v>1294</v>
      </c>
      <c r="N132" s="139">
        <v>1144025662</v>
      </c>
      <c r="O132" s="138" t="s">
        <v>1295</v>
      </c>
      <c r="P132" s="138">
        <v>3017591553</v>
      </c>
      <c r="Q132" s="72" t="s">
        <v>1296</v>
      </c>
      <c r="R132" s="237" t="s">
        <v>1308</v>
      </c>
      <c r="S132" s="7"/>
      <c r="T132" s="6"/>
    </row>
    <row r="133" spans="1:21" s="13" customFormat="1" ht="59.25" hidden="1" customHeight="1" x14ac:dyDescent="0.25">
      <c r="A133" s="284"/>
      <c r="B133" s="245"/>
      <c r="C133" s="261"/>
      <c r="D133" s="296"/>
      <c r="E133" s="232"/>
      <c r="F133" s="270"/>
      <c r="G133" s="261"/>
      <c r="H133" s="239"/>
      <c r="I133" s="14" t="s">
        <v>1123</v>
      </c>
      <c r="J133" s="14" t="s">
        <v>1123</v>
      </c>
      <c r="K133" s="14"/>
      <c r="L133" s="51" t="s">
        <v>283</v>
      </c>
      <c r="M133" s="140" t="s">
        <v>551</v>
      </c>
      <c r="N133" s="140" t="s">
        <v>974</v>
      </c>
      <c r="O133" s="141" t="s">
        <v>195</v>
      </c>
      <c r="P133" s="140" t="s">
        <v>975</v>
      </c>
      <c r="Q133" s="72" t="s">
        <v>552</v>
      </c>
      <c r="R133" s="252"/>
      <c r="S133" s="6"/>
      <c r="T133" s="6"/>
    </row>
    <row r="134" spans="1:21" s="13" customFormat="1" ht="59.25" hidden="1" customHeight="1" x14ac:dyDescent="0.25">
      <c r="A134" s="282">
        <v>890311274</v>
      </c>
      <c r="B134" s="225" t="s">
        <v>60</v>
      </c>
      <c r="C134" s="259" t="s">
        <v>16</v>
      </c>
      <c r="D134" s="205" t="s">
        <v>1599</v>
      </c>
      <c r="E134" s="205" t="s">
        <v>61</v>
      </c>
      <c r="F134" s="268">
        <v>201</v>
      </c>
      <c r="G134" s="259" t="s">
        <v>26</v>
      </c>
      <c r="H134" s="205" t="s">
        <v>967</v>
      </c>
      <c r="I134" s="90" t="s">
        <v>249</v>
      </c>
      <c r="J134" s="90" t="s">
        <v>248</v>
      </c>
      <c r="K134" s="14" t="s">
        <v>187</v>
      </c>
      <c r="L134" s="54" t="s">
        <v>283</v>
      </c>
      <c r="M134" s="4" t="s">
        <v>1317</v>
      </c>
      <c r="N134" s="5">
        <v>1114824526</v>
      </c>
      <c r="O134" s="4" t="s">
        <v>836</v>
      </c>
      <c r="P134" s="4">
        <v>3207499924</v>
      </c>
      <c r="Q134" s="72" t="s">
        <v>1316</v>
      </c>
      <c r="R134" s="215" t="s">
        <v>1707</v>
      </c>
      <c r="S134" s="6"/>
      <c r="T134" s="6"/>
    </row>
    <row r="135" spans="1:21" s="13" customFormat="1" ht="59.25" hidden="1" customHeight="1" x14ac:dyDescent="0.25">
      <c r="A135" s="284"/>
      <c r="B135" s="245"/>
      <c r="C135" s="261"/>
      <c r="D135" s="232"/>
      <c r="E135" s="232"/>
      <c r="F135" s="270"/>
      <c r="G135" s="261"/>
      <c r="H135" s="232"/>
      <c r="I135" s="74"/>
      <c r="J135" s="74"/>
      <c r="K135" s="170"/>
      <c r="L135" s="54" t="s">
        <v>283</v>
      </c>
      <c r="M135" s="4" t="s">
        <v>1704</v>
      </c>
      <c r="N135" s="5">
        <v>1006341455</v>
      </c>
      <c r="O135" s="4" t="s">
        <v>1706</v>
      </c>
      <c r="P135" s="4">
        <v>3153962476</v>
      </c>
      <c r="Q135" s="72" t="s">
        <v>1705</v>
      </c>
      <c r="R135" s="251"/>
      <c r="S135" s="6"/>
      <c r="T135" s="6"/>
    </row>
    <row r="136" spans="1:21" s="13" customFormat="1" ht="51" hidden="1" customHeight="1" x14ac:dyDescent="0.25">
      <c r="A136" s="282">
        <v>890300005</v>
      </c>
      <c r="B136" s="225" t="s">
        <v>62</v>
      </c>
      <c r="C136" s="259" t="s">
        <v>11</v>
      </c>
      <c r="D136" s="205" t="s">
        <v>818</v>
      </c>
      <c r="E136" s="205" t="s">
        <v>63</v>
      </c>
      <c r="F136" s="268">
        <v>67</v>
      </c>
      <c r="G136" s="259" t="s">
        <v>26</v>
      </c>
      <c r="H136" s="205" t="s">
        <v>287</v>
      </c>
      <c r="I136" s="69" t="s">
        <v>286</v>
      </c>
      <c r="J136" s="69" t="s">
        <v>1123</v>
      </c>
      <c r="K136" s="46" t="s">
        <v>202</v>
      </c>
      <c r="L136" s="54" t="s">
        <v>283</v>
      </c>
      <c r="M136" s="142" t="s">
        <v>1653</v>
      </c>
      <c r="N136" s="143">
        <v>1144092421</v>
      </c>
      <c r="O136" s="142" t="s">
        <v>1306</v>
      </c>
      <c r="P136" s="45"/>
      <c r="Q136" s="72" t="s">
        <v>1298</v>
      </c>
      <c r="R136" s="237" t="s">
        <v>1718</v>
      </c>
      <c r="S136" s="6" t="s">
        <v>537</v>
      </c>
      <c r="T136" s="6" t="s">
        <v>1722</v>
      </c>
    </row>
    <row r="137" spans="1:21" s="13" customFormat="1" ht="51" hidden="1" customHeight="1" x14ac:dyDescent="0.25">
      <c r="A137" s="284"/>
      <c r="B137" s="245"/>
      <c r="C137" s="261"/>
      <c r="D137" s="232"/>
      <c r="E137" s="232"/>
      <c r="F137" s="270"/>
      <c r="G137" s="261"/>
      <c r="H137" s="239"/>
      <c r="I137" s="14"/>
      <c r="J137" s="14"/>
      <c r="K137" s="123"/>
      <c r="L137" s="56" t="s">
        <v>283</v>
      </c>
      <c r="M137" s="4" t="s">
        <v>1714</v>
      </c>
      <c r="N137" s="185">
        <v>87069307</v>
      </c>
      <c r="O137" s="4" t="s">
        <v>838</v>
      </c>
      <c r="P137" s="4">
        <v>3168746974</v>
      </c>
      <c r="Q137" s="72" t="s">
        <v>1715</v>
      </c>
      <c r="R137" s="252"/>
      <c r="S137" s="6"/>
      <c r="T137" s="6"/>
    </row>
    <row r="138" spans="1:21" s="13" customFormat="1" ht="61.5" hidden="1" customHeight="1" x14ac:dyDescent="0.25">
      <c r="A138" s="282">
        <v>890301960</v>
      </c>
      <c r="B138" s="265" t="s">
        <v>64</v>
      </c>
      <c r="C138" s="259" t="s">
        <v>7</v>
      </c>
      <c r="D138" s="205" t="s">
        <v>822</v>
      </c>
      <c r="E138" s="205" t="s">
        <v>65</v>
      </c>
      <c r="F138" s="268">
        <v>1064</v>
      </c>
      <c r="G138" s="259"/>
      <c r="H138" s="205" t="s">
        <v>289</v>
      </c>
      <c r="I138" s="89" t="s">
        <v>288</v>
      </c>
      <c r="J138" s="89" t="s">
        <v>438</v>
      </c>
      <c r="K138" s="46" t="s">
        <v>202</v>
      </c>
      <c r="L138" s="51" t="s">
        <v>283</v>
      </c>
      <c r="M138" s="4" t="s">
        <v>1045</v>
      </c>
      <c r="N138" s="5">
        <v>1130659630</v>
      </c>
      <c r="O138" s="4" t="s">
        <v>1046</v>
      </c>
      <c r="P138" s="4">
        <v>3116706247</v>
      </c>
      <c r="Q138" s="72" t="s">
        <v>1047</v>
      </c>
      <c r="R138" s="237" t="s">
        <v>1280</v>
      </c>
      <c r="S138" s="7"/>
      <c r="T138" s="6"/>
    </row>
    <row r="139" spans="1:21" s="13" customFormat="1" ht="45" hidden="1" customHeight="1" x14ac:dyDescent="0.25">
      <c r="A139" s="283"/>
      <c r="B139" s="266"/>
      <c r="C139" s="260"/>
      <c r="D139" s="214"/>
      <c r="E139" s="214"/>
      <c r="F139" s="269"/>
      <c r="G139" s="260"/>
      <c r="H139" s="214"/>
      <c r="I139" s="14" t="s">
        <v>1123</v>
      </c>
      <c r="J139" s="14" t="s">
        <v>1123</v>
      </c>
      <c r="K139" s="14"/>
      <c r="L139" s="51" t="s">
        <v>283</v>
      </c>
      <c r="M139" s="4" t="s">
        <v>1307</v>
      </c>
      <c r="N139" s="5">
        <v>67022903</v>
      </c>
      <c r="O139" s="4" t="s">
        <v>1270</v>
      </c>
      <c r="P139" s="4">
        <v>3183661847</v>
      </c>
      <c r="Q139" s="72" t="s">
        <v>1271</v>
      </c>
      <c r="R139" s="238"/>
      <c r="S139" s="6"/>
      <c r="T139" s="6"/>
      <c r="U139" s="279"/>
    </row>
    <row r="140" spans="1:21" s="13" customFormat="1" ht="44.25" hidden="1" customHeight="1" x14ac:dyDescent="0.25">
      <c r="A140" s="284"/>
      <c r="B140" s="267"/>
      <c r="C140" s="261"/>
      <c r="D140" s="232"/>
      <c r="E140" s="232"/>
      <c r="F140" s="270"/>
      <c r="G140" s="261"/>
      <c r="H140" s="232"/>
      <c r="I140" s="14" t="s">
        <v>1123</v>
      </c>
      <c r="J140" s="14" t="s">
        <v>1123</v>
      </c>
      <c r="K140" s="14"/>
      <c r="L140" s="51" t="s">
        <v>283</v>
      </c>
      <c r="M140" s="4" t="s">
        <v>823</v>
      </c>
      <c r="N140" s="5">
        <v>66904151</v>
      </c>
      <c r="O140" s="4" t="s">
        <v>824</v>
      </c>
      <c r="P140" s="4">
        <v>3022544946</v>
      </c>
      <c r="Q140" s="72" t="s">
        <v>825</v>
      </c>
      <c r="R140" s="252"/>
      <c r="S140" s="59"/>
      <c r="T140" s="20"/>
      <c r="U140" s="279"/>
    </row>
    <row r="141" spans="1:21" s="13" customFormat="1" ht="68.25" hidden="1" customHeight="1" x14ac:dyDescent="0.25">
      <c r="A141" s="202">
        <v>901345953</v>
      </c>
      <c r="B141" s="50" t="s">
        <v>66</v>
      </c>
      <c r="C141" s="8" t="s">
        <v>11</v>
      </c>
      <c r="D141" s="9" t="s">
        <v>818</v>
      </c>
      <c r="E141" s="9" t="s">
        <v>67</v>
      </c>
      <c r="F141" s="10">
        <v>451</v>
      </c>
      <c r="G141" s="8" t="s">
        <v>9</v>
      </c>
      <c r="H141" s="9" t="s">
        <v>297</v>
      </c>
      <c r="I141" s="90" t="s">
        <v>1717</v>
      </c>
      <c r="J141" s="90" t="s">
        <v>1113</v>
      </c>
      <c r="K141" s="46" t="s">
        <v>202</v>
      </c>
      <c r="L141" s="51" t="s">
        <v>283</v>
      </c>
      <c r="M141" s="4" t="s">
        <v>1714</v>
      </c>
      <c r="N141" s="185">
        <v>87069307</v>
      </c>
      <c r="O141" s="4" t="s">
        <v>838</v>
      </c>
      <c r="P141" s="4">
        <v>3168746974</v>
      </c>
      <c r="Q141" s="72" t="s">
        <v>1715</v>
      </c>
      <c r="R141" s="105" t="s">
        <v>1718</v>
      </c>
      <c r="S141" s="6" t="s">
        <v>537</v>
      </c>
      <c r="T141" s="6" t="s">
        <v>1722</v>
      </c>
      <c r="U141" s="17"/>
    </row>
    <row r="142" spans="1:21" s="13" customFormat="1" ht="68.25" hidden="1" customHeight="1" x14ac:dyDescent="0.25">
      <c r="A142" s="293">
        <v>890321151</v>
      </c>
      <c r="B142" s="280" t="s">
        <v>70</v>
      </c>
      <c r="C142" s="259" t="s">
        <v>11</v>
      </c>
      <c r="D142" s="205" t="s">
        <v>818</v>
      </c>
      <c r="E142" s="205" t="s">
        <v>69</v>
      </c>
      <c r="F142" s="268">
        <v>1340</v>
      </c>
      <c r="G142" s="259" t="s">
        <v>9</v>
      </c>
      <c r="H142" s="205" t="s">
        <v>294</v>
      </c>
      <c r="I142" s="90" t="s">
        <v>284</v>
      </c>
      <c r="J142" s="197" t="s">
        <v>1176</v>
      </c>
      <c r="K142" s="46" t="s">
        <v>202</v>
      </c>
      <c r="L142" s="51" t="s">
        <v>283</v>
      </c>
      <c r="M142" s="138" t="s">
        <v>843</v>
      </c>
      <c r="N142" s="139">
        <v>1124059150</v>
      </c>
      <c r="O142" s="142" t="s">
        <v>844</v>
      </c>
      <c r="P142" s="142">
        <v>3155372805</v>
      </c>
      <c r="Q142" s="72" t="s">
        <v>845</v>
      </c>
      <c r="R142" s="277" t="s">
        <v>1650</v>
      </c>
      <c r="S142" s="7" t="s">
        <v>537</v>
      </c>
      <c r="T142" s="20" t="s">
        <v>1739</v>
      </c>
      <c r="U142" s="17"/>
    </row>
    <row r="143" spans="1:21" s="13" customFormat="1" ht="63" hidden="1" customHeight="1" x14ac:dyDescent="0.25">
      <c r="A143" s="294"/>
      <c r="B143" s="281"/>
      <c r="C143" s="261"/>
      <c r="D143" s="232"/>
      <c r="E143" s="232"/>
      <c r="F143" s="270"/>
      <c r="G143" s="261"/>
      <c r="H143" s="232"/>
      <c r="I143" s="14"/>
      <c r="J143" s="203"/>
      <c r="K143" s="14"/>
      <c r="L143" s="54" t="s">
        <v>283</v>
      </c>
      <c r="M143" s="138" t="s">
        <v>840</v>
      </c>
      <c r="N143" s="145">
        <v>1026267964</v>
      </c>
      <c r="O143" s="142" t="s">
        <v>841</v>
      </c>
      <c r="P143" s="142" t="s">
        <v>842</v>
      </c>
      <c r="Q143" s="72" t="s">
        <v>71</v>
      </c>
      <c r="R143" s="278"/>
      <c r="S143" s="7"/>
      <c r="T143" s="20"/>
    </row>
    <row r="144" spans="1:21" s="13" customFormat="1" ht="36" hidden="1" customHeight="1" x14ac:dyDescent="0.25">
      <c r="A144" s="290">
        <v>890300634</v>
      </c>
      <c r="B144" s="287" t="s">
        <v>96</v>
      </c>
      <c r="C144" s="259" t="s">
        <v>11</v>
      </c>
      <c r="D144" s="205" t="s">
        <v>818</v>
      </c>
      <c r="E144" s="205" t="s">
        <v>97</v>
      </c>
      <c r="F144" s="268">
        <v>47</v>
      </c>
      <c r="G144" s="259" t="s">
        <v>98</v>
      </c>
      <c r="H144" s="205" t="s">
        <v>291</v>
      </c>
      <c r="I144" s="121" t="s">
        <v>283</v>
      </c>
      <c r="J144" s="121" t="s">
        <v>283</v>
      </c>
      <c r="K144" s="14" t="s">
        <v>187</v>
      </c>
      <c r="L144" s="19" t="s">
        <v>186</v>
      </c>
      <c r="M144" s="4" t="s">
        <v>819</v>
      </c>
      <c r="N144" s="5">
        <v>1113651359</v>
      </c>
      <c r="O144" s="4" t="s">
        <v>820</v>
      </c>
      <c r="P144" s="4">
        <v>3136800255</v>
      </c>
      <c r="Q144" s="73" t="s">
        <v>821</v>
      </c>
      <c r="R144" s="215" t="s">
        <v>1204</v>
      </c>
      <c r="S144" s="7"/>
      <c r="T144" s="6"/>
    </row>
    <row r="145" spans="1:20" s="13" customFormat="1" ht="36" hidden="1" customHeight="1" x14ac:dyDescent="0.25">
      <c r="A145" s="291"/>
      <c r="B145" s="292"/>
      <c r="C145" s="260"/>
      <c r="D145" s="214"/>
      <c r="E145" s="214"/>
      <c r="F145" s="269"/>
      <c r="G145" s="260"/>
      <c r="H145" s="214"/>
      <c r="I145" s="14" t="s">
        <v>1123</v>
      </c>
      <c r="J145" s="14" t="s">
        <v>1123</v>
      </c>
      <c r="K145" s="14"/>
      <c r="L145" s="19" t="s">
        <v>186</v>
      </c>
      <c r="M145" s="4" t="s">
        <v>983</v>
      </c>
      <c r="N145" s="5">
        <v>1144166517</v>
      </c>
      <c r="O145" s="4" t="s">
        <v>985</v>
      </c>
      <c r="P145" s="4">
        <v>3184221042</v>
      </c>
      <c r="Q145" s="72" t="s">
        <v>984</v>
      </c>
      <c r="R145" s="216"/>
      <c r="S145" s="6"/>
      <c r="T145" s="20"/>
    </row>
    <row r="146" spans="1:20" s="17" customFormat="1" ht="30" hidden="1" customHeight="1" x14ac:dyDescent="0.25">
      <c r="A146" s="256">
        <v>890314970</v>
      </c>
      <c r="B146" s="225" t="s">
        <v>121</v>
      </c>
      <c r="C146" s="205" t="s">
        <v>11</v>
      </c>
      <c r="D146" s="205" t="s">
        <v>817</v>
      </c>
      <c r="E146" s="205" t="s">
        <v>41</v>
      </c>
      <c r="F146" s="221">
        <v>230</v>
      </c>
      <c r="G146" s="205" t="s">
        <v>26</v>
      </c>
      <c r="H146" s="205" t="s">
        <v>290</v>
      </c>
      <c r="I146" s="79" t="s">
        <v>248</v>
      </c>
      <c r="J146" s="79" t="s">
        <v>1122</v>
      </c>
      <c r="K146" s="86" t="s">
        <v>202</v>
      </c>
      <c r="L146" s="51" t="s">
        <v>283</v>
      </c>
      <c r="M146" s="181" t="s">
        <v>812</v>
      </c>
      <c r="N146" s="181">
        <v>1130656315</v>
      </c>
      <c r="O146" s="181" t="s">
        <v>777</v>
      </c>
      <c r="P146" s="181">
        <v>3157445302</v>
      </c>
      <c r="Q146" s="191" t="s">
        <v>813</v>
      </c>
      <c r="R146" s="215" t="s">
        <v>1666</v>
      </c>
      <c r="S146" s="6"/>
      <c r="T146" s="6"/>
    </row>
    <row r="147" spans="1:20" s="17" customFormat="1" ht="30" hidden="1" customHeight="1" x14ac:dyDescent="0.25">
      <c r="A147" s="257"/>
      <c r="B147" s="226"/>
      <c r="C147" s="214"/>
      <c r="D147" s="214"/>
      <c r="E147" s="214"/>
      <c r="F147" s="222"/>
      <c r="G147" s="214"/>
      <c r="H147" s="206"/>
      <c r="I147" s="109"/>
      <c r="J147" s="110"/>
      <c r="K147" s="18"/>
      <c r="L147" s="51" t="s">
        <v>283</v>
      </c>
      <c r="M147" s="6" t="s">
        <v>848</v>
      </c>
      <c r="N147" s="6">
        <v>66979009</v>
      </c>
      <c r="O147" s="6" t="s">
        <v>849</v>
      </c>
      <c r="P147" s="6">
        <v>3207889709</v>
      </c>
      <c r="Q147" s="72" t="s">
        <v>850</v>
      </c>
      <c r="R147" s="216"/>
      <c r="S147" s="7"/>
      <c r="T147" s="6"/>
    </row>
    <row r="148" spans="1:20" s="17" customFormat="1" ht="30" hidden="1" customHeight="1" x14ac:dyDescent="0.25">
      <c r="A148" s="257"/>
      <c r="B148" s="226"/>
      <c r="C148" s="214"/>
      <c r="D148" s="214"/>
      <c r="E148" s="214"/>
      <c r="F148" s="222"/>
      <c r="G148" s="214"/>
      <c r="H148" s="206"/>
      <c r="I148" s="111"/>
      <c r="J148" s="112"/>
      <c r="K148" s="18"/>
      <c r="L148" s="51" t="s">
        <v>283</v>
      </c>
      <c r="M148" s="6" t="s">
        <v>851</v>
      </c>
      <c r="N148" s="6">
        <v>1062314264</v>
      </c>
      <c r="O148" s="6" t="s">
        <v>852</v>
      </c>
      <c r="P148" s="6">
        <v>3105096548</v>
      </c>
      <c r="Q148" s="72" t="s">
        <v>853</v>
      </c>
      <c r="R148" s="216"/>
      <c r="S148" s="7"/>
      <c r="T148" s="20"/>
    </row>
    <row r="149" spans="1:20" s="17" customFormat="1" ht="30" hidden="1" customHeight="1" x14ac:dyDescent="0.25">
      <c r="A149" s="258"/>
      <c r="B149" s="245"/>
      <c r="C149" s="232"/>
      <c r="D149" s="232"/>
      <c r="E149" s="232"/>
      <c r="F149" s="233"/>
      <c r="G149" s="232"/>
      <c r="H149" s="239"/>
      <c r="I149" s="113"/>
      <c r="J149" s="114"/>
      <c r="K149" s="18"/>
      <c r="L149" s="51" t="s">
        <v>283</v>
      </c>
      <c r="M149" s="181" t="s">
        <v>814</v>
      </c>
      <c r="N149" s="181">
        <v>66850107</v>
      </c>
      <c r="O149" s="181" t="s">
        <v>815</v>
      </c>
      <c r="P149" s="181" t="s">
        <v>816</v>
      </c>
      <c r="Q149" s="191" t="s">
        <v>122</v>
      </c>
      <c r="R149" s="251"/>
      <c r="S149" s="6"/>
      <c r="T149" s="20"/>
    </row>
    <row r="150" spans="1:20" s="13" customFormat="1" ht="26.25" hidden="1" customHeight="1" x14ac:dyDescent="0.25">
      <c r="A150" s="282">
        <v>890324177</v>
      </c>
      <c r="B150" s="265" t="s">
        <v>123</v>
      </c>
      <c r="C150" s="259" t="s">
        <v>11</v>
      </c>
      <c r="D150" s="205" t="s">
        <v>885</v>
      </c>
      <c r="E150" s="259" t="s">
        <v>82</v>
      </c>
      <c r="F150" s="268">
        <v>5136</v>
      </c>
      <c r="G150" s="259" t="s">
        <v>9</v>
      </c>
      <c r="H150" s="205" t="s">
        <v>427</v>
      </c>
      <c r="I150" s="89" t="s">
        <v>1196</v>
      </c>
      <c r="J150" s="89" t="s">
        <v>1375</v>
      </c>
      <c r="K150" s="14" t="s">
        <v>187</v>
      </c>
      <c r="L150" s="19" t="s">
        <v>186</v>
      </c>
      <c r="M150" s="6" t="s">
        <v>733</v>
      </c>
      <c r="N150" s="7">
        <v>51462425</v>
      </c>
      <c r="O150" s="4" t="s">
        <v>734</v>
      </c>
      <c r="P150" s="4">
        <v>3128712652</v>
      </c>
      <c r="Q150" s="72" t="s">
        <v>124</v>
      </c>
      <c r="R150" s="237" t="s">
        <v>1195</v>
      </c>
      <c r="S150" s="6"/>
      <c r="T150" s="6"/>
    </row>
    <row r="151" spans="1:20" s="13" customFormat="1" ht="26.25" hidden="1" customHeight="1" x14ac:dyDescent="0.25">
      <c r="A151" s="283"/>
      <c r="B151" s="266"/>
      <c r="C151" s="260"/>
      <c r="D151" s="214"/>
      <c r="E151" s="260"/>
      <c r="F151" s="269"/>
      <c r="G151" s="260"/>
      <c r="H151" s="206"/>
      <c r="I151" s="14" t="s">
        <v>1123</v>
      </c>
      <c r="J151" s="14" t="s">
        <v>1123</v>
      </c>
      <c r="K151" s="14"/>
      <c r="L151" s="19" t="s">
        <v>186</v>
      </c>
      <c r="M151" s="6" t="s">
        <v>735</v>
      </c>
      <c r="N151" s="7">
        <v>1151969462</v>
      </c>
      <c r="O151" s="4" t="s">
        <v>736</v>
      </c>
      <c r="P151" s="39" t="s">
        <v>737</v>
      </c>
      <c r="Q151" s="72" t="s">
        <v>738</v>
      </c>
      <c r="R151" s="240"/>
      <c r="S151" s="20"/>
      <c r="T151" s="6"/>
    </row>
    <row r="152" spans="1:20" s="13" customFormat="1" ht="26.25" hidden="1" customHeight="1" x14ac:dyDescent="0.25">
      <c r="A152" s="283"/>
      <c r="B152" s="266"/>
      <c r="C152" s="260"/>
      <c r="D152" s="214"/>
      <c r="E152" s="260"/>
      <c r="F152" s="269"/>
      <c r="G152" s="260"/>
      <c r="H152" s="206"/>
      <c r="I152" s="14" t="s">
        <v>1123</v>
      </c>
      <c r="J152" s="14" t="s">
        <v>1123</v>
      </c>
      <c r="K152" s="14"/>
      <c r="L152" s="19" t="s">
        <v>186</v>
      </c>
      <c r="M152" s="6" t="s">
        <v>739</v>
      </c>
      <c r="N152" s="6">
        <v>31528300</v>
      </c>
      <c r="O152" s="4" t="s">
        <v>740</v>
      </c>
      <c r="P152" s="4">
        <v>3173868813</v>
      </c>
      <c r="Q152" s="73" t="s">
        <v>741</v>
      </c>
      <c r="R152" s="240"/>
      <c r="S152" s="7"/>
      <c r="T152" s="20"/>
    </row>
    <row r="153" spans="1:20" s="13" customFormat="1" ht="26.25" hidden="1" customHeight="1" x14ac:dyDescent="0.25">
      <c r="A153" s="284"/>
      <c r="B153" s="267"/>
      <c r="C153" s="261"/>
      <c r="D153" s="232"/>
      <c r="E153" s="261"/>
      <c r="F153" s="270"/>
      <c r="G153" s="261"/>
      <c r="H153" s="239"/>
      <c r="I153" s="14" t="s">
        <v>1123</v>
      </c>
      <c r="J153" s="14" t="s">
        <v>1123</v>
      </c>
      <c r="K153" s="14"/>
      <c r="L153" s="19" t="s">
        <v>186</v>
      </c>
      <c r="M153" s="6" t="s">
        <v>742</v>
      </c>
      <c r="N153" s="6">
        <v>25289905</v>
      </c>
      <c r="O153" s="4" t="s">
        <v>743</v>
      </c>
      <c r="P153" s="4">
        <v>3007052758</v>
      </c>
      <c r="Q153" s="73" t="s">
        <v>744</v>
      </c>
      <c r="R153" s="241"/>
      <c r="S153" s="7"/>
      <c r="T153" s="6"/>
    </row>
    <row r="154" spans="1:20" s="17" customFormat="1" ht="25.5" hidden="1" customHeight="1" x14ac:dyDescent="0.25">
      <c r="A154" s="256">
        <v>890307200</v>
      </c>
      <c r="B154" s="225" t="s">
        <v>78</v>
      </c>
      <c r="C154" s="205" t="s">
        <v>11</v>
      </c>
      <c r="D154" s="205" t="s">
        <v>745</v>
      </c>
      <c r="E154" s="205" t="s">
        <v>79</v>
      </c>
      <c r="F154" s="221">
        <v>3030</v>
      </c>
      <c r="G154" s="205" t="s">
        <v>9</v>
      </c>
      <c r="H154" s="205" t="s">
        <v>1064</v>
      </c>
      <c r="I154" s="103" t="s">
        <v>1063</v>
      </c>
      <c r="J154" s="103" t="s">
        <v>1459</v>
      </c>
      <c r="K154" s="18" t="s">
        <v>187</v>
      </c>
      <c r="L154" s="51" t="s">
        <v>283</v>
      </c>
      <c r="M154" s="6" t="s">
        <v>746</v>
      </c>
      <c r="N154" s="6">
        <v>16866540</v>
      </c>
      <c r="O154" s="6" t="s">
        <v>747</v>
      </c>
      <c r="P154" s="6">
        <v>3174202281</v>
      </c>
      <c r="Q154" s="72" t="s">
        <v>748</v>
      </c>
      <c r="R154" s="215" t="s">
        <v>1455</v>
      </c>
      <c r="S154" s="6"/>
      <c r="T154" s="6"/>
    </row>
    <row r="155" spans="1:20" s="17" customFormat="1" ht="25.5" hidden="1" customHeight="1" x14ac:dyDescent="0.25">
      <c r="A155" s="257"/>
      <c r="B155" s="226"/>
      <c r="C155" s="214"/>
      <c r="D155" s="214"/>
      <c r="E155" s="214"/>
      <c r="F155" s="222"/>
      <c r="G155" s="214"/>
      <c r="H155" s="206"/>
      <c r="I155" s="109"/>
      <c r="J155" s="110"/>
      <c r="K155" s="18"/>
      <c r="L155" s="51" t="s">
        <v>283</v>
      </c>
      <c r="M155" s="6" t="s">
        <v>1012</v>
      </c>
      <c r="N155" s="6">
        <v>1006051250</v>
      </c>
      <c r="O155" s="6" t="s">
        <v>761</v>
      </c>
      <c r="P155" s="6">
        <v>3175324437</v>
      </c>
      <c r="Q155" s="72" t="s">
        <v>1011</v>
      </c>
      <c r="R155" s="216"/>
      <c r="S155" s="7"/>
      <c r="T155" s="20"/>
    </row>
    <row r="156" spans="1:20" s="17" customFormat="1" ht="25.5" hidden="1" customHeight="1" x14ac:dyDescent="0.25">
      <c r="A156" s="258"/>
      <c r="B156" s="245"/>
      <c r="C156" s="232"/>
      <c r="D156" s="232"/>
      <c r="E156" s="232"/>
      <c r="F156" s="233"/>
      <c r="G156" s="232"/>
      <c r="H156" s="239"/>
      <c r="I156" s="113"/>
      <c r="J156" s="114"/>
      <c r="K156" s="18"/>
      <c r="L156" s="51" t="s">
        <v>283</v>
      </c>
      <c r="M156" s="6" t="s">
        <v>752</v>
      </c>
      <c r="N156" s="6">
        <v>87574808</v>
      </c>
      <c r="O156" s="6" t="s">
        <v>753</v>
      </c>
      <c r="P156" s="6" t="s">
        <v>754</v>
      </c>
      <c r="Q156" s="72" t="s">
        <v>80</v>
      </c>
      <c r="R156" s="255"/>
      <c r="S156" s="6"/>
      <c r="T156" s="6"/>
    </row>
    <row r="157" spans="1:20" s="17" customFormat="1" ht="30.75" hidden="1" customHeight="1" x14ac:dyDescent="0.25">
      <c r="A157" s="256">
        <v>890300513</v>
      </c>
      <c r="B157" s="225" t="s">
        <v>81</v>
      </c>
      <c r="C157" s="205" t="s">
        <v>11</v>
      </c>
      <c r="D157" s="205" t="s">
        <v>1256</v>
      </c>
      <c r="E157" s="205" t="s">
        <v>82</v>
      </c>
      <c r="F157" s="221">
        <v>1495</v>
      </c>
      <c r="G157" s="205" t="s">
        <v>9</v>
      </c>
      <c r="H157" s="205" t="s">
        <v>440</v>
      </c>
      <c r="I157" s="103" t="s">
        <v>429</v>
      </c>
      <c r="J157" s="103" t="s">
        <v>1376</v>
      </c>
      <c r="K157" s="18" t="s">
        <v>187</v>
      </c>
      <c r="L157" s="51" t="s">
        <v>283</v>
      </c>
      <c r="M157" s="16" t="s">
        <v>755</v>
      </c>
      <c r="N157" s="6">
        <v>31995661</v>
      </c>
      <c r="O157" s="6" t="s">
        <v>756</v>
      </c>
      <c r="P157" s="6">
        <v>3113006972</v>
      </c>
      <c r="Q157" s="78" t="s">
        <v>83</v>
      </c>
      <c r="R157" s="215" t="s">
        <v>1269</v>
      </c>
      <c r="S157" s="6"/>
      <c r="T157" s="6"/>
    </row>
    <row r="158" spans="1:20" s="17" customFormat="1" ht="30.75" hidden="1" customHeight="1" x14ac:dyDescent="0.25">
      <c r="A158" s="257"/>
      <c r="B158" s="226"/>
      <c r="C158" s="214"/>
      <c r="D158" s="214"/>
      <c r="E158" s="214"/>
      <c r="F158" s="222"/>
      <c r="G158" s="214"/>
      <c r="H158" s="206"/>
      <c r="I158" s="14" t="s">
        <v>1123</v>
      </c>
      <c r="J158" s="14" t="s">
        <v>1123</v>
      </c>
      <c r="K158" s="18"/>
      <c r="L158" s="51" t="s">
        <v>283</v>
      </c>
      <c r="M158" s="6" t="s">
        <v>757</v>
      </c>
      <c r="N158" s="6">
        <v>1130640101</v>
      </c>
      <c r="O158" s="6" t="s">
        <v>580</v>
      </c>
      <c r="P158" s="6">
        <v>3178399106</v>
      </c>
      <c r="Q158" s="72" t="s">
        <v>758</v>
      </c>
      <c r="R158" s="254"/>
      <c r="S158" s="7"/>
      <c r="T158" s="20"/>
    </row>
    <row r="159" spans="1:20" s="17" customFormat="1" ht="30.75" hidden="1" customHeight="1" x14ac:dyDescent="0.25">
      <c r="A159" s="257"/>
      <c r="B159" s="226"/>
      <c r="C159" s="214"/>
      <c r="D159" s="214"/>
      <c r="E159" s="214"/>
      <c r="F159" s="222"/>
      <c r="G159" s="214"/>
      <c r="H159" s="206"/>
      <c r="I159" s="14" t="s">
        <v>1123</v>
      </c>
      <c r="J159" s="14" t="s">
        <v>1123</v>
      </c>
      <c r="K159" s="18"/>
      <c r="L159" s="51" t="s">
        <v>283</v>
      </c>
      <c r="M159" s="6" t="s">
        <v>879</v>
      </c>
      <c r="N159" s="29"/>
      <c r="O159" s="6" t="s">
        <v>880</v>
      </c>
      <c r="P159" s="29"/>
      <c r="Q159" s="72" t="s">
        <v>881</v>
      </c>
      <c r="R159" s="254"/>
      <c r="S159" s="6"/>
      <c r="T159" s="6"/>
    </row>
    <row r="160" spans="1:20" s="17" customFormat="1" ht="30.75" hidden="1" customHeight="1" x14ac:dyDescent="0.25">
      <c r="A160" s="257"/>
      <c r="B160" s="226"/>
      <c r="C160" s="214"/>
      <c r="D160" s="214"/>
      <c r="E160" s="214"/>
      <c r="F160" s="222"/>
      <c r="G160" s="214"/>
      <c r="H160" s="206"/>
      <c r="I160" s="14" t="s">
        <v>1123</v>
      </c>
      <c r="J160" s="14" t="s">
        <v>1123</v>
      </c>
      <c r="K160" s="18"/>
      <c r="L160" s="51" t="s">
        <v>283</v>
      </c>
      <c r="M160" s="6" t="s">
        <v>1100</v>
      </c>
      <c r="N160" s="6">
        <v>1107510046</v>
      </c>
      <c r="O160" s="6" t="s">
        <v>246</v>
      </c>
      <c r="P160" s="6">
        <v>3164875769</v>
      </c>
      <c r="Q160" s="72" t="s">
        <v>1169</v>
      </c>
      <c r="R160" s="254"/>
      <c r="S160" s="6"/>
      <c r="T160" s="6"/>
    </row>
    <row r="161" spans="1:20" s="17" customFormat="1" ht="30.75" hidden="1" customHeight="1" x14ac:dyDescent="0.25">
      <c r="A161" s="257"/>
      <c r="B161" s="226"/>
      <c r="C161" s="214"/>
      <c r="D161" s="214"/>
      <c r="E161" s="214"/>
      <c r="F161" s="222"/>
      <c r="G161" s="214"/>
      <c r="H161" s="206"/>
      <c r="I161" s="14" t="s">
        <v>1123</v>
      </c>
      <c r="J161" s="14" t="s">
        <v>1123</v>
      </c>
      <c r="K161" s="18"/>
      <c r="L161" s="51" t="s">
        <v>283</v>
      </c>
      <c r="M161" s="4" t="s">
        <v>889</v>
      </c>
      <c r="N161" s="4">
        <v>1130681716</v>
      </c>
      <c r="O161" s="4" t="s">
        <v>890</v>
      </c>
      <c r="P161" s="4">
        <v>3164255219</v>
      </c>
      <c r="Q161" s="72" t="s">
        <v>759</v>
      </c>
      <c r="R161" s="254"/>
      <c r="S161" s="6"/>
      <c r="T161" s="6"/>
    </row>
    <row r="162" spans="1:20" s="17" customFormat="1" ht="30.75" hidden="1" customHeight="1" x14ac:dyDescent="0.25">
      <c r="A162" s="258"/>
      <c r="B162" s="245"/>
      <c r="C162" s="232"/>
      <c r="D162" s="232"/>
      <c r="E162" s="232"/>
      <c r="F162" s="233"/>
      <c r="G162" s="232"/>
      <c r="H162" s="239"/>
      <c r="I162" s="14" t="s">
        <v>1123</v>
      </c>
      <c r="J162" s="14" t="s">
        <v>1123</v>
      </c>
      <c r="K162" s="18"/>
      <c r="L162" s="51" t="s">
        <v>283</v>
      </c>
      <c r="M162" s="4" t="s">
        <v>760</v>
      </c>
      <c r="N162" s="4">
        <v>1062304528</v>
      </c>
      <c r="O162" s="4" t="s">
        <v>761</v>
      </c>
      <c r="P162" s="4" t="s">
        <v>762</v>
      </c>
      <c r="Q162" s="78" t="s">
        <v>763</v>
      </c>
      <c r="R162" s="255"/>
      <c r="S162" s="6"/>
      <c r="T162" s="6"/>
    </row>
    <row r="163" spans="1:20" s="17" customFormat="1" ht="45.75" hidden="1" customHeight="1" x14ac:dyDescent="0.25">
      <c r="A163" s="282">
        <v>900771349</v>
      </c>
      <c r="B163" s="265" t="s">
        <v>84</v>
      </c>
      <c r="C163" s="259" t="s">
        <v>11</v>
      </c>
      <c r="D163" s="205" t="s">
        <v>899</v>
      </c>
      <c r="E163" s="205" t="s">
        <v>82</v>
      </c>
      <c r="F163" s="268">
        <v>680</v>
      </c>
      <c r="G163" s="259" t="s">
        <v>9</v>
      </c>
      <c r="H163" s="205" t="s">
        <v>442</v>
      </c>
      <c r="I163" s="103" t="s">
        <v>296</v>
      </c>
      <c r="J163" s="89" t="s">
        <v>296</v>
      </c>
      <c r="K163" s="14" t="s">
        <v>187</v>
      </c>
      <c r="L163" s="19" t="s">
        <v>186</v>
      </c>
      <c r="M163" s="14" t="s">
        <v>908</v>
      </c>
      <c r="N163" s="14" t="s">
        <v>909</v>
      </c>
      <c r="O163" s="18" t="s">
        <v>910</v>
      </c>
      <c r="P163" s="14" t="s">
        <v>911</v>
      </c>
      <c r="Q163" s="72" t="s">
        <v>912</v>
      </c>
      <c r="R163" s="215" t="s">
        <v>1261</v>
      </c>
      <c r="S163" s="6"/>
      <c r="T163" s="6"/>
    </row>
    <row r="164" spans="1:20" s="17" customFormat="1" ht="45.75" hidden="1" customHeight="1" x14ac:dyDescent="0.25">
      <c r="A164" s="283"/>
      <c r="B164" s="266"/>
      <c r="C164" s="260"/>
      <c r="D164" s="214"/>
      <c r="E164" s="214"/>
      <c r="F164" s="269"/>
      <c r="G164" s="260"/>
      <c r="H164" s="206"/>
      <c r="I164" s="14" t="s">
        <v>1123</v>
      </c>
      <c r="J164" s="14" t="s">
        <v>1123</v>
      </c>
      <c r="K164" s="14"/>
      <c r="L164" s="19" t="s">
        <v>186</v>
      </c>
      <c r="M164" s="14" t="s">
        <v>914</v>
      </c>
      <c r="N164" s="14" t="s">
        <v>916</v>
      </c>
      <c r="O164" s="18" t="s">
        <v>910</v>
      </c>
      <c r="P164" s="14" t="s">
        <v>915</v>
      </c>
      <c r="Q164" s="72" t="s">
        <v>913</v>
      </c>
      <c r="R164" s="254"/>
      <c r="S164" s="7"/>
      <c r="T164" s="6"/>
    </row>
    <row r="165" spans="1:20" s="13" customFormat="1" ht="45.75" hidden="1" customHeight="1" x14ac:dyDescent="0.25">
      <c r="A165" s="284"/>
      <c r="B165" s="267"/>
      <c r="C165" s="261"/>
      <c r="D165" s="232"/>
      <c r="E165" s="232"/>
      <c r="F165" s="270"/>
      <c r="G165" s="261"/>
      <c r="H165" s="239"/>
      <c r="I165" s="14" t="s">
        <v>1123</v>
      </c>
      <c r="J165" s="14" t="s">
        <v>1123</v>
      </c>
      <c r="K165" s="14"/>
      <c r="L165" s="19" t="s">
        <v>186</v>
      </c>
      <c r="M165" s="14" t="s">
        <v>811</v>
      </c>
      <c r="N165" s="14" t="s">
        <v>907</v>
      </c>
      <c r="O165" s="18" t="s">
        <v>905</v>
      </c>
      <c r="P165" s="14" t="s">
        <v>906</v>
      </c>
      <c r="Q165" s="72" t="s">
        <v>810</v>
      </c>
      <c r="R165" s="255"/>
      <c r="S165" s="6" t="s">
        <v>1288</v>
      </c>
      <c r="T165" s="6" t="s">
        <v>1731</v>
      </c>
    </row>
    <row r="166" spans="1:20" s="17" customFormat="1" ht="39" hidden="1" customHeight="1" x14ac:dyDescent="0.25">
      <c r="A166" s="199">
        <v>800212422</v>
      </c>
      <c r="B166" s="83" t="s">
        <v>85</v>
      </c>
      <c r="C166" s="18" t="s">
        <v>11</v>
      </c>
      <c r="D166" s="18" t="s">
        <v>1243</v>
      </c>
      <c r="E166" s="18" t="s">
        <v>79</v>
      </c>
      <c r="F166" s="24">
        <v>594</v>
      </c>
      <c r="G166" s="18" t="s">
        <v>9</v>
      </c>
      <c r="H166" s="18" t="s">
        <v>430</v>
      </c>
      <c r="I166" s="104" t="s">
        <v>431</v>
      </c>
      <c r="J166" s="104" t="s">
        <v>431</v>
      </c>
      <c r="K166" s="18" t="s">
        <v>187</v>
      </c>
      <c r="L166" s="31" t="s">
        <v>283</v>
      </c>
      <c r="M166" s="6" t="s">
        <v>928</v>
      </c>
      <c r="N166" s="6">
        <v>1107530374</v>
      </c>
      <c r="O166" s="6" t="s">
        <v>799</v>
      </c>
      <c r="P166" s="6" t="s">
        <v>800</v>
      </c>
      <c r="Q166" s="72" t="s">
        <v>801</v>
      </c>
      <c r="R166" s="84" t="s">
        <v>1279</v>
      </c>
      <c r="S166" s="6"/>
      <c r="T166" s="6"/>
    </row>
    <row r="167" spans="1:20" s="17" customFormat="1" ht="39" hidden="1" customHeight="1" x14ac:dyDescent="0.25">
      <c r="A167" s="198">
        <v>900699086</v>
      </c>
      <c r="B167" s="50" t="s">
        <v>1127</v>
      </c>
      <c r="C167" s="9" t="s">
        <v>11</v>
      </c>
      <c r="D167" s="9" t="s">
        <v>1243</v>
      </c>
      <c r="E167" s="9" t="s">
        <v>140</v>
      </c>
      <c r="F167" s="15">
        <v>509</v>
      </c>
      <c r="G167" s="9" t="s">
        <v>9</v>
      </c>
      <c r="H167" s="9" t="s">
        <v>1186</v>
      </c>
      <c r="I167" s="85" t="s">
        <v>431</v>
      </c>
      <c r="J167" s="85" t="s">
        <v>431</v>
      </c>
      <c r="K167" s="18" t="s">
        <v>187</v>
      </c>
      <c r="L167" s="19" t="s">
        <v>186</v>
      </c>
      <c r="M167" s="6" t="s">
        <v>802</v>
      </c>
      <c r="N167" s="20">
        <v>29118875</v>
      </c>
      <c r="O167" s="6" t="s">
        <v>803</v>
      </c>
      <c r="P167" s="6">
        <v>3147404054</v>
      </c>
      <c r="Q167" s="72" t="s">
        <v>86</v>
      </c>
      <c r="R167" s="84" t="s">
        <v>1279</v>
      </c>
      <c r="S167" s="6"/>
      <c r="T167" s="6"/>
    </row>
    <row r="168" spans="1:20" s="17" customFormat="1" ht="39" hidden="1" customHeight="1" x14ac:dyDescent="0.25">
      <c r="A168" s="285">
        <v>900363673</v>
      </c>
      <c r="B168" s="287" t="s">
        <v>847</v>
      </c>
      <c r="C168" s="205" t="s">
        <v>11</v>
      </c>
      <c r="D168" s="205" t="s">
        <v>1243</v>
      </c>
      <c r="E168" s="205" t="s">
        <v>140</v>
      </c>
      <c r="F168" s="221">
        <v>283</v>
      </c>
      <c r="G168" s="205" t="s">
        <v>9</v>
      </c>
      <c r="H168" s="205" t="s">
        <v>443</v>
      </c>
      <c r="I168" s="103" t="s">
        <v>444</v>
      </c>
      <c r="J168" s="103" t="s">
        <v>444</v>
      </c>
      <c r="K168" s="18" t="s">
        <v>187</v>
      </c>
      <c r="L168" s="51" t="s">
        <v>283</v>
      </c>
      <c r="M168" s="6" t="s">
        <v>804</v>
      </c>
      <c r="N168" s="6">
        <v>29177288</v>
      </c>
      <c r="O168" s="6" t="s">
        <v>805</v>
      </c>
      <c r="P168" s="6">
        <v>3137592718</v>
      </c>
      <c r="Q168" s="72" t="s">
        <v>806</v>
      </c>
      <c r="R168" s="253" t="s">
        <v>1279</v>
      </c>
      <c r="S168" s="6"/>
      <c r="T168" s="6"/>
    </row>
    <row r="169" spans="1:20" s="17" customFormat="1" ht="39" hidden="1" customHeight="1" x14ac:dyDescent="0.25">
      <c r="A169" s="286"/>
      <c r="B169" s="288"/>
      <c r="C169" s="232"/>
      <c r="D169" s="232"/>
      <c r="E169" s="232"/>
      <c r="F169" s="233"/>
      <c r="G169" s="232"/>
      <c r="H169" s="239"/>
      <c r="I169" s="14" t="s">
        <v>1123</v>
      </c>
      <c r="J169" s="14" t="s">
        <v>1123</v>
      </c>
      <c r="K169" s="18"/>
      <c r="L169" s="51" t="s">
        <v>283</v>
      </c>
      <c r="M169" s="6" t="s">
        <v>807</v>
      </c>
      <c r="N169" s="6">
        <v>1144096255</v>
      </c>
      <c r="O169" s="6" t="s">
        <v>808</v>
      </c>
      <c r="P169" s="6">
        <v>3142326501</v>
      </c>
      <c r="Q169" s="72" t="s">
        <v>809</v>
      </c>
      <c r="R169" s="289"/>
      <c r="S169" s="7"/>
      <c r="T169" s="6"/>
    </row>
    <row r="170" spans="1:20" s="17" customFormat="1" ht="27" hidden="1" customHeight="1" x14ac:dyDescent="0.25">
      <c r="A170" s="256">
        <v>805001157</v>
      </c>
      <c r="B170" s="225" t="s">
        <v>114</v>
      </c>
      <c r="C170" s="205" t="s">
        <v>11</v>
      </c>
      <c r="D170" s="205" t="s">
        <v>764</v>
      </c>
      <c r="E170" s="205" t="s">
        <v>33</v>
      </c>
      <c r="F170" s="221">
        <v>1131</v>
      </c>
      <c r="G170" s="205" t="s">
        <v>9</v>
      </c>
      <c r="H170" s="205" t="s">
        <v>445</v>
      </c>
      <c r="I170" s="103" t="s">
        <v>400</v>
      </c>
      <c r="J170" s="103" t="s">
        <v>433</v>
      </c>
      <c r="K170" s="18" t="s">
        <v>187</v>
      </c>
      <c r="L170" s="19" t="s">
        <v>186</v>
      </c>
      <c r="M170" s="16" t="s">
        <v>765</v>
      </c>
      <c r="N170" s="6">
        <v>1143841636</v>
      </c>
      <c r="O170" s="6" t="s">
        <v>766</v>
      </c>
      <c r="P170" s="6" t="s">
        <v>767</v>
      </c>
      <c r="Q170" s="72" t="s">
        <v>768</v>
      </c>
      <c r="R170" s="215" t="s">
        <v>1692</v>
      </c>
      <c r="S170" s="7"/>
      <c r="T170" s="6"/>
    </row>
    <row r="171" spans="1:20" s="17" customFormat="1" ht="27" hidden="1" customHeight="1" x14ac:dyDescent="0.25">
      <c r="A171" s="257"/>
      <c r="B171" s="226"/>
      <c r="C171" s="214"/>
      <c r="D171" s="214"/>
      <c r="E171" s="214"/>
      <c r="F171" s="222"/>
      <c r="G171" s="214"/>
      <c r="H171" s="206"/>
      <c r="I171" s="109"/>
      <c r="J171" s="110"/>
      <c r="K171" s="18"/>
      <c r="L171" s="19" t="s">
        <v>186</v>
      </c>
      <c r="M171" s="6" t="s">
        <v>769</v>
      </c>
      <c r="N171" s="16">
        <v>66968447</v>
      </c>
      <c r="O171" s="6" t="s">
        <v>770</v>
      </c>
      <c r="P171" s="6">
        <v>3108459628</v>
      </c>
      <c r="Q171" s="72" t="s">
        <v>115</v>
      </c>
      <c r="R171" s="254"/>
      <c r="S171" s="7"/>
      <c r="T171" s="20"/>
    </row>
    <row r="172" spans="1:20" s="17" customFormat="1" ht="27" hidden="1" customHeight="1" x14ac:dyDescent="0.25">
      <c r="A172" s="257"/>
      <c r="B172" s="226"/>
      <c r="C172" s="214"/>
      <c r="D172" s="214"/>
      <c r="E172" s="214"/>
      <c r="F172" s="222"/>
      <c r="G172" s="214"/>
      <c r="H172" s="206"/>
      <c r="I172" s="111"/>
      <c r="J172" s="112"/>
      <c r="K172" s="18"/>
      <c r="L172" s="19" t="s">
        <v>186</v>
      </c>
      <c r="M172" s="6" t="s">
        <v>771</v>
      </c>
      <c r="N172" s="6">
        <v>1144187247</v>
      </c>
      <c r="O172" s="6" t="s">
        <v>772</v>
      </c>
      <c r="P172" s="6">
        <v>3185674233</v>
      </c>
      <c r="Q172" s="72" t="s">
        <v>773</v>
      </c>
      <c r="R172" s="254"/>
      <c r="S172" s="6"/>
      <c r="T172" s="6"/>
    </row>
    <row r="173" spans="1:20" s="17" customFormat="1" ht="27" hidden="1" customHeight="1" x14ac:dyDescent="0.25">
      <c r="A173" s="258"/>
      <c r="B173" s="245"/>
      <c r="C173" s="232"/>
      <c r="D173" s="232"/>
      <c r="E173" s="232"/>
      <c r="F173" s="233"/>
      <c r="G173" s="232"/>
      <c r="H173" s="239"/>
      <c r="I173" s="113"/>
      <c r="J173" s="114"/>
      <c r="K173" s="18"/>
      <c r="L173" s="19" t="s">
        <v>186</v>
      </c>
      <c r="M173" s="6" t="s">
        <v>774</v>
      </c>
      <c r="N173" s="6">
        <v>1143830862</v>
      </c>
      <c r="O173" s="6" t="s">
        <v>775</v>
      </c>
      <c r="P173" s="6">
        <v>3008220158</v>
      </c>
      <c r="Q173" s="72" t="s">
        <v>776</v>
      </c>
      <c r="R173" s="255"/>
      <c r="S173" s="6"/>
      <c r="T173" s="6"/>
    </row>
    <row r="174" spans="1:20" s="17" customFormat="1" ht="42.75" hidden="1" customHeight="1" x14ac:dyDescent="0.25">
      <c r="A174" s="257">
        <v>805023423</v>
      </c>
      <c r="B174" s="225" t="s">
        <v>146</v>
      </c>
      <c r="C174" s="205" t="s">
        <v>11</v>
      </c>
      <c r="D174" s="205" t="s">
        <v>778</v>
      </c>
      <c r="E174" s="205" t="s">
        <v>79</v>
      </c>
      <c r="F174" s="221">
        <v>1065</v>
      </c>
      <c r="G174" s="205" t="s">
        <v>9</v>
      </c>
      <c r="H174" s="205" t="s">
        <v>446</v>
      </c>
      <c r="I174" s="85" t="s">
        <v>418</v>
      </c>
      <c r="J174" s="90" t="s">
        <v>223</v>
      </c>
      <c r="K174" s="18" t="s">
        <v>187</v>
      </c>
      <c r="L174" s="19" t="s">
        <v>186</v>
      </c>
      <c r="M174" s="4" t="s">
        <v>1136</v>
      </c>
      <c r="N174" s="4">
        <v>1113514361</v>
      </c>
      <c r="O174" s="4" t="s">
        <v>1137</v>
      </c>
      <c r="P174" s="39">
        <v>3117024427</v>
      </c>
      <c r="Q174" s="72" t="s">
        <v>147</v>
      </c>
      <c r="R174" s="215" t="s">
        <v>1351</v>
      </c>
      <c r="S174" s="6"/>
      <c r="T174" s="6"/>
    </row>
    <row r="175" spans="1:20" s="17" customFormat="1" ht="42.75" hidden="1" customHeight="1" x14ac:dyDescent="0.25">
      <c r="A175" s="257"/>
      <c r="B175" s="226"/>
      <c r="C175" s="214"/>
      <c r="D175" s="214"/>
      <c r="E175" s="214"/>
      <c r="F175" s="222"/>
      <c r="G175" s="214"/>
      <c r="H175" s="214"/>
      <c r="I175" s="115"/>
      <c r="J175" s="170"/>
      <c r="K175" s="18"/>
      <c r="L175" s="19" t="s">
        <v>186</v>
      </c>
      <c r="M175" s="39" t="s">
        <v>1400</v>
      </c>
      <c r="N175" s="45"/>
      <c r="O175" s="4" t="s">
        <v>1401</v>
      </c>
      <c r="P175" s="173"/>
      <c r="Q175" s="72" t="s">
        <v>1402</v>
      </c>
      <c r="R175" s="216"/>
      <c r="S175" s="6"/>
      <c r="T175" s="6"/>
    </row>
    <row r="176" spans="1:20" s="17" customFormat="1" ht="42.75" hidden="1" customHeight="1" x14ac:dyDescent="0.25">
      <c r="A176" s="257"/>
      <c r="B176" s="226"/>
      <c r="C176" s="214"/>
      <c r="D176" s="214"/>
      <c r="E176" s="214"/>
      <c r="F176" s="222"/>
      <c r="G176" s="214"/>
      <c r="H176" s="214"/>
      <c r="I176" s="115"/>
      <c r="J176" s="170"/>
      <c r="K176" s="18"/>
      <c r="L176" s="19" t="s">
        <v>186</v>
      </c>
      <c r="M176" s="4" t="s">
        <v>1404</v>
      </c>
      <c r="N176" s="45"/>
      <c r="O176" s="4" t="s">
        <v>1405</v>
      </c>
      <c r="P176" s="173"/>
      <c r="Q176" s="72" t="s">
        <v>1403</v>
      </c>
      <c r="R176" s="216"/>
      <c r="S176" s="6" t="s">
        <v>537</v>
      </c>
      <c r="T176" s="6" t="s">
        <v>1724</v>
      </c>
    </row>
    <row r="177" spans="1:22" s="17" customFormat="1" ht="50.25" hidden="1" customHeight="1" x14ac:dyDescent="0.25">
      <c r="A177" s="258"/>
      <c r="B177" s="245"/>
      <c r="C177" s="232"/>
      <c r="D177" s="232"/>
      <c r="E177" s="232"/>
      <c r="F177" s="233"/>
      <c r="G177" s="232"/>
      <c r="H177" s="232"/>
      <c r="I177" s="115"/>
      <c r="J177" s="102"/>
      <c r="K177" s="18"/>
      <c r="L177" s="19" t="s">
        <v>186</v>
      </c>
      <c r="M177" s="4" t="s">
        <v>1350</v>
      </c>
      <c r="N177" s="4">
        <v>1005873592</v>
      </c>
      <c r="O177" s="4" t="s">
        <v>714</v>
      </c>
      <c r="P177" s="39">
        <v>3046205950</v>
      </c>
      <c r="Q177" s="72" t="s">
        <v>1352</v>
      </c>
      <c r="R177" s="251"/>
      <c r="S177" s="6"/>
      <c r="T177" s="6"/>
    </row>
    <row r="178" spans="1:22" s="17" customFormat="1" ht="66.75" hidden="1" customHeight="1" x14ac:dyDescent="0.25">
      <c r="A178" s="198">
        <v>805009741</v>
      </c>
      <c r="B178" s="50" t="s">
        <v>94</v>
      </c>
      <c r="C178" s="9" t="s">
        <v>11</v>
      </c>
      <c r="D178" s="9" t="s">
        <v>678</v>
      </c>
      <c r="E178" s="9" t="s">
        <v>95</v>
      </c>
      <c r="F178" s="15">
        <v>1229</v>
      </c>
      <c r="G178" s="9" t="s">
        <v>9</v>
      </c>
      <c r="H178" s="9" t="s">
        <v>448</v>
      </c>
      <c r="I178" s="79" t="s">
        <v>391</v>
      </c>
      <c r="J178" s="79" t="s">
        <v>1426</v>
      </c>
      <c r="K178" s="18" t="s">
        <v>187</v>
      </c>
      <c r="L178" s="19" t="s">
        <v>186</v>
      </c>
      <c r="M178" s="178" t="s">
        <v>687</v>
      </c>
      <c r="N178" s="180">
        <v>1112485278</v>
      </c>
      <c r="O178" s="178" t="s">
        <v>688</v>
      </c>
      <c r="P178" s="178">
        <v>3164358368</v>
      </c>
      <c r="Q178" s="72" t="s">
        <v>689</v>
      </c>
      <c r="R178" s="175" t="s">
        <v>1443</v>
      </c>
      <c r="S178" s="6"/>
      <c r="T178" s="6"/>
    </row>
    <row r="179" spans="1:22" s="17" customFormat="1" ht="21" hidden="1" customHeight="1" x14ac:dyDescent="0.25">
      <c r="A179" s="282">
        <v>890300625</v>
      </c>
      <c r="B179" s="225" t="s">
        <v>99</v>
      </c>
      <c r="C179" s="259" t="s">
        <v>11</v>
      </c>
      <c r="D179" s="205" t="s">
        <v>678</v>
      </c>
      <c r="E179" s="259" t="s">
        <v>97</v>
      </c>
      <c r="F179" s="268">
        <v>1917</v>
      </c>
      <c r="G179" s="259" t="s">
        <v>9</v>
      </c>
      <c r="H179" s="205" t="s">
        <v>450</v>
      </c>
      <c r="I179" s="69" t="s">
        <v>1425</v>
      </c>
      <c r="J179" s="69" t="s">
        <v>1444</v>
      </c>
      <c r="K179" s="14" t="s">
        <v>187</v>
      </c>
      <c r="L179" s="19" t="s">
        <v>186</v>
      </c>
      <c r="M179" s="4" t="s">
        <v>690</v>
      </c>
      <c r="N179" s="5">
        <v>1193482053</v>
      </c>
      <c r="O179" s="6" t="s">
        <v>691</v>
      </c>
      <c r="P179" s="4">
        <v>3122486421</v>
      </c>
      <c r="Q179" s="72" t="s">
        <v>692</v>
      </c>
      <c r="R179" s="237" t="s">
        <v>1443</v>
      </c>
      <c r="S179" s="6"/>
      <c r="T179" s="6"/>
    </row>
    <row r="180" spans="1:22" s="17" customFormat="1" ht="21" customHeight="1" x14ac:dyDescent="0.25">
      <c r="A180" s="283"/>
      <c r="B180" s="226"/>
      <c r="C180" s="260"/>
      <c r="D180" s="214"/>
      <c r="E180" s="260"/>
      <c r="F180" s="269"/>
      <c r="G180" s="260"/>
      <c r="H180" s="206"/>
      <c r="I180" s="14" t="s">
        <v>1123</v>
      </c>
      <c r="J180" s="14" t="s">
        <v>1123</v>
      </c>
      <c r="K180" s="14"/>
      <c r="L180" s="19" t="s">
        <v>186</v>
      </c>
      <c r="M180" s="4" t="s">
        <v>693</v>
      </c>
      <c r="N180" s="5">
        <v>1017190034</v>
      </c>
      <c r="O180" s="6" t="s">
        <v>694</v>
      </c>
      <c r="P180" s="4">
        <v>3127740025</v>
      </c>
      <c r="Q180" s="72" t="s">
        <v>695</v>
      </c>
      <c r="R180" s="238"/>
      <c r="S180" s="7" t="s">
        <v>895</v>
      </c>
      <c r="T180" s="20" t="s">
        <v>1729</v>
      </c>
    </row>
    <row r="181" spans="1:22" s="17" customFormat="1" ht="21" hidden="1" customHeight="1" x14ac:dyDescent="0.25">
      <c r="A181" s="283"/>
      <c r="B181" s="226"/>
      <c r="C181" s="260"/>
      <c r="D181" s="214"/>
      <c r="E181" s="260"/>
      <c r="F181" s="269"/>
      <c r="G181" s="260"/>
      <c r="H181" s="206"/>
      <c r="I181" s="14" t="s">
        <v>1123</v>
      </c>
      <c r="J181" s="14" t="s">
        <v>1123</v>
      </c>
      <c r="K181" s="14"/>
      <c r="L181" s="19" t="s">
        <v>186</v>
      </c>
      <c r="M181" s="178" t="s">
        <v>1080</v>
      </c>
      <c r="N181" s="180">
        <v>1144081865</v>
      </c>
      <c r="O181" s="181" t="s">
        <v>1082</v>
      </c>
      <c r="P181" s="178">
        <v>3166260698</v>
      </c>
      <c r="Q181" s="72" t="s">
        <v>1081</v>
      </c>
      <c r="R181" s="238"/>
      <c r="S181" s="6"/>
      <c r="T181" s="6"/>
    </row>
    <row r="182" spans="1:22" s="17" customFormat="1" ht="21" hidden="1" customHeight="1" x14ac:dyDescent="0.25">
      <c r="A182" s="283"/>
      <c r="B182" s="226"/>
      <c r="C182" s="260"/>
      <c r="D182" s="214"/>
      <c r="E182" s="260"/>
      <c r="F182" s="269"/>
      <c r="G182" s="260"/>
      <c r="H182" s="206"/>
      <c r="I182" s="14" t="s">
        <v>1123</v>
      </c>
      <c r="J182" s="14" t="s">
        <v>1123</v>
      </c>
      <c r="K182" s="14"/>
      <c r="L182" s="19" t="s">
        <v>186</v>
      </c>
      <c r="M182" s="4" t="s">
        <v>696</v>
      </c>
      <c r="N182" s="5">
        <v>1037643577</v>
      </c>
      <c r="O182" s="6" t="s">
        <v>697</v>
      </c>
      <c r="P182" s="4">
        <v>3106765741</v>
      </c>
      <c r="Q182" s="72" t="s">
        <v>698</v>
      </c>
      <c r="R182" s="238"/>
      <c r="S182" s="6"/>
      <c r="T182" s="6"/>
    </row>
    <row r="183" spans="1:22" s="13" customFormat="1" ht="21" hidden="1" customHeight="1" x14ac:dyDescent="0.25">
      <c r="A183" s="284"/>
      <c r="B183" s="245"/>
      <c r="C183" s="261"/>
      <c r="D183" s="232"/>
      <c r="E183" s="261"/>
      <c r="F183" s="270"/>
      <c r="G183" s="261"/>
      <c r="H183" s="239"/>
      <c r="I183" s="14" t="s">
        <v>1123</v>
      </c>
      <c r="J183" s="14" t="s">
        <v>1123</v>
      </c>
      <c r="K183" s="14"/>
      <c r="L183" s="19" t="s">
        <v>186</v>
      </c>
      <c r="M183" s="4" t="s">
        <v>553</v>
      </c>
      <c r="N183" s="5">
        <v>1144043499</v>
      </c>
      <c r="O183" s="4" t="s">
        <v>554</v>
      </c>
      <c r="P183" s="4">
        <v>3152138501</v>
      </c>
      <c r="Q183" s="77" t="s">
        <v>555</v>
      </c>
      <c r="R183" s="252"/>
      <c r="S183" s="7"/>
      <c r="T183" s="6"/>
    </row>
    <row r="184" spans="1:22" s="13" customFormat="1" ht="17.25" hidden="1" customHeight="1" x14ac:dyDescent="0.25">
      <c r="A184" s="282">
        <v>900406150</v>
      </c>
      <c r="B184" s="265" t="s">
        <v>45</v>
      </c>
      <c r="C184" s="259" t="s">
        <v>11</v>
      </c>
      <c r="D184" s="205" t="s">
        <v>678</v>
      </c>
      <c r="E184" s="259" t="s">
        <v>46</v>
      </c>
      <c r="F184" s="268">
        <v>1917</v>
      </c>
      <c r="G184" s="259" t="s">
        <v>9</v>
      </c>
      <c r="H184" s="205" t="s">
        <v>451</v>
      </c>
      <c r="I184" s="89" t="s">
        <v>292</v>
      </c>
      <c r="J184" s="89" t="s">
        <v>424</v>
      </c>
      <c r="K184" s="14" t="s">
        <v>187</v>
      </c>
      <c r="L184" s="19" t="s">
        <v>186</v>
      </c>
      <c r="M184" s="6" t="s">
        <v>679</v>
      </c>
      <c r="N184" s="7">
        <v>1037603735</v>
      </c>
      <c r="O184" s="6" t="s">
        <v>680</v>
      </c>
      <c r="P184" s="6">
        <v>3117127085</v>
      </c>
      <c r="Q184" s="72" t="s">
        <v>681</v>
      </c>
      <c r="R184" s="237" t="s">
        <v>1443</v>
      </c>
      <c r="S184" s="7"/>
      <c r="T184" s="6"/>
    </row>
    <row r="185" spans="1:22" s="13" customFormat="1" ht="17.25" hidden="1" customHeight="1" x14ac:dyDescent="0.25">
      <c r="A185" s="283"/>
      <c r="B185" s="266"/>
      <c r="C185" s="260"/>
      <c r="D185" s="214"/>
      <c r="E185" s="260"/>
      <c r="F185" s="269"/>
      <c r="G185" s="260"/>
      <c r="H185" s="206"/>
      <c r="I185" s="109"/>
      <c r="J185" s="110"/>
      <c r="K185" s="14"/>
      <c r="L185" s="19" t="s">
        <v>186</v>
      </c>
      <c r="M185" s="177" t="s">
        <v>1429</v>
      </c>
      <c r="N185" s="178">
        <v>1144087915</v>
      </c>
      <c r="O185" s="179" t="s">
        <v>1430</v>
      </c>
      <c r="P185" s="178">
        <v>3163978518</v>
      </c>
      <c r="Q185" s="72" t="s">
        <v>1431</v>
      </c>
      <c r="R185" s="238"/>
      <c r="S185" s="6"/>
      <c r="T185" s="6"/>
    </row>
    <row r="186" spans="1:22" s="13" customFormat="1" ht="17.25" hidden="1" customHeight="1" x14ac:dyDescent="0.25">
      <c r="A186" s="283"/>
      <c r="B186" s="266"/>
      <c r="C186" s="260"/>
      <c r="D186" s="214"/>
      <c r="E186" s="260"/>
      <c r="F186" s="269"/>
      <c r="G186" s="260"/>
      <c r="H186" s="206"/>
      <c r="I186" s="113"/>
      <c r="J186" s="114"/>
      <c r="K186" s="14"/>
      <c r="L186" s="19" t="s">
        <v>186</v>
      </c>
      <c r="M186" s="176" t="s">
        <v>1432</v>
      </c>
      <c r="N186" s="4">
        <v>1140874710</v>
      </c>
      <c r="O186" s="4" t="s">
        <v>838</v>
      </c>
      <c r="P186" s="4">
        <v>3160440121</v>
      </c>
      <c r="Q186" s="72" t="s">
        <v>1433</v>
      </c>
      <c r="R186" s="238"/>
      <c r="S186" s="7"/>
      <c r="T186" s="20"/>
    </row>
    <row r="187" spans="1:22" s="17" customFormat="1" ht="22.5" hidden="1" customHeight="1" x14ac:dyDescent="0.25">
      <c r="A187" s="256">
        <v>890300279</v>
      </c>
      <c r="B187" s="225" t="s">
        <v>48</v>
      </c>
      <c r="C187" s="205" t="s">
        <v>11</v>
      </c>
      <c r="D187" s="205" t="s">
        <v>677</v>
      </c>
      <c r="E187" s="205" t="s">
        <v>46</v>
      </c>
      <c r="F187" s="221">
        <v>6862</v>
      </c>
      <c r="G187" s="205" t="s">
        <v>9</v>
      </c>
      <c r="H187" s="205" t="s">
        <v>428</v>
      </c>
      <c r="I187" s="103" t="s">
        <v>1235</v>
      </c>
      <c r="J187" s="103" t="s">
        <v>1236</v>
      </c>
      <c r="K187" s="18" t="s">
        <v>187</v>
      </c>
      <c r="L187" s="51" t="s">
        <v>283</v>
      </c>
      <c r="M187" s="5" t="s">
        <v>641</v>
      </c>
      <c r="N187" s="5">
        <v>71764475</v>
      </c>
      <c r="O187" s="4" t="s">
        <v>642</v>
      </c>
      <c r="P187" s="4">
        <v>3154329347</v>
      </c>
      <c r="Q187" s="73" t="s">
        <v>643</v>
      </c>
      <c r="R187" s="215" t="s">
        <v>1504</v>
      </c>
      <c r="S187" s="7"/>
      <c r="T187" s="6"/>
    </row>
    <row r="188" spans="1:22" s="17" customFormat="1" ht="22.5" hidden="1" customHeight="1" x14ac:dyDescent="0.25">
      <c r="A188" s="257"/>
      <c r="B188" s="226"/>
      <c r="C188" s="214"/>
      <c r="D188" s="214"/>
      <c r="E188" s="214"/>
      <c r="F188" s="222"/>
      <c r="G188" s="214"/>
      <c r="H188" s="206"/>
      <c r="I188" s="109"/>
      <c r="J188" s="110"/>
      <c r="K188" s="18"/>
      <c r="L188" s="51" t="s">
        <v>283</v>
      </c>
      <c r="M188" s="4" t="s">
        <v>644</v>
      </c>
      <c r="N188" s="35">
        <v>1015450472</v>
      </c>
      <c r="O188" s="26" t="s">
        <v>645</v>
      </c>
      <c r="P188" s="4" t="s">
        <v>646</v>
      </c>
      <c r="Q188" s="73" t="s">
        <v>647</v>
      </c>
      <c r="R188" s="216"/>
      <c r="S188" s="6"/>
      <c r="T188" s="6"/>
      <c r="V188" s="52"/>
    </row>
    <row r="189" spans="1:22" s="17" customFormat="1" ht="22.5" hidden="1" customHeight="1" x14ac:dyDescent="0.25">
      <c r="A189" s="257"/>
      <c r="B189" s="226"/>
      <c r="C189" s="214"/>
      <c r="D189" s="214"/>
      <c r="E189" s="214"/>
      <c r="F189" s="222"/>
      <c r="G189" s="214"/>
      <c r="H189" s="206"/>
      <c r="I189" s="111"/>
      <c r="J189" s="112"/>
      <c r="K189" s="18"/>
      <c r="L189" s="51" t="s">
        <v>283</v>
      </c>
      <c r="M189" s="6" t="s">
        <v>648</v>
      </c>
      <c r="N189" s="7">
        <v>11440064405</v>
      </c>
      <c r="O189" s="17" t="s">
        <v>649</v>
      </c>
      <c r="P189" s="6">
        <v>3165377699</v>
      </c>
      <c r="Q189" s="73" t="s">
        <v>650</v>
      </c>
      <c r="R189" s="216"/>
      <c r="S189" s="6" t="s">
        <v>537</v>
      </c>
      <c r="T189" s="6" t="s">
        <v>1743</v>
      </c>
    </row>
    <row r="190" spans="1:22" s="17" customFormat="1" ht="22.5" hidden="1" customHeight="1" x14ac:dyDescent="0.25">
      <c r="A190" s="257"/>
      <c r="B190" s="226"/>
      <c r="C190" s="214"/>
      <c r="D190" s="214"/>
      <c r="E190" s="214"/>
      <c r="F190" s="222"/>
      <c r="G190" s="214"/>
      <c r="H190" s="206"/>
      <c r="I190" s="111"/>
      <c r="J190" s="112"/>
      <c r="K190" s="18"/>
      <c r="L190" s="51" t="s">
        <v>283</v>
      </c>
      <c r="M190" s="6" t="s">
        <v>651</v>
      </c>
      <c r="N190" s="7">
        <v>1144197568</v>
      </c>
      <c r="O190" s="6" t="s">
        <v>652</v>
      </c>
      <c r="P190" s="6">
        <v>3186967405</v>
      </c>
      <c r="Q190" s="72" t="s">
        <v>653</v>
      </c>
      <c r="R190" s="216"/>
      <c r="S190" s="6"/>
      <c r="T190" s="6"/>
    </row>
    <row r="191" spans="1:22" s="17" customFormat="1" ht="22.5" hidden="1" customHeight="1" x14ac:dyDescent="0.25">
      <c r="A191" s="257"/>
      <c r="B191" s="226"/>
      <c r="C191" s="214"/>
      <c r="D191" s="214"/>
      <c r="E191" s="214"/>
      <c r="F191" s="222"/>
      <c r="G191" s="214"/>
      <c r="H191" s="206"/>
      <c r="I191" s="111"/>
      <c r="J191" s="112"/>
      <c r="K191" s="18"/>
      <c r="L191" s="51" t="s">
        <v>283</v>
      </c>
      <c r="M191" s="187" t="s">
        <v>1496</v>
      </c>
      <c r="N191" s="188">
        <v>1143829267</v>
      </c>
      <c r="O191" s="187" t="s">
        <v>1498</v>
      </c>
      <c r="P191" s="187">
        <v>3173883663</v>
      </c>
      <c r="Q191" s="72" t="s">
        <v>1497</v>
      </c>
      <c r="R191" s="216"/>
      <c r="S191" s="6"/>
      <c r="T191" s="6"/>
    </row>
    <row r="192" spans="1:22" s="17" customFormat="1" ht="22.5" hidden="1" customHeight="1" x14ac:dyDescent="0.25">
      <c r="A192" s="257"/>
      <c r="B192" s="226"/>
      <c r="C192" s="214"/>
      <c r="D192" s="214"/>
      <c r="E192" s="214"/>
      <c r="F192" s="222"/>
      <c r="G192" s="214"/>
      <c r="H192" s="206"/>
      <c r="I192" s="111"/>
      <c r="J192" s="112"/>
      <c r="K192" s="18"/>
      <c r="L192" s="51" t="s">
        <v>283</v>
      </c>
      <c r="M192" s="6" t="s">
        <v>1341</v>
      </c>
      <c r="N192" s="7">
        <v>1144193641</v>
      </c>
      <c r="O192" s="6" t="s">
        <v>891</v>
      </c>
      <c r="P192" s="6">
        <v>3132061843</v>
      </c>
      <c r="Q192" s="72" t="s">
        <v>1342</v>
      </c>
      <c r="R192" s="216"/>
      <c r="S192" s="7"/>
      <c r="T192" s="20"/>
    </row>
    <row r="193" spans="1:21" s="17" customFormat="1" ht="22.5" hidden="1" customHeight="1" x14ac:dyDescent="0.25">
      <c r="A193" s="257"/>
      <c r="B193" s="226"/>
      <c r="C193" s="214"/>
      <c r="D193" s="214"/>
      <c r="E193" s="214"/>
      <c r="F193" s="222"/>
      <c r="G193" s="214"/>
      <c r="H193" s="206"/>
      <c r="I193" s="111"/>
      <c r="J193" s="112"/>
      <c r="K193" s="18"/>
      <c r="L193" s="51" t="s">
        <v>283</v>
      </c>
      <c r="M193" s="187" t="s">
        <v>654</v>
      </c>
      <c r="N193" s="7">
        <v>1014296671</v>
      </c>
      <c r="O193" s="6" t="s">
        <v>655</v>
      </c>
      <c r="P193" s="6">
        <v>3196832552</v>
      </c>
      <c r="Q193" s="72" t="s">
        <v>656</v>
      </c>
      <c r="R193" s="216"/>
      <c r="S193" s="7"/>
      <c r="T193" s="6"/>
    </row>
    <row r="194" spans="1:21" s="17" customFormat="1" ht="22.5" hidden="1" customHeight="1" x14ac:dyDescent="0.25">
      <c r="A194" s="257"/>
      <c r="B194" s="226"/>
      <c r="C194" s="214"/>
      <c r="D194" s="214"/>
      <c r="E194" s="214"/>
      <c r="F194" s="222"/>
      <c r="G194" s="214"/>
      <c r="H194" s="206"/>
      <c r="I194" s="111"/>
      <c r="J194" s="112"/>
      <c r="K194" s="18"/>
      <c r="L194" s="51" t="s">
        <v>283</v>
      </c>
      <c r="M194" s="4" t="s">
        <v>657</v>
      </c>
      <c r="N194" s="5">
        <v>1112490039</v>
      </c>
      <c r="O194" s="4" t="s">
        <v>658</v>
      </c>
      <c r="P194" s="4">
        <v>3137481869</v>
      </c>
      <c r="Q194" s="72" t="s">
        <v>659</v>
      </c>
      <c r="R194" s="216"/>
      <c r="S194" s="6"/>
      <c r="T194" s="6"/>
    </row>
    <row r="195" spans="1:21" s="17" customFormat="1" ht="22.5" hidden="1" customHeight="1" x14ac:dyDescent="0.25">
      <c r="A195" s="257"/>
      <c r="B195" s="226"/>
      <c r="C195" s="214"/>
      <c r="D195" s="214"/>
      <c r="E195" s="214"/>
      <c r="F195" s="222"/>
      <c r="G195" s="214"/>
      <c r="H195" s="206"/>
      <c r="I195" s="111"/>
      <c r="J195" s="112"/>
      <c r="K195" s="18"/>
      <c r="L195" s="51" t="s">
        <v>283</v>
      </c>
      <c r="M195" s="4" t="s">
        <v>660</v>
      </c>
      <c r="N195" s="5">
        <v>1130683325</v>
      </c>
      <c r="O195" s="4" t="s">
        <v>597</v>
      </c>
      <c r="P195" s="4">
        <v>3022881702</v>
      </c>
      <c r="Q195" s="72" t="s">
        <v>661</v>
      </c>
      <c r="R195" s="216"/>
      <c r="S195" s="6"/>
      <c r="T195" s="6"/>
    </row>
    <row r="196" spans="1:21" s="17" customFormat="1" ht="22.5" hidden="1" customHeight="1" x14ac:dyDescent="0.25">
      <c r="A196" s="257"/>
      <c r="B196" s="226"/>
      <c r="C196" s="214"/>
      <c r="D196" s="214"/>
      <c r="E196" s="214"/>
      <c r="F196" s="222"/>
      <c r="G196" s="214"/>
      <c r="H196" s="206"/>
      <c r="I196" s="111"/>
      <c r="J196" s="112"/>
      <c r="K196" s="18"/>
      <c r="L196" s="51" t="s">
        <v>283</v>
      </c>
      <c r="M196" s="189" t="s">
        <v>662</v>
      </c>
      <c r="N196" s="5">
        <v>1151938391</v>
      </c>
      <c r="O196" s="4" t="s">
        <v>663</v>
      </c>
      <c r="P196" s="4">
        <v>3166984366</v>
      </c>
      <c r="Q196" s="72" t="s">
        <v>664</v>
      </c>
      <c r="R196" s="216"/>
      <c r="S196" s="6"/>
      <c r="T196" s="6"/>
    </row>
    <row r="197" spans="1:21" s="17" customFormat="1" ht="22.5" hidden="1" customHeight="1" x14ac:dyDescent="0.25">
      <c r="A197" s="257"/>
      <c r="B197" s="226"/>
      <c r="C197" s="214"/>
      <c r="D197" s="214"/>
      <c r="E197" s="214"/>
      <c r="F197" s="222"/>
      <c r="G197" s="214"/>
      <c r="H197" s="206"/>
      <c r="I197" s="111"/>
      <c r="J197" s="112"/>
      <c r="K197" s="18"/>
      <c r="L197" s="51" t="s">
        <v>283</v>
      </c>
      <c r="M197" s="4" t="s">
        <v>665</v>
      </c>
      <c r="N197" s="5">
        <v>1144188642</v>
      </c>
      <c r="O197" s="4" t="s">
        <v>663</v>
      </c>
      <c r="P197" s="4">
        <v>3188682156</v>
      </c>
      <c r="Q197" s="72" t="s">
        <v>666</v>
      </c>
      <c r="R197" s="216"/>
      <c r="S197" s="6"/>
      <c r="T197" s="6"/>
    </row>
    <row r="198" spans="1:21" s="17" customFormat="1" ht="22.5" hidden="1" customHeight="1" x14ac:dyDescent="0.25">
      <c r="A198" s="257"/>
      <c r="B198" s="226"/>
      <c r="C198" s="214"/>
      <c r="D198" s="214"/>
      <c r="E198" s="214"/>
      <c r="F198" s="222"/>
      <c r="G198" s="214"/>
      <c r="H198" s="206"/>
      <c r="I198" s="111"/>
      <c r="J198" s="112"/>
      <c r="K198" s="18"/>
      <c r="L198" s="51" t="s">
        <v>283</v>
      </c>
      <c r="M198" s="4" t="s">
        <v>667</v>
      </c>
      <c r="N198" s="35">
        <v>67010362</v>
      </c>
      <c r="O198" s="4" t="s">
        <v>668</v>
      </c>
      <c r="P198" s="4">
        <v>3117098393</v>
      </c>
      <c r="Q198" s="72" t="s">
        <v>669</v>
      </c>
      <c r="R198" s="216"/>
      <c r="S198" s="6"/>
      <c r="T198" s="6"/>
    </row>
    <row r="199" spans="1:21" s="17" customFormat="1" ht="22.5" hidden="1" customHeight="1" x14ac:dyDescent="0.25">
      <c r="A199" s="257"/>
      <c r="B199" s="226"/>
      <c r="C199" s="214"/>
      <c r="D199" s="214"/>
      <c r="E199" s="214"/>
      <c r="F199" s="222"/>
      <c r="G199" s="214"/>
      <c r="H199" s="206"/>
      <c r="I199" s="111"/>
      <c r="J199" s="112"/>
      <c r="K199" s="18"/>
      <c r="L199" s="51" t="s">
        <v>283</v>
      </c>
      <c r="M199" s="189" t="s">
        <v>1499</v>
      </c>
      <c r="N199" s="190">
        <v>1232401976</v>
      </c>
      <c r="O199" s="189" t="s">
        <v>1500</v>
      </c>
      <c r="P199" s="189">
        <v>3184558690</v>
      </c>
      <c r="Q199" s="72" t="s">
        <v>1501</v>
      </c>
      <c r="R199" s="216"/>
      <c r="S199" s="6"/>
      <c r="T199" s="6"/>
    </row>
    <row r="200" spans="1:21" s="17" customFormat="1" ht="22.5" hidden="1" customHeight="1" x14ac:dyDescent="0.25">
      <c r="A200" s="258"/>
      <c r="B200" s="245"/>
      <c r="C200" s="232"/>
      <c r="D200" s="232"/>
      <c r="E200" s="232"/>
      <c r="F200" s="233"/>
      <c r="G200" s="232"/>
      <c r="H200" s="239"/>
      <c r="I200" s="113"/>
      <c r="J200" s="114"/>
      <c r="K200" s="18"/>
      <c r="L200" s="51" t="s">
        <v>283</v>
      </c>
      <c r="M200" s="6" t="s">
        <v>673</v>
      </c>
      <c r="N200" s="7">
        <v>1148956256</v>
      </c>
      <c r="O200" s="6" t="s">
        <v>674</v>
      </c>
      <c r="P200" s="6" t="s">
        <v>675</v>
      </c>
      <c r="Q200" s="72" t="s">
        <v>676</v>
      </c>
      <c r="R200" s="251"/>
      <c r="S200" s="6"/>
      <c r="T200" s="6"/>
    </row>
    <row r="201" spans="1:21" s="17" customFormat="1" ht="28.5" hidden="1" customHeight="1" x14ac:dyDescent="0.25">
      <c r="A201" s="256">
        <v>900378212</v>
      </c>
      <c r="B201" s="225" t="s">
        <v>1153</v>
      </c>
      <c r="C201" s="205" t="s">
        <v>11</v>
      </c>
      <c r="D201" s="205" t="s">
        <v>639</v>
      </c>
      <c r="E201" s="205" t="s">
        <v>46</v>
      </c>
      <c r="F201" s="221">
        <v>2052</v>
      </c>
      <c r="G201" s="205" t="s">
        <v>9</v>
      </c>
      <c r="H201" s="205" t="s">
        <v>950</v>
      </c>
      <c r="I201" s="103" t="s">
        <v>1115</v>
      </c>
      <c r="J201" s="103" t="s">
        <v>1219</v>
      </c>
      <c r="K201" s="86" t="s">
        <v>202</v>
      </c>
      <c r="L201" s="19" t="s">
        <v>186</v>
      </c>
      <c r="M201" s="6" t="s">
        <v>504</v>
      </c>
      <c r="N201" s="6">
        <v>55248830</v>
      </c>
      <c r="O201" s="6" t="s">
        <v>505</v>
      </c>
      <c r="P201" s="6" t="s">
        <v>506</v>
      </c>
      <c r="Q201" s="72" t="s">
        <v>507</v>
      </c>
      <c r="R201" s="215" t="s">
        <v>1388</v>
      </c>
      <c r="S201" s="6"/>
      <c r="T201" s="6"/>
    </row>
    <row r="202" spans="1:21" s="17" customFormat="1" ht="28.5" hidden="1" customHeight="1" x14ac:dyDescent="0.25">
      <c r="A202" s="257"/>
      <c r="B202" s="226"/>
      <c r="C202" s="214"/>
      <c r="D202" s="214"/>
      <c r="E202" s="214"/>
      <c r="F202" s="222"/>
      <c r="G202" s="214"/>
      <c r="H202" s="206"/>
      <c r="I202" s="109"/>
      <c r="J202" s="110"/>
      <c r="K202" s="18"/>
      <c r="L202" s="19" t="s">
        <v>186</v>
      </c>
      <c r="M202" s="4" t="s">
        <v>508</v>
      </c>
      <c r="N202" s="4">
        <v>1143869669</v>
      </c>
      <c r="O202" s="4" t="s">
        <v>509</v>
      </c>
      <c r="P202" s="26">
        <v>3045227390</v>
      </c>
      <c r="Q202" s="72" t="s">
        <v>510</v>
      </c>
      <c r="R202" s="216"/>
      <c r="S202" s="6"/>
      <c r="T202" s="6"/>
    </row>
    <row r="203" spans="1:21" s="17" customFormat="1" ht="28.5" hidden="1" customHeight="1" x14ac:dyDescent="0.25">
      <c r="A203" s="257"/>
      <c r="B203" s="226"/>
      <c r="C203" s="214"/>
      <c r="D203" s="214"/>
      <c r="E203" s="214"/>
      <c r="F203" s="222"/>
      <c r="G203" s="214"/>
      <c r="H203" s="206"/>
      <c r="I203" s="111"/>
      <c r="J203" s="112"/>
      <c r="K203" s="18"/>
      <c r="L203" s="19" t="s">
        <v>186</v>
      </c>
      <c r="M203" s="6" t="s">
        <v>511</v>
      </c>
      <c r="N203" s="6">
        <v>31483108</v>
      </c>
      <c r="O203" s="6" t="s">
        <v>512</v>
      </c>
      <c r="P203" s="6">
        <v>3016172204</v>
      </c>
      <c r="Q203" s="72" t="s">
        <v>513</v>
      </c>
      <c r="R203" s="216"/>
      <c r="S203" s="6"/>
      <c r="T203" s="6"/>
    </row>
    <row r="204" spans="1:21" s="17" customFormat="1" ht="28.5" hidden="1" customHeight="1" x14ac:dyDescent="0.25">
      <c r="A204" s="257"/>
      <c r="B204" s="226"/>
      <c r="C204" s="214"/>
      <c r="D204" s="214"/>
      <c r="E204" s="214"/>
      <c r="F204" s="222"/>
      <c r="G204" s="214"/>
      <c r="H204" s="206"/>
      <c r="I204" s="111"/>
      <c r="J204" s="112"/>
      <c r="K204" s="18"/>
      <c r="L204" s="19" t="s">
        <v>186</v>
      </c>
      <c r="M204" s="6" t="s">
        <v>951</v>
      </c>
      <c r="N204" s="6">
        <v>31322644</v>
      </c>
      <c r="O204" s="6" t="s">
        <v>953</v>
      </c>
      <c r="P204" s="6">
        <v>3165186763</v>
      </c>
      <c r="Q204" s="72" t="s">
        <v>952</v>
      </c>
      <c r="R204" s="216"/>
      <c r="S204" s="6"/>
      <c r="T204" s="6"/>
    </row>
    <row r="205" spans="1:21" s="17" customFormat="1" ht="28.5" hidden="1" customHeight="1" x14ac:dyDescent="0.25">
      <c r="A205" s="257"/>
      <c r="B205" s="226"/>
      <c r="C205" s="214"/>
      <c r="D205" s="214"/>
      <c r="E205" s="214"/>
      <c r="F205" s="222"/>
      <c r="G205" s="214"/>
      <c r="H205" s="206"/>
      <c r="I205" s="111"/>
      <c r="J205" s="112"/>
      <c r="K205" s="18"/>
      <c r="L205" s="19" t="s">
        <v>186</v>
      </c>
      <c r="M205" s="6" t="s">
        <v>514</v>
      </c>
      <c r="N205" s="6">
        <v>1061791504</v>
      </c>
      <c r="O205" s="6" t="s">
        <v>246</v>
      </c>
      <c r="P205" s="6">
        <v>3212546041</v>
      </c>
      <c r="Q205" s="72" t="s">
        <v>515</v>
      </c>
      <c r="R205" s="216"/>
      <c r="S205" s="6"/>
      <c r="T205" s="6"/>
    </row>
    <row r="206" spans="1:21" s="17" customFormat="1" ht="28.5" hidden="1" customHeight="1" x14ac:dyDescent="0.25">
      <c r="A206" s="258"/>
      <c r="B206" s="245"/>
      <c r="C206" s="232"/>
      <c r="D206" s="232"/>
      <c r="E206" s="232"/>
      <c r="F206" s="233"/>
      <c r="G206" s="232"/>
      <c r="H206" s="239"/>
      <c r="I206" s="113"/>
      <c r="J206" s="114"/>
      <c r="K206" s="18"/>
      <c r="L206" s="19" t="s">
        <v>186</v>
      </c>
      <c r="M206" s="4" t="s">
        <v>1384</v>
      </c>
      <c r="N206" s="4">
        <v>1144131212</v>
      </c>
      <c r="O206" s="4" t="s">
        <v>516</v>
      </c>
      <c r="P206" s="4">
        <v>3155042988</v>
      </c>
      <c r="Q206" s="72" t="s">
        <v>1385</v>
      </c>
      <c r="R206" s="251"/>
      <c r="S206" s="6"/>
      <c r="T206" s="6"/>
    </row>
    <row r="207" spans="1:21" s="17" customFormat="1" ht="38.25" hidden="1" customHeight="1" x14ac:dyDescent="0.25">
      <c r="A207" s="217">
        <v>860006797</v>
      </c>
      <c r="B207" s="280" t="s">
        <v>125</v>
      </c>
      <c r="C207" s="205" t="s">
        <v>11</v>
      </c>
      <c r="D207" s="205" t="s">
        <v>640</v>
      </c>
      <c r="E207" s="205" t="s">
        <v>46</v>
      </c>
      <c r="F207" s="221">
        <v>1385</v>
      </c>
      <c r="G207" s="205" t="s">
        <v>9</v>
      </c>
      <c r="H207" s="205" t="s">
        <v>1035</v>
      </c>
      <c r="I207" s="104" t="s">
        <v>1036</v>
      </c>
      <c r="J207" s="104" t="s">
        <v>1214</v>
      </c>
      <c r="K207" s="86" t="s">
        <v>202</v>
      </c>
      <c r="L207" s="19" t="s">
        <v>186</v>
      </c>
      <c r="M207" s="6" t="s">
        <v>517</v>
      </c>
      <c r="N207" s="6">
        <v>29118322</v>
      </c>
      <c r="O207" s="6" t="s">
        <v>518</v>
      </c>
      <c r="P207" s="6">
        <v>3153165649</v>
      </c>
      <c r="Q207" s="73" t="s">
        <v>126</v>
      </c>
      <c r="R207" s="277" t="s">
        <v>1720</v>
      </c>
      <c r="S207" s="6"/>
      <c r="T207" s="6"/>
      <c r="U207" s="279"/>
    </row>
    <row r="208" spans="1:21" s="17" customFormat="1" ht="38.25" hidden="1" customHeight="1" x14ac:dyDescent="0.25">
      <c r="A208" s="242"/>
      <c r="B208" s="281"/>
      <c r="C208" s="232"/>
      <c r="D208" s="232"/>
      <c r="E208" s="232"/>
      <c r="F208" s="233"/>
      <c r="G208" s="232"/>
      <c r="H208" s="232"/>
      <c r="I208" s="14" t="s">
        <v>1123</v>
      </c>
      <c r="J208" s="14" t="s">
        <v>1123</v>
      </c>
      <c r="K208" s="18"/>
      <c r="L208" s="19" t="s">
        <v>186</v>
      </c>
      <c r="M208" s="6" t="s">
        <v>519</v>
      </c>
      <c r="N208" s="6">
        <v>1144151873</v>
      </c>
      <c r="O208" s="6" t="s">
        <v>520</v>
      </c>
      <c r="P208" s="6">
        <v>3207746711</v>
      </c>
      <c r="Q208" s="73" t="s">
        <v>521</v>
      </c>
      <c r="R208" s="278"/>
      <c r="S208" s="6"/>
      <c r="T208" s="6"/>
      <c r="U208" s="279"/>
    </row>
    <row r="209" spans="1:20" s="17" customFormat="1" ht="60" hidden="1" x14ac:dyDescent="0.25">
      <c r="A209" s="223">
        <v>890312749</v>
      </c>
      <c r="B209" s="225" t="s">
        <v>143</v>
      </c>
      <c r="C209" s="205" t="s">
        <v>11</v>
      </c>
      <c r="D209" s="205" t="s">
        <v>452</v>
      </c>
      <c r="E209" s="205" t="s">
        <v>120</v>
      </c>
      <c r="F209" s="221">
        <v>9608</v>
      </c>
      <c r="G209" s="205" t="s">
        <v>9</v>
      </c>
      <c r="H209" s="205" t="s">
        <v>439</v>
      </c>
      <c r="I209" s="79" t="s">
        <v>1086</v>
      </c>
      <c r="J209" s="79" t="s">
        <v>1377</v>
      </c>
      <c r="K209" s="18" t="s">
        <v>187</v>
      </c>
      <c r="L209" s="19" t="s">
        <v>186</v>
      </c>
      <c r="M209" s="4" t="s">
        <v>453</v>
      </c>
      <c r="N209" s="33">
        <v>66785279</v>
      </c>
      <c r="O209" s="4" t="s">
        <v>454</v>
      </c>
      <c r="P209" s="4">
        <v>3172178341</v>
      </c>
      <c r="Q209" s="72" t="s">
        <v>455</v>
      </c>
      <c r="R209" s="237" t="s">
        <v>1175</v>
      </c>
      <c r="S209" s="6"/>
      <c r="T209" s="6"/>
    </row>
    <row r="210" spans="1:20" s="17" customFormat="1" ht="45" hidden="1" x14ac:dyDescent="0.25">
      <c r="A210" s="224"/>
      <c r="B210" s="226"/>
      <c r="C210" s="214"/>
      <c r="D210" s="214"/>
      <c r="E210" s="214"/>
      <c r="F210" s="222"/>
      <c r="G210" s="214"/>
      <c r="H210" s="206"/>
      <c r="I210" s="14" t="s">
        <v>1123</v>
      </c>
      <c r="J210" s="14" t="s">
        <v>1123</v>
      </c>
      <c r="K210" s="18"/>
      <c r="L210" s="19" t="s">
        <v>186</v>
      </c>
      <c r="M210" s="4" t="s">
        <v>456</v>
      </c>
      <c r="N210" s="4">
        <v>72008294</v>
      </c>
      <c r="O210" s="4" t="s">
        <v>457</v>
      </c>
      <c r="P210" s="4">
        <v>3104235877</v>
      </c>
      <c r="Q210" s="77" t="s">
        <v>458</v>
      </c>
      <c r="R210" s="240"/>
      <c r="S210" s="6"/>
      <c r="T210" s="6"/>
    </row>
    <row r="211" spans="1:20" s="17" customFormat="1" ht="45" hidden="1" x14ac:dyDescent="0.25">
      <c r="A211" s="244"/>
      <c r="B211" s="245"/>
      <c r="C211" s="232"/>
      <c r="D211" s="232"/>
      <c r="E211" s="232"/>
      <c r="F211" s="233"/>
      <c r="G211" s="232"/>
      <c r="H211" s="239"/>
      <c r="I211" s="14" t="s">
        <v>1123</v>
      </c>
      <c r="J211" s="14" t="s">
        <v>1123</v>
      </c>
      <c r="K211" s="18"/>
      <c r="L211" s="19" t="s">
        <v>186</v>
      </c>
      <c r="M211" s="6" t="s">
        <v>459</v>
      </c>
      <c r="N211" s="6">
        <v>1077858523</v>
      </c>
      <c r="O211" s="6" t="s">
        <v>367</v>
      </c>
      <c r="P211" s="6">
        <v>3160182595</v>
      </c>
      <c r="Q211" s="72" t="s">
        <v>460</v>
      </c>
      <c r="R211" s="241"/>
      <c r="S211" s="7"/>
      <c r="T211" s="6"/>
    </row>
    <row r="212" spans="1:20" s="17" customFormat="1" ht="27" hidden="1" customHeight="1" x14ac:dyDescent="0.25">
      <c r="A212" s="217">
        <v>860046201</v>
      </c>
      <c r="B212" s="219" t="s">
        <v>119</v>
      </c>
      <c r="C212" s="205" t="s">
        <v>11</v>
      </c>
      <c r="D212" s="205" t="s">
        <v>894</v>
      </c>
      <c r="E212" s="205" t="s">
        <v>120</v>
      </c>
      <c r="F212" s="221">
        <v>10324</v>
      </c>
      <c r="G212" s="205" t="s">
        <v>9</v>
      </c>
      <c r="H212" s="205" t="s">
        <v>437</v>
      </c>
      <c r="I212" s="103" t="s">
        <v>438</v>
      </c>
      <c r="J212" s="103" t="s">
        <v>280</v>
      </c>
      <c r="K212" s="18" t="s">
        <v>187</v>
      </c>
      <c r="L212" s="51" t="s">
        <v>283</v>
      </c>
      <c r="M212" s="6" t="s">
        <v>703</v>
      </c>
      <c r="N212" s="6">
        <v>1072431750</v>
      </c>
      <c r="O212" s="6" t="s">
        <v>704</v>
      </c>
      <c r="P212" s="6">
        <v>3112539666</v>
      </c>
      <c r="Q212" s="72" t="s">
        <v>705</v>
      </c>
      <c r="R212" s="208" t="s">
        <v>1645</v>
      </c>
      <c r="S212" s="7"/>
      <c r="T212" s="6"/>
    </row>
    <row r="213" spans="1:20" s="17" customFormat="1" ht="27" hidden="1" customHeight="1" x14ac:dyDescent="0.25">
      <c r="A213" s="218"/>
      <c r="B213" s="220"/>
      <c r="C213" s="214"/>
      <c r="D213" s="214"/>
      <c r="E213" s="214"/>
      <c r="F213" s="222"/>
      <c r="G213" s="214"/>
      <c r="H213" s="206"/>
      <c r="I213" s="109"/>
      <c r="J213" s="110"/>
      <c r="K213" s="18"/>
      <c r="L213" s="51" t="s">
        <v>283</v>
      </c>
      <c r="M213" s="6" t="s">
        <v>900</v>
      </c>
      <c r="N213" s="6">
        <v>31569393</v>
      </c>
      <c r="O213" s="6" t="s">
        <v>714</v>
      </c>
      <c r="P213" s="6">
        <v>3153241463</v>
      </c>
      <c r="Q213" s="72" t="s">
        <v>901</v>
      </c>
      <c r="R213" s="275"/>
      <c r="S213" s="7"/>
      <c r="T213" s="6"/>
    </row>
    <row r="214" spans="1:20" s="17" customFormat="1" ht="27" hidden="1" customHeight="1" x14ac:dyDescent="0.25">
      <c r="A214" s="218"/>
      <c r="B214" s="220"/>
      <c r="C214" s="214"/>
      <c r="D214" s="214"/>
      <c r="E214" s="214"/>
      <c r="F214" s="222"/>
      <c r="G214" s="214"/>
      <c r="H214" s="206"/>
      <c r="I214" s="111"/>
      <c r="J214" s="112"/>
      <c r="K214" s="18"/>
      <c r="L214" s="51" t="s">
        <v>283</v>
      </c>
      <c r="M214" s="6" t="s">
        <v>903</v>
      </c>
      <c r="N214" s="29"/>
      <c r="O214" s="6" t="s">
        <v>902</v>
      </c>
      <c r="P214" s="29"/>
      <c r="Q214" s="72" t="s">
        <v>904</v>
      </c>
      <c r="R214" s="275"/>
      <c r="S214" s="6"/>
      <c r="T214" s="6"/>
    </row>
    <row r="215" spans="1:20" s="17" customFormat="1" ht="27" hidden="1" customHeight="1" x14ac:dyDescent="0.25">
      <c r="A215" s="218"/>
      <c r="B215" s="220"/>
      <c r="C215" s="214"/>
      <c r="D215" s="214"/>
      <c r="E215" s="214"/>
      <c r="F215" s="222"/>
      <c r="G215" s="214"/>
      <c r="H215" s="206"/>
      <c r="I215" s="111"/>
      <c r="J215" s="112"/>
      <c r="K215" s="18"/>
      <c r="L215" s="51" t="s">
        <v>283</v>
      </c>
      <c r="M215" s="6" t="s">
        <v>998</v>
      </c>
      <c r="N215" s="6">
        <v>34609823</v>
      </c>
      <c r="O215" s="6" t="s">
        <v>999</v>
      </c>
      <c r="P215" s="6">
        <v>3188694433</v>
      </c>
      <c r="Q215" s="72" t="s">
        <v>1000</v>
      </c>
      <c r="R215" s="275"/>
      <c r="S215" s="7"/>
      <c r="T215" s="6"/>
    </row>
    <row r="216" spans="1:20" s="17" customFormat="1" ht="27" hidden="1" customHeight="1" x14ac:dyDescent="0.25">
      <c r="A216" s="218"/>
      <c r="B216" s="220"/>
      <c r="C216" s="214"/>
      <c r="D216" s="214"/>
      <c r="E216" s="214"/>
      <c r="F216" s="222"/>
      <c r="G216" s="214"/>
      <c r="H216" s="206"/>
      <c r="I216" s="111"/>
      <c r="J216" s="112"/>
      <c r="K216" s="18"/>
      <c r="L216" s="51" t="s">
        <v>283</v>
      </c>
      <c r="M216" s="6" t="s">
        <v>1038</v>
      </c>
      <c r="N216" s="29"/>
      <c r="O216" s="6" t="s">
        <v>1039</v>
      </c>
      <c r="P216" s="6">
        <v>3118439552</v>
      </c>
      <c r="Q216" s="72" t="s">
        <v>1037</v>
      </c>
      <c r="R216" s="275"/>
      <c r="S216" s="7"/>
      <c r="T216" s="6"/>
    </row>
    <row r="217" spans="1:20" s="17" customFormat="1" ht="27" hidden="1" customHeight="1" x14ac:dyDescent="0.25">
      <c r="A217" s="242"/>
      <c r="B217" s="243"/>
      <c r="C217" s="232"/>
      <c r="D217" s="232"/>
      <c r="E217" s="232"/>
      <c r="F217" s="233"/>
      <c r="G217" s="232"/>
      <c r="H217" s="239"/>
      <c r="I217" s="113"/>
      <c r="J217" s="114"/>
      <c r="K217" s="18"/>
      <c r="L217" s="51" t="s">
        <v>283</v>
      </c>
      <c r="M217" s="20" t="s">
        <v>706</v>
      </c>
      <c r="N217" s="20">
        <v>1130659869</v>
      </c>
      <c r="O217" s="6" t="s">
        <v>707</v>
      </c>
      <c r="P217" s="20" t="s">
        <v>708</v>
      </c>
      <c r="Q217" s="72" t="s">
        <v>709</v>
      </c>
      <c r="R217" s="276"/>
      <c r="S217" s="6"/>
      <c r="T217" s="6"/>
    </row>
    <row r="218" spans="1:20" s="17" customFormat="1" ht="36" hidden="1" customHeight="1" x14ac:dyDescent="0.25">
      <c r="A218" s="223">
        <v>805025631</v>
      </c>
      <c r="B218" s="225" t="s">
        <v>109</v>
      </c>
      <c r="C218" s="205" t="s">
        <v>11</v>
      </c>
      <c r="D218" s="205" t="s">
        <v>479</v>
      </c>
      <c r="E218" s="205" t="s">
        <v>110</v>
      </c>
      <c r="F218" s="221">
        <v>478</v>
      </c>
      <c r="G218" s="205" t="s">
        <v>9</v>
      </c>
      <c r="H218" s="205" t="s">
        <v>436</v>
      </c>
      <c r="I218" s="103" t="s">
        <v>426</v>
      </c>
      <c r="J218" s="103" t="s">
        <v>426</v>
      </c>
      <c r="K218" s="18" t="s">
        <v>187</v>
      </c>
      <c r="L218" s="19" t="s">
        <v>186</v>
      </c>
      <c r="M218" s="4" t="s">
        <v>1101</v>
      </c>
      <c r="N218" s="4">
        <v>1030603798</v>
      </c>
      <c r="O218" s="4" t="s">
        <v>1102</v>
      </c>
      <c r="P218" s="4">
        <v>3114770474</v>
      </c>
      <c r="Q218" s="72" t="s">
        <v>1103</v>
      </c>
      <c r="R218" s="237" t="s">
        <v>1161</v>
      </c>
      <c r="S218" s="6"/>
      <c r="T218" s="6"/>
    </row>
    <row r="219" spans="1:20" s="17" customFormat="1" ht="36" hidden="1" customHeight="1" x14ac:dyDescent="0.25">
      <c r="A219" s="224"/>
      <c r="B219" s="226"/>
      <c r="C219" s="214"/>
      <c r="D219" s="214"/>
      <c r="E219" s="214"/>
      <c r="F219" s="222"/>
      <c r="G219" s="214"/>
      <c r="H219" s="206"/>
      <c r="I219" s="14" t="s">
        <v>1123</v>
      </c>
      <c r="J219" s="14" t="s">
        <v>1123</v>
      </c>
      <c r="K219" s="18"/>
      <c r="L219" s="19" t="s">
        <v>186</v>
      </c>
      <c r="M219" s="6" t="s">
        <v>480</v>
      </c>
      <c r="N219" s="6">
        <v>1113636753</v>
      </c>
      <c r="O219" s="6" t="s">
        <v>481</v>
      </c>
      <c r="P219" s="6" t="s">
        <v>482</v>
      </c>
      <c r="Q219" s="72" t="s">
        <v>111</v>
      </c>
      <c r="R219" s="238"/>
      <c r="S219" s="6"/>
      <c r="T219" s="6"/>
    </row>
    <row r="220" spans="1:20" s="17" customFormat="1" ht="36" hidden="1" customHeight="1" x14ac:dyDescent="0.25">
      <c r="A220" s="224"/>
      <c r="B220" s="226"/>
      <c r="C220" s="214"/>
      <c r="D220" s="214"/>
      <c r="E220" s="214"/>
      <c r="F220" s="222"/>
      <c r="G220" s="214"/>
      <c r="H220" s="206"/>
      <c r="I220" s="14" t="s">
        <v>1123</v>
      </c>
      <c r="J220" s="14" t="s">
        <v>1123</v>
      </c>
      <c r="K220" s="18"/>
      <c r="L220" s="19" t="s">
        <v>186</v>
      </c>
      <c r="M220" s="6" t="s">
        <v>1253</v>
      </c>
      <c r="N220" s="6">
        <v>16377255</v>
      </c>
      <c r="O220" s="6" t="s">
        <v>1254</v>
      </c>
      <c r="P220" s="6">
        <v>3122425724</v>
      </c>
      <c r="Q220" s="72" t="s">
        <v>1255</v>
      </c>
      <c r="R220" s="238"/>
      <c r="S220" s="6"/>
      <c r="T220" s="6"/>
    </row>
    <row r="221" spans="1:20" s="17" customFormat="1" ht="36" hidden="1" customHeight="1" x14ac:dyDescent="0.25">
      <c r="A221" s="224"/>
      <c r="B221" s="226"/>
      <c r="C221" s="214"/>
      <c r="D221" s="214"/>
      <c r="E221" s="214"/>
      <c r="F221" s="222"/>
      <c r="G221" s="214"/>
      <c r="H221" s="206"/>
      <c r="I221" s="14" t="s">
        <v>1123</v>
      </c>
      <c r="J221" s="14" t="s">
        <v>1123</v>
      </c>
      <c r="K221" s="18"/>
      <c r="L221" s="19" t="s">
        <v>186</v>
      </c>
      <c r="M221" s="6" t="s">
        <v>1158</v>
      </c>
      <c r="N221" s="6">
        <v>1144107753</v>
      </c>
      <c r="O221" s="6" t="s">
        <v>1159</v>
      </c>
      <c r="P221" s="6">
        <v>3114770474</v>
      </c>
      <c r="Q221" s="72" t="s">
        <v>1160</v>
      </c>
      <c r="R221" s="238"/>
      <c r="S221" s="6"/>
      <c r="T221" s="6"/>
    </row>
    <row r="222" spans="1:20" s="17" customFormat="1" ht="36" hidden="1" customHeight="1" x14ac:dyDescent="0.25">
      <c r="A222" s="244"/>
      <c r="B222" s="245"/>
      <c r="C222" s="232"/>
      <c r="D222" s="232"/>
      <c r="E222" s="232"/>
      <c r="F222" s="233"/>
      <c r="G222" s="232"/>
      <c r="H222" s="239"/>
      <c r="I222" s="14" t="s">
        <v>1123</v>
      </c>
      <c r="J222" s="14" t="s">
        <v>1123</v>
      </c>
      <c r="K222" s="18"/>
      <c r="L222" s="19" t="s">
        <v>186</v>
      </c>
      <c r="M222" s="6" t="s">
        <v>483</v>
      </c>
      <c r="N222" s="6">
        <v>38563274</v>
      </c>
      <c r="O222" s="6" t="s">
        <v>484</v>
      </c>
      <c r="P222" s="6" t="s">
        <v>485</v>
      </c>
      <c r="Q222" s="72" t="s">
        <v>486</v>
      </c>
      <c r="R222" s="252"/>
      <c r="S222" s="6"/>
      <c r="T222" s="6"/>
    </row>
    <row r="223" spans="1:20" s="17" customFormat="1" ht="28.5" hidden="1" customHeight="1" x14ac:dyDescent="0.25">
      <c r="A223" s="223">
        <v>805003626</v>
      </c>
      <c r="B223" s="225" t="s">
        <v>148</v>
      </c>
      <c r="C223" s="205" t="s">
        <v>7</v>
      </c>
      <c r="D223" s="205" t="s">
        <v>538</v>
      </c>
      <c r="E223" s="205" t="s">
        <v>149</v>
      </c>
      <c r="F223" s="221">
        <v>3111</v>
      </c>
      <c r="G223" s="205" t="s">
        <v>9</v>
      </c>
      <c r="H223" s="205" t="s">
        <v>435</v>
      </c>
      <c r="I223" s="103" t="s">
        <v>1107</v>
      </c>
      <c r="J223" s="103" t="s">
        <v>1378</v>
      </c>
      <c r="K223" s="18" t="s">
        <v>187</v>
      </c>
      <c r="L223" s="19" t="s">
        <v>186</v>
      </c>
      <c r="M223" s="6" t="s">
        <v>532</v>
      </c>
      <c r="N223" s="7">
        <v>59856418</v>
      </c>
      <c r="O223" s="6" t="s">
        <v>533</v>
      </c>
      <c r="P223" s="6">
        <v>3217496359</v>
      </c>
      <c r="Q223" s="99" t="s">
        <v>534</v>
      </c>
      <c r="R223" s="215" t="s">
        <v>1233</v>
      </c>
      <c r="S223" s="6"/>
      <c r="T223" s="6"/>
    </row>
    <row r="224" spans="1:20" s="17" customFormat="1" ht="28.5" hidden="1" customHeight="1" x14ac:dyDescent="0.25">
      <c r="A224" s="271"/>
      <c r="B224" s="273"/>
      <c r="C224" s="214"/>
      <c r="D224" s="214"/>
      <c r="E224" s="214"/>
      <c r="F224" s="222"/>
      <c r="G224" s="214"/>
      <c r="H224" s="206"/>
      <c r="I224" s="14" t="s">
        <v>1123</v>
      </c>
      <c r="J224" s="14" t="s">
        <v>1123</v>
      </c>
      <c r="K224" s="18"/>
      <c r="L224" s="19" t="s">
        <v>186</v>
      </c>
      <c r="M224" s="39" t="s">
        <v>535</v>
      </c>
      <c r="N224" s="5">
        <v>1130627959</v>
      </c>
      <c r="O224" s="4" t="s">
        <v>536</v>
      </c>
      <c r="P224" s="4">
        <v>3173046023</v>
      </c>
      <c r="Q224" s="72" t="s">
        <v>150</v>
      </c>
      <c r="R224" s="216"/>
      <c r="S224" s="6"/>
      <c r="T224" s="6"/>
    </row>
    <row r="225" spans="1:20" s="17" customFormat="1" ht="28.5" hidden="1" customHeight="1" x14ac:dyDescent="0.25">
      <c r="A225" s="271"/>
      <c r="B225" s="273"/>
      <c r="C225" s="214"/>
      <c r="D225" s="214"/>
      <c r="E225" s="214"/>
      <c r="F225" s="222"/>
      <c r="G225" s="214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981</v>
      </c>
      <c r="N225" s="7">
        <v>1193211748</v>
      </c>
      <c r="O225" s="6" t="s">
        <v>501</v>
      </c>
      <c r="P225" s="6">
        <v>3182559026</v>
      </c>
      <c r="Q225" s="72" t="s">
        <v>982</v>
      </c>
      <c r="R225" s="216"/>
      <c r="S225" s="6" t="s">
        <v>537</v>
      </c>
      <c r="T225" s="6" t="s">
        <v>1738</v>
      </c>
    </row>
    <row r="226" spans="1:20" s="17" customFormat="1" ht="28.5" hidden="1" customHeight="1" x14ac:dyDescent="0.25">
      <c r="A226" s="271"/>
      <c r="B226" s="273"/>
      <c r="C226" s="214"/>
      <c r="D226" s="214"/>
      <c r="E226" s="214"/>
      <c r="F226" s="222"/>
      <c r="G226" s="214"/>
      <c r="H226" s="206"/>
      <c r="I226" s="14" t="s">
        <v>1123</v>
      </c>
      <c r="J226" s="14" t="s">
        <v>1123</v>
      </c>
      <c r="K226" s="18"/>
      <c r="L226" s="19" t="s">
        <v>186</v>
      </c>
      <c r="M226" s="6" t="s">
        <v>1065</v>
      </c>
      <c r="N226" s="7">
        <v>1144184275</v>
      </c>
      <c r="O226" s="6" t="s">
        <v>1010</v>
      </c>
      <c r="P226" s="6">
        <v>3005110389</v>
      </c>
      <c r="Q226" s="72" t="s">
        <v>1232</v>
      </c>
      <c r="R226" s="216"/>
      <c r="S226" s="6"/>
      <c r="T226" s="6"/>
    </row>
    <row r="227" spans="1:20" s="17" customFormat="1" ht="28.5" hidden="1" customHeight="1" x14ac:dyDescent="0.25">
      <c r="A227" s="271"/>
      <c r="B227" s="273"/>
      <c r="C227" s="214"/>
      <c r="D227" s="214"/>
      <c r="E227" s="214"/>
      <c r="F227" s="222"/>
      <c r="G227" s="214"/>
      <c r="H227" s="206"/>
      <c r="I227" s="14" t="s">
        <v>1123</v>
      </c>
      <c r="J227" s="14" t="s">
        <v>1123</v>
      </c>
      <c r="K227" s="18"/>
      <c r="L227" s="19" t="s">
        <v>186</v>
      </c>
      <c r="M227" s="4" t="s">
        <v>1155</v>
      </c>
      <c r="N227" s="5">
        <v>1130642768</v>
      </c>
      <c r="O227" s="4" t="s">
        <v>1231</v>
      </c>
      <c r="P227" s="4">
        <v>3172244713</v>
      </c>
      <c r="Q227" s="77" t="s">
        <v>1154</v>
      </c>
      <c r="R227" s="216"/>
      <c r="S227" s="6"/>
      <c r="T227" s="6"/>
    </row>
    <row r="228" spans="1:20" s="17" customFormat="1" ht="28.5" hidden="1" customHeight="1" x14ac:dyDescent="0.25">
      <c r="A228" s="272"/>
      <c r="B228" s="274"/>
      <c r="C228" s="232"/>
      <c r="D228" s="232"/>
      <c r="E228" s="232"/>
      <c r="F228" s="233"/>
      <c r="G228" s="232"/>
      <c r="H228" s="239"/>
      <c r="I228" s="14" t="s">
        <v>1123</v>
      </c>
      <c r="J228" s="14" t="s">
        <v>1123</v>
      </c>
      <c r="K228" s="18"/>
      <c r="L228" s="19" t="s">
        <v>186</v>
      </c>
      <c r="M228" s="6" t="s">
        <v>1229</v>
      </c>
      <c r="N228" s="7">
        <v>1006015876</v>
      </c>
      <c r="O228" s="6" t="s">
        <v>1230</v>
      </c>
      <c r="P228" s="6">
        <v>3005477878</v>
      </c>
      <c r="Q228" s="72" t="s">
        <v>1052</v>
      </c>
      <c r="R228" s="251"/>
      <c r="S228" s="6"/>
      <c r="T228" s="6"/>
    </row>
    <row r="229" spans="1:20" s="17" customFormat="1" ht="27" hidden="1" customHeight="1" x14ac:dyDescent="0.25">
      <c r="A229" s="262">
        <v>900091175</v>
      </c>
      <c r="B229" s="265" t="s">
        <v>127</v>
      </c>
      <c r="C229" s="259" t="s">
        <v>11</v>
      </c>
      <c r="D229" s="205" t="s">
        <v>862</v>
      </c>
      <c r="E229" s="205" t="s">
        <v>128</v>
      </c>
      <c r="F229" s="268">
        <v>668</v>
      </c>
      <c r="G229" s="259" t="s">
        <v>9</v>
      </c>
      <c r="H229" s="205" t="s">
        <v>434</v>
      </c>
      <c r="I229" s="89" t="s">
        <v>201</v>
      </c>
      <c r="J229" s="89" t="s">
        <v>1086</v>
      </c>
      <c r="K229" s="14" t="s">
        <v>187</v>
      </c>
      <c r="L229" s="19" t="s">
        <v>186</v>
      </c>
      <c r="M229" s="6" t="s">
        <v>543</v>
      </c>
      <c r="N229" s="7">
        <v>1107088042</v>
      </c>
      <c r="O229" s="6" t="s">
        <v>544</v>
      </c>
      <c r="P229" s="6">
        <v>3108936989</v>
      </c>
      <c r="Q229" s="73" t="s">
        <v>545</v>
      </c>
      <c r="R229" s="237" t="s">
        <v>1260</v>
      </c>
      <c r="S229" s="6"/>
      <c r="T229" s="6"/>
    </row>
    <row r="230" spans="1:20" s="17" customFormat="1" ht="27" hidden="1" customHeight="1" x14ac:dyDescent="0.25">
      <c r="A230" s="263"/>
      <c r="B230" s="266"/>
      <c r="C230" s="260"/>
      <c r="D230" s="214"/>
      <c r="E230" s="214"/>
      <c r="F230" s="269"/>
      <c r="G230" s="260"/>
      <c r="H230" s="206"/>
      <c r="I230" s="14" t="s">
        <v>1123</v>
      </c>
      <c r="J230" s="14" t="s">
        <v>1123</v>
      </c>
      <c r="K230" s="14"/>
      <c r="L230" s="19" t="s">
        <v>186</v>
      </c>
      <c r="M230" s="4" t="s">
        <v>867</v>
      </c>
      <c r="N230" s="5">
        <v>1193100237</v>
      </c>
      <c r="O230" s="4" t="s">
        <v>544</v>
      </c>
      <c r="P230" s="4">
        <v>3147942411</v>
      </c>
      <c r="Q230" s="72" t="s">
        <v>547</v>
      </c>
      <c r="R230" s="240"/>
      <c r="S230" s="6"/>
      <c r="T230" s="6"/>
    </row>
    <row r="231" spans="1:20" s="17" customFormat="1" ht="27" hidden="1" customHeight="1" x14ac:dyDescent="0.25">
      <c r="A231" s="263"/>
      <c r="B231" s="266"/>
      <c r="C231" s="260"/>
      <c r="D231" s="214"/>
      <c r="E231" s="214"/>
      <c r="F231" s="269"/>
      <c r="G231" s="260"/>
      <c r="H231" s="206"/>
      <c r="I231" s="14" t="s">
        <v>1123</v>
      </c>
      <c r="J231" s="14" t="s">
        <v>1123</v>
      </c>
      <c r="K231" s="14"/>
      <c r="L231" s="19" t="s">
        <v>186</v>
      </c>
      <c r="M231" s="4" t="s">
        <v>1258</v>
      </c>
      <c r="N231" s="5">
        <v>1143825012</v>
      </c>
      <c r="O231" s="4" t="s">
        <v>714</v>
      </c>
      <c r="P231" s="4">
        <v>3147942411</v>
      </c>
      <c r="Q231" s="72" t="s">
        <v>547</v>
      </c>
      <c r="R231" s="240"/>
      <c r="S231" s="6"/>
      <c r="T231" s="6"/>
    </row>
    <row r="232" spans="1:20" s="3" customFormat="1" ht="27" hidden="1" customHeight="1" x14ac:dyDescent="0.25">
      <c r="A232" s="264"/>
      <c r="B232" s="267"/>
      <c r="C232" s="261"/>
      <c r="D232" s="232"/>
      <c r="E232" s="232"/>
      <c r="F232" s="270"/>
      <c r="G232" s="261"/>
      <c r="H232" s="239"/>
      <c r="I232" s="14" t="s">
        <v>1123</v>
      </c>
      <c r="J232" s="14" t="s">
        <v>1123</v>
      </c>
      <c r="K232" s="14"/>
      <c r="L232" s="19" t="s">
        <v>186</v>
      </c>
      <c r="M232" s="6" t="s">
        <v>548</v>
      </c>
      <c r="N232" s="11">
        <v>31577613</v>
      </c>
      <c r="O232" s="6" t="s">
        <v>549</v>
      </c>
      <c r="P232" s="6" t="s">
        <v>550</v>
      </c>
      <c r="Q232" s="72" t="s">
        <v>129</v>
      </c>
      <c r="R232" s="241"/>
      <c r="S232" s="6"/>
      <c r="T232" s="6"/>
    </row>
    <row r="233" spans="1:20" s="17" customFormat="1" ht="31.5" hidden="1" customHeight="1" x14ac:dyDescent="0.25">
      <c r="A233" s="223">
        <v>800130149</v>
      </c>
      <c r="B233" s="225" t="s">
        <v>1117</v>
      </c>
      <c r="C233" s="205" t="s">
        <v>7</v>
      </c>
      <c r="D233" s="205" t="s">
        <v>638</v>
      </c>
      <c r="E233" s="205" t="s">
        <v>149</v>
      </c>
      <c r="F233" s="221">
        <v>1147</v>
      </c>
      <c r="G233" s="205" t="s">
        <v>9</v>
      </c>
      <c r="H233" s="205" t="s">
        <v>1033</v>
      </c>
      <c r="I233" s="103" t="s">
        <v>288</v>
      </c>
      <c r="J233" s="103" t="s">
        <v>400</v>
      </c>
      <c r="K233" s="18" t="s">
        <v>187</v>
      </c>
      <c r="L233" s="19" t="s">
        <v>186</v>
      </c>
      <c r="M233" s="6" t="s">
        <v>556</v>
      </c>
      <c r="N233" s="7">
        <v>1114452155</v>
      </c>
      <c r="O233" s="6" t="s">
        <v>557</v>
      </c>
      <c r="P233" s="6">
        <v>3187938934</v>
      </c>
      <c r="Q233" s="72" t="s">
        <v>558</v>
      </c>
      <c r="R233" s="215" t="s">
        <v>1185</v>
      </c>
      <c r="S233" s="6"/>
      <c r="T233" s="6"/>
    </row>
    <row r="234" spans="1:20" s="17" customFormat="1" ht="31.5" hidden="1" customHeight="1" x14ac:dyDescent="0.25">
      <c r="A234" s="224"/>
      <c r="B234" s="226"/>
      <c r="C234" s="214"/>
      <c r="D234" s="214"/>
      <c r="E234" s="214"/>
      <c r="F234" s="222"/>
      <c r="G234" s="214"/>
      <c r="H234" s="206"/>
      <c r="I234" s="14" t="s">
        <v>1123</v>
      </c>
      <c r="J234" s="14" t="s">
        <v>1123</v>
      </c>
      <c r="K234" s="18"/>
      <c r="L234" s="19" t="s">
        <v>186</v>
      </c>
      <c r="M234" s="6" t="s">
        <v>1183</v>
      </c>
      <c r="N234" s="7">
        <v>38602635</v>
      </c>
      <c r="O234" s="6" t="s">
        <v>331</v>
      </c>
      <c r="P234" s="6">
        <v>3108927668</v>
      </c>
      <c r="Q234" s="73" t="s">
        <v>1184</v>
      </c>
      <c r="R234" s="216"/>
      <c r="S234" s="6"/>
      <c r="T234" s="6"/>
    </row>
    <row r="235" spans="1:20" s="17" customFormat="1" ht="31.5" hidden="1" customHeight="1" x14ac:dyDescent="0.25">
      <c r="A235" s="224"/>
      <c r="B235" s="226"/>
      <c r="C235" s="214"/>
      <c r="D235" s="214"/>
      <c r="E235" s="214"/>
      <c r="F235" s="222"/>
      <c r="G235" s="214"/>
      <c r="H235" s="206"/>
      <c r="I235" s="14" t="s">
        <v>1123</v>
      </c>
      <c r="J235" s="14" t="s">
        <v>1123</v>
      </c>
      <c r="K235" s="18"/>
      <c r="L235" s="19" t="s">
        <v>186</v>
      </c>
      <c r="M235" s="6" t="s">
        <v>559</v>
      </c>
      <c r="N235" s="7">
        <v>1144124547</v>
      </c>
      <c r="O235" s="6" t="s">
        <v>560</v>
      </c>
      <c r="P235" s="6">
        <v>3174380342</v>
      </c>
      <c r="Q235" s="73" t="s">
        <v>561</v>
      </c>
      <c r="R235" s="216"/>
      <c r="S235" s="6"/>
      <c r="T235" s="6"/>
    </row>
    <row r="236" spans="1:20" s="17" customFormat="1" ht="21.75" hidden="1" customHeight="1" x14ac:dyDescent="0.25">
      <c r="A236" s="256">
        <v>890301753</v>
      </c>
      <c r="B236" s="225" t="s">
        <v>144</v>
      </c>
      <c r="C236" s="205" t="s">
        <v>11</v>
      </c>
      <c r="D236" s="205" t="s">
        <v>1578</v>
      </c>
      <c r="E236" s="205" t="s">
        <v>145</v>
      </c>
      <c r="F236" s="221">
        <v>611</v>
      </c>
      <c r="G236" s="205" t="s">
        <v>9</v>
      </c>
      <c r="H236" s="205" t="s">
        <v>432</v>
      </c>
      <c r="I236" s="103" t="s">
        <v>1072</v>
      </c>
      <c r="J236" s="103" t="s">
        <v>426</v>
      </c>
      <c r="K236" s="18" t="s">
        <v>187</v>
      </c>
      <c r="L236" s="51" t="s">
        <v>283</v>
      </c>
      <c r="M236" s="6" t="s">
        <v>829</v>
      </c>
      <c r="N236" s="6">
        <v>1140414329</v>
      </c>
      <c r="O236" s="6" t="s">
        <v>798</v>
      </c>
      <c r="P236" s="6">
        <v>3203598527</v>
      </c>
      <c r="Q236" s="72" t="s">
        <v>830</v>
      </c>
      <c r="R236" s="237" t="s">
        <v>1151</v>
      </c>
      <c r="S236" s="6"/>
      <c r="T236" s="6"/>
    </row>
    <row r="237" spans="1:20" s="17" customFormat="1" ht="21.75" hidden="1" customHeight="1" x14ac:dyDescent="0.25">
      <c r="A237" s="257"/>
      <c r="B237" s="226"/>
      <c r="C237" s="214"/>
      <c r="D237" s="214"/>
      <c r="E237" s="214"/>
      <c r="F237" s="222"/>
      <c r="G237" s="214"/>
      <c r="H237" s="206"/>
      <c r="I237" s="14" t="s">
        <v>1123</v>
      </c>
      <c r="J237" s="14" t="s">
        <v>1123</v>
      </c>
      <c r="K237" s="18"/>
      <c r="L237" s="51" t="s">
        <v>283</v>
      </c>
      <c r="M237" s="6" t="s">
        <v>831</v>
      </c>
      <c r="N237" s="6">
        <v>66777274</v>
      </c>
      <c r="O237" s="6" t="s">
        <v>539</v>
      </c>
      <c r="P237" s="6">
        <v>3174363008</v>
      </c>
      <c r="Q237" s="72" t="s">
        <v>832</v>
      </c>
      <c r="R237" s="238"/>
      <c r="S237" s="6"/>
      <c r="T237" s="6"/>
    </row>
    <row r="238" spans="1:20" s="17" customFormat="1" ht="21.75" hidden="1" customHeight="1" x14ac:dyDescent="0.25">
      <c r="A238" s="258"/>
      <c r="B238" s="245"/>
      <c r="C238" s="232"/>
      <c r="D238" s="232"/>
      <c r="E238" s="232"/>
      <c r="F238" s="233"/>
      <c r="G238" s="232"/>
      <c r="H238" s="239"/>
      <c r="I238" s="14" t="s">
        <v>1123</v>
      </c>
      <c r="J238" s="14" t="s">
        <v>1123</v>
      </c>
      <c r="K238" s="18"/>
      <c r="L238" s="51" t="s">
        <v>283</v>
      </c>
      <c r="M238" s="47" t="s">
        <v>540</v>
      </c>
      <c r="N238" s="17">
        <v>1144074821</v>
      </c>
      <c r="O238" s="47" t="s">
        <v>541</v>
      </c>
      <c r="P238" s="6">
        <v>3183715892</v>
      </c>
      <c r="Q238" s="72" t="s">
        <v>542</v>
      </c>
      <c r="R238" s="252"/>
      <c r="S238" s="6"/>
      <c r="T238" s="6"/>
    </row>
    <row r="239" spans="1:20" s="17" customFormat="1" ht="37.5" hidden="1" customHeight="1" x14ac:dyDescent="0.25">
      <c r="A239" s="223">
        <v>890304297</v>
      </c>
      <c r="B239" s="225" t="s">
        <v>29</v>
      </c>
      <c r="C239" s="205" t="s">
        <v>7</v>
      </c>
      <c r="D239" s="205" t="s">
        <v>1349</v>
      </c>
      <c r="E239" s="205" t="s">
        <v>30</v>
      </c>
      <c r="F239" s="221">
        <v>368</v>
      </c>
      <c r="G239" s="205" t="s">
        <v>9</v>
      </c>
      <c r="H239" s="205" t="s">
        <v>425</v>
      </c>
      <c r="I239" s="103" t="s">
        <v>426</v>
      </c>
      <c r="J239" s="103" t="s">
        <v>262</v>
      </c>
      <c r="K239" s="86" t="s">
        <v>202</v>
      </c>
      <c r="L239" s="51" t="s">
        <v>283</v>
      </c>
      <c r="M239" s="6" t="s">
        <v>934</v>
      </c>
      <c r="N239" s="6">
        <v>1144179356</v>
      </c>
      <c r="O239" s="6" t="s">
        <v>936</v>
      </c>
      <c r="P239" s="6">
        <v>3104893548</v>
      </c>
      <c r="Q239" s="72" t="s">
        <v>935</v>
      </c>
      <c r="R239" s="215" t="s">
        <v>1556</v>
      </c>
      <c r="S239" s="6"/>
      <c r="T239" s="6"/>
    </row>
    <row r="240" spans="1:20" s="17" customFormat="1" ht="45" hidden="1" x14ac:dyDescent="0.25">
      <c r="A240" s="224"/>
      <c r="B240" s="226"/>
      <c r="C240" s="214"/>
      <c r="D240" s="214"/>
      <c r="E240" s="214"/>
      <c r="F240" s="222"/>
      <c r="G240" s="214"/>
      <c r="H240" s="206"/>
      <c r="I240" s="109"/>
      <c r="J240" s="110"/>
      <c r="K240" s="18"/>
      <c r="L240" s="51" t="s">
        <v>283</v>
      </c>
      <c r="M240" s="6" t="s">
        <v>1171</v>
      </c>
      <c r="N240" s="29">
        <v>111213131</v>
      </c>
      <c r="O240" s="6" t="s">
        <v>1172</v>
      </c>
      <c r="P240" s="6">
        <v>3108227912</v>
      </c>
      <c r="Q240" s="72" t="s">
        <v>1170</v>
      </c>
      <c r="R240" s="216"/>
      <c r="S240" s="6"/>
      <c r="T240" s="6"/>
    </row>
    <row r="241" spans="1:20" s="17" customFormat="1" ht="60" hidden="1" x14ac:dyDescent="0.25">
      <c r="A241" s="224"/>
      <c r="B241" s="226"/>
      <c r="C241" s="214"/>
      <c r="D241" s="214"/>
      <c r="E241" s="214"/>
      <c r="F241" s="222"/>
      <c r="G241" s="214"/>
      <c r="H241" s="206"/>
      <c r="I241" s="111"/>
      <c r="J241" s="112"/>
      <c r="K241" s="18"/>
      <c r="L241" s="51" t="s">
        <v>283</v>
      </c>
      <c r="M241" s="6" t="s">
        <v>1552</v>
      </c>
      <c r="N241" s="6">
        <v>1143829140</v>
      </c>
      <c r="O241" s="6" t="s">
        <v>1554</v>
      </c>
      <c r="P241" s="16">
        <v>3108388416</v>
      </c>
      <c r="Q241" s="72" t="s">
        <v>1553</v>
      </c>
      <c r="R241" s="216"/>
      <c r="S241" s="6" t="s">
        <v>1288</v>
      </c>
      <c r="T241" s="6" t="s">
        <v>1735</v>
      </c>
    </row>
    <row r="242" spans="1:20" s="17" customFormat="1" ht="37.5" hidden="1" customHeight="1" x14ac:dyDescent="0.25">
      <c r="A242" s="244"/>
      <c r="B242" s="245"/>
      <c r="C242" s="232"/>
      <c r="D242" s="232"/>
      <c r="E242" s="232"/>
      <c r="F242" s="233"/>
      <c r="G242" s="232"/>
      <c r="H242" s="239"/>
      <c r="I242" s="113"/>
      <c r="J242" s="114"/>
      <c r="K242" s="18"/>
      <c r="L242" s="51" t="s">
        <v>283</v>
      </c>
      <c r="M242" s="16" t="s">
        <v>923</v>
      </c>
      <c r="N242" s="16">
        <v>1114821829</v>
      </c>
      <c r="O242" s="16" t="s">
        <v>924</v>
      </c>
      <c r="P242" s="16">
        <v>3108388416</v>
      </c>
      <c r="Q242" s="72" t="s">
        <v>925</v>
      </c>
      <c r="R242" s="251"/>
      <c r="S242" s="6"/>
      <c r="T242" s="6"/>
    </row>
    <row r="243" spans="1:20" s="17" customFormat="1" ht="35.25" hidden="1" customHeight="1" x14ac:dyDescent="0.25">
      <c r="A243" s="223">
        <v>901038167</v>
      </c>
      <c r="B243" s="225" t="s">
        <v>130</v>
      </c>
      <c r="C243" s="205" t="s">
        <v>1250</v>
      </c>
      <c r="D243" s="205" t="s">
        <v>322</v>
      </c>
      <c r="E243" s="205" t="s">
        <v>131</v>
      </c>
      <c r="F243" s="221">
        <v>827</v>
      </c>
      <c r="G243" s="205" t="s">
        <v>9</v>
      </c>
      <c r="H243" s="205" t="s">
        <v>423</v>
      </c>
      <c r="I243" s="103" t="s">
        <v>1221</v>
      </c>
      <c r="J243" s="103" t="s">
        <v>424</v>
      </c>
      <c r="K243" s="18" t="s">
        <v>187</v>
      </c>
      <c r="L243" s="19" t="s">
        <v>186</v>
      </c>
      <c r="M243" s="49" t="s">
        <v>327</v>
      </c>
      <c r="N243" s="49" t="s">
        <v>868</v>
      </c>
      <c r="O243" s="49" t="s">
        <v>326</v>
      </c>
      <c r="P243" s="49" t="s">
        <v>869</v>
      </c>
      <c r="Q243" s="72" t="s">
        <v>325</v>
      </c>
      <c r="R243" s="253" t="s">
        <v>1287</v>
      </c>
      <c r="S243" s="6"/>
      <c r="T243" s="6"/>
    </row>
    <row r="244" spans="1:20" s="17" customFormat="1" ht="35.25" hidden="1" customHeight="1" x14ac:dyDescent="0.25">
      <c r="A244" s="224"/>
      <c r="B244" s="226"/>
      <c r="C244" s="214"/>
      <c r="D244" s="214"/>
      <c r="E244" s="214"/>
      <c r="F244" s="222"/>
      <c r="G244" s="214"/>
      <c r="H244" s="206"/>
      <c r="I244" s="14" t="s">
        <v>1123</v>
      </c>
      <c r="J244" s="14" t="s">
        <v>1123</v>
      </c>
      <c r="K244" s="18"/>
      <c r="L244" s="19" t="s">
        <v>186</v>
      </c>
      <c r="M244" s="49" t="s">
        <v>1179</v>
      </c>
      <c r="N244" s="120" t="s">
        <v>1285</v>
      </c>
      <c r="O244" s="49" t="s">
        <v>1180</v>
      </c>
      <c r="P244" s="120" t="s">
        <v>1286</v>
      </c>
      <c r="Q244" s="119" t="s">
        <v>1178</v>
      </c>
      <c r="R244" s="238"/>
      <c r="S244" s="6"/>
      <c r="T244" s="6"/>
    </row>
    <row r="245" spans="1:20" s="17" customFormat="1" ht="35.25" hidden="1" customHeight="1" x14ac:dyDescent="0.25">
      <c r="A245" s="224"/>
      <c r="B245" s="226"/>
      <c r="C245" s="214"/>
      <c r="D245" s="214"/>
      <c r="E245" s="214"/>
      <c r="F245" s="222"/>
      <c r="G245" s="214"/>
      <c r="H245" s="206"/>
      <c r="I245" s="14" t="s">
        <v>1123</v>
      </c>
      <c r="J245" s="14" t="s">
        <v>1123</v>
      </c>
      <c r="K245" s="18"/>
      <c r="L245" s="19" t="s">
        <v>186</v>
      </c>
      <c r="M245" s="6" t="s">
        <v>323</v>
      </c>
      <c r="N245" s="6">
        <v>1144050948</v>
      </c>
      <c r="O245" s="6" t="s">
        <v>324</v>
      </c>
      <c r="P245" s="6">
        <v>3235852009</v>
      </c>
      <c r="Q245" s="72" t="s">
        <v>132</v>
      </c>
      <c r="R245" s="240"/>
      <c r="S245" s="6"/>
      <c r="T245" s="6"/>
    </row>
    <row r="246" spans="1:20" s="17" customFormat="1" ht="40.5" hidden="1" customHeight="1" x14ac:dyDescent="0.25">
      <c r="A246" s="223">
        <v>890301886</v>
      </c>
      <c r="B246" s="225" t="s">
        <v>1565</v>
      </c>
      <c r="C246" s="205" t="s">
        <v>7</v>
      </c>
      <c r="D246" s="205" t="s">
        <v>338</v>
      </c>
      <c r="E246" s="205" t="s">
        <v>118</v>
      </c>
      <c r="F246" s="221">
        <v>1497</v>
      </c>
      <c r="G246" s="205" t="s">
        <v>9</v>
      </c>
      <c r="H246" s="205" t="s">
        <v>422</v>
      </c>
      <c r="I246" s="103" t="s">
        <v>441</v>
      </c>
      <c r="J246" s="103" t="s">
        <v>1087</v>
      </c>
      <c r="K246" s="86" t="s">
        <v>202</v>
      </c>
      <c r="L246" s="51" t="s">
        <v>283</v>
      </c>
      <c r="M246" s="16" t="s">
        <v>330</v>
      </c>
      <c r="N246" s="76"/>
      <c r="O246" s="16" t="s">
        <v>1561</v>
      </c>
      <c r="P246" s="16" t="s">
        <v>332</v>
      </c>
      <c r="Q246" s="119" t="s">
        <v>328</v>
      </c>
      <c r="R246" s="215" t="s">
        <v>1567</v>
      </c>
      <c r="S246" s="6" t="s">
        <v>537</v>
      </c>
      <c r="T246" s="6" t="s">
        <v>1737</v>
      </c>
    </row>
    <row r="247" spans="1:20" s="17" customFormat="1" ht="40.5" hidden="1" customHeight="1" x14ac:dyDescent="0.25">
      <c r="A247" s="224"/>
      <c r="B247" s="226"/>
      <c r="C247" s="214"/>
      <c r="D247" s="214"/>
      <c r="E247" s="214"/>
      <c r="F247" s="222"/>
      <c r="G247" s="214"/>
      <c r="H247" s="206"/>
      <c r="I247" s="111"/>
      <c r="J247" s="112"/>
      <c r="K247" s="18"/>
      <c r="L247" s="51" t="s">
        <v>283</v>
      </c>
      <c r="M247" s="101" t="s">
        <v>339</v>
      </c>
      <c r="N247" s="16">
        <v>1113672678</v>
      </c>
      <c r="O247" s="16" t="s">
        <v>1345</v>
      </c>
      <c r="P247" s="16">
        <v>3233993237</v>
      </c>
      <c r="Q247" s="72" t="s">
        <v>340</v>
      </c>
      <c r="R247" s="254"/>
      <c r="S247" s="6"/>
      <c r="T247" s="6"/>
    </row>
    <row r="248" spans="1:20" s="17" customFormat="1" ht="40.5" hidden="1" customHeight="1" x14ac:dyDescent="0.25">
      <c r="A248" s="224"/>
      <c r="B248" s="226"/>
      <c r="C248" s="214"/>
      <c r="D248" s="214"/>
      <c r="E248" s="214"/>
      <c r="F248" s="222"/>
      <c r="G248" s="214"/>
      <c r="H248" s="206"/>
      <c r="I248" s="111"/>
      <c r="J248" s="112"/>
      <c r="K248" s="18"/>
      <c r="L248" s="51" t="s">
        <v>283</v>
      </c>
      <c r="M248" s="101" t="s">
        <v>1560</v>
      </c>
      <c r="N248" s="16">
        <v>1006108914</v>
      </c>
      <c r="O248" s="16" t="s">
        <v>1562</v>
      </c>
      <c r="P248" s="16" t="s">
        <v>1563</v>
      </c>
      <c r="Q248" s="72" t="s">
        <v>1564</v>
      </c>
      <c r="R248" s="254"/>
      <c r="S248" s="6" t="s">
        <v>537</v>
      </c>
      <c r="T248" s="6" t="s">
        <v>1736</v>
      </c>
    </row>
    <row r="249" spans="1:20" s="17" customFormat="1" ht="40.5" hidden="1" customHeight="1" x14ac:dyDescent="0.25">
      <c r="A249" s="224"/>
      <c r="B249" s="226"/>
      <c r="C249" s="214"/>
      <c r="D249" s="214"/>
      <c r="E249" s="214"/>
      <c r="F249" s="222"/>
      <c r="G249" s="214"/>
      <c r="H249" s="206"/>
      <c r="I249" s="111"/>
      <c r="J249" s="112"/>
      <c r="K249" s="18"/>
      <c r="L249" s="51" t="s">
        <v>283</v>
      </c>
      <c r="M249" s="6" t="s">
        <v>334</v>
      </c>
      <c r="N249" s="6">
        <v>67045028</v>
      </c>
      <c r="O249" s="6" t="s">
        <v>335</v>
      </c>
      <c r="P249" s="6">
        <v>3215074502</v>
      </c>
      <c r="Q249" s="72" t="s">
        <v>329</v>
      </c>
      <c r="R249" s="254"/>
      <c r="S249" s="6"/>
      <c r="T249" s="6"/>
    </row>
    <row r="250" spans="1:20" s="17" customFormat="1" ht="40.5" hidden="1" customHeight="1" x14ac:dyDescent="0.25">
      <c r="A250" s="244"/>
      <c r="B250" s="245"/>
      <c r="C250" s="232"/>
      <c r="D250" s="232"/>
      <c r="E250" s="232"/>
      <c r="F250" s="233"/>
      <c r="G250" s="232"/>
      <c r="H250" s="239"/>
      <c r="I250" s="113"/>
      <c r="J250" s="114"/>
      <c r="K250" s="18"/>
      <c r="L250" s="51" t="s">
        <v>283</v>
      </c>
      <c r="M250" s="88" t="s">
        <v>336</v>
      </c>
      <c r="N250" s="6">
        <v>1144029456</v>
      </c>
      <c r="O250" s="6" t="s">
        <v>337</v>
      </c>
      <c r="P250" s="6">
        <v>3177797709</v>
      </c>
      <c r="Q250" s="72" t="s">
        <v>31</v>
      </c>
      <c r="R250" s="255"/>
      <c r="S250" s="6"/>
      <c r="T250" s="6"/>
    </row>
    <row r="251" spans="1:20" s="17" customFormat="1" ht="26.25" hidden="1" customHeight="1" x14ac:dyDescent="0.25">
      <c r="A251" s="223">
        <v>890303208</v>
      </c>
      <c r="B251" s="225" t="s">
        <v>32</v>
      </c>
      <c r="C251" s="205" t="s">
        <v>11</v>
      </c>
      <c r="D251" s="205" t="s">
        <v>315</v>
      </c>
      <c r="E251" s="205" t="s">
        <v>46</v>
      </c>
      <c r="F251" s="221">
        <v>3675</v>
      </c>
      <c r="G251" s="205" t="s">
        <v>9</v>
      </c>
      <c r="H251" s="205" t="s">
        <v>421</v>
      </c>
      <c r="I251" s="103" t="s">
        <v>1379</v>
      </c>
      <c r="J251" s="103" t="s">
        <v>1370</v>
      </c>
      <c r="K251" s="18" t="s">
        <v>187</v>
      </c>
      <c r="L251" s="19" t="s">
        <v>186</v>
      </c>
      <c r="M251" s="6" t="s">
        <v>1091</v>
      </c>
      <c r="N251" s="6">
        <v>1151961243</v>
      </c>
      <c r="O251" s="6" t="s">
        <v>1092</v>
      </c>
      <c r="P251" s="6">
        <v>3127729880</v>
      </c>
      <c r="Q251" s="72" t="s">
        <v>1093</v>
      </c>
      <c r="R251" s="237" t="s">
        <v>1234</v>
      </c>
      <c r="S251" s="6"/>
      <c r="T251" s="6"/>
    </row>
    <row r="252" spans="1:20" s="17" customFormat="1" ht="26.25" hidden="1" customHeight="1" x14ac:dyDescent="0.25">
      <c r="A252" s="224"/>
      <c r="B252" s="226"/>
      <c r="C252" s="214"/>
      <c r="D252" s="214"/>
      <c r="E252" s="214"/>
      <c r="F252" s="222"/>
      <c r="G252" s="214"/>
      <c r="H252" s="206"/>
      <c r="I252" s="14" t="s">
        <v>1123</v>
      </c>
      <c r="J252" s="14" t="s">
        <v>1123</v>
      </c>
      <c r="K252" s="18"/>
      <c r="L252" s="19" t="s">
        <v>186</v>
      </c>
      <c r="M252" s="27" t="s">
        <v>316</v>
      </c>
      <c r="N252" s="6">
        <v>29114438</v>
      </c>
      <c r="O252" s="6" t="s">
        <v>317</v>
      </c>
      <c r="P252" s="6">
        <v>3155429553</v>
      </c>
      <c r="Q252" s="72" t="s">
        <v>318</v>
      </c>
      <c r="R252" s="238"/>
      <c r="S252" s="6"/>
      <c r="T252" s="6"/>
    </row>
    <row r="253" spans="1:20" s="17" customFormat="1" ht="26.25" hidden="1" customHeight="1" x14ac:dyDescent="0.25">
      <c r="A253" s="224"/>
      <c r="B253" s="226"/>
      <c r="C253" s="214"/>
      <c r="D253" s="214"/>
      <c r="E253" s="214"/>
      <c r="F253" s="222"/>
      <c r="G253" s="214"/>
      <c r="H253" s="206"/>
      <c r="I253" s="14" t="s">
        <v>1123</v>
      </c>
      <c r="J253" s="14" t="s">
        <v>1123</v>
      </c>
      <c r="K253" s="18"/>
      <c r="L253" s="19" t="s">
        <v>186</v>
      </c>
      <c r="M253" s="27" t="s">
        <v>1173</v>
      </c>
      <c r="N253" s="6">
        <v>1143854965</v>
      </c>
      <c r="O253" s="6" t="s">
        <v>714</v>
      </c>
      <c r="P253" s="6">
        <v>3163252075</v>
      </c>
      <c r="Q253" s="72" t="s">
        <v>1174</v>
      </c>
      <c r="R253" s="238"/>
      <c r="S253" s="6" t="s">
        <v>537</v>
      </c>
      <c r="T253" s="20" t="s">
        <v>1733</v>
      </c>
    </row>
    <row r="254" spans="1:20" s="17" customFormat="1" ht="26.25" hidden="1" customHeight="1" x14ac:dyDescent="0.25">
      <c r="A254" s="224"/>
      <c r="B254" s="226"/>
      <c r="C254" s="214"/>
      <c r="D254" s="214"/>
      <c r="E254" s="214"/>
      <c r="F254" s="222"/>
      <c r="G254" s="214"/>
      <c r="H254" s="206"/>
      <c r="I254" s="14" t="s">
        <v>1123</v>
      </c>
      <c r="J254" s="14" t="s">
        <v>1123</v>
      </c>
      <c r="K254" s="18"/>
      <c r="L254" s="19" t="s">
        <v>186</v>
      </c>
      <c r="M254" s="27" t="s">
        <v>993</v>
      </c>
      <c r="N254" s="6">
        <v>76150032</v>
      </c>
      <c r="O254" s="16" t="s">
        <v>994</v>
      </c>
      <c r="P254" s="6">
        <v>3103719410</v>
      </c>
      <c r="Q254" s="72" t="s">
        <v>992</v>
      </c>
      <c r="R254" s="238"/>
      <c r="S254" s="6"/>
      <c r="T254" s="20"/>
    </row>
    <row r="255" spans="1:20" s="17" customFormat="1" ht="26.25" hidden="1" customHeight="1" x14ac:dyDescent="0.25">
      <c r="A255" s="244"/>
      <c r="B255" s="245"/>
      <c r="C255" s="232"/>
      <c r="D255" s="232"/>
      <c r="E255" s="232"/>
      <c r="F255" s="233"/>
      <c r="G255" s="232"/>
      <c r="H255" s="239"/>
      <c r="I255" s="14" t="s">
        <v>1123</v>
      </c>
      <c r="J255" s="14" t="s">
        <v>1123</v>
      </c>
      <c r="K255" s="18"/>
      <c r="L255" s="19" t="s">
        <v>186</v>
      </c>
      <c r="M255" s="4" t="s">
        <v>319</v>
      </c>
      <c r="N255" s="4">
        <v>31446539</v>
      </c>
      <c r="O255" s="4" t="s">
        <v>320</v>
      </c>
      <c r="P255" s="4">
        <v>3004236044</v>
      </c>
      <c r="Q255" s="72" t="s">
        <v>321</v>
      </c>
      <c r="R255" s="252"/>
      <c r="S255" s="6"/>
      <c r="T255" s="6"/>
    </row>
    <row r="256" spans="1:20" s="17" customFormat="1" ht="29.25" hidden="1" customHeight="1" x14ac:dyDescent="0.25">
      <c r="A256" s="248">
        <v>890300208</v>
      </c>
      <c r="B256" s="225" t="s">
        <v>36</v>
      </c>
      <c r="C256" s="205" t="s">
        <v>37</v>
      </c>
      <c r="D256" s="205" t="s">
        <v>779</v>
      </c>
      <c r="E256" s="205" t="s">
        <v>38</v>
      </c>
      <c r="F256" s="221">
        <v>206</v>
      </c>
      <c r="G256" s="205" t="s">
        <v>26</v>
      </c>
      <c r="H256" s="205" t="s">
        <v>420</v>
      </c>
      <c r="I256" s="103" t="s">
        <v>249</v>
      </c>
      <c r="J256" s="103" t="s">
        <v>1113</v>
      </c>
      <c r="K256" s="86" t="s">
        <v>202</v>
      </c>
      <c r="L256" s="19" t="s">
        <v>186</v>
      </c>
      <c r="M256" s="6" t="s">
        <v>780</v>
      </c>
      <c r="N256" s="6">
        <v>38669197</v>
      </c>
      <c r="O256" s="6" t="s">
        <v>781</v>
      </c>
      <c r="P256" s="6">
        <v>3128847311</v>
      </c>
      <c r="Q256" s="72" t="s">
        <v>782</v>
      </c>
      <c r="R256" s="215" t="s">
        <v>1725</v>
      </c>
      <c r="S256" s="6" t="s">
        <v>1290</v>
      </c>
      <c r="T256" s="6" t="s">
        <v>1726</v>
      </c>
    </row>
    <row r="257" spans="1:20" s="17" customFormat="1" ht="29.25" hidden="1" customHeight="1" x14ac:dyDescent="0.25">
      <c r="A257" s="249"/>
      <c r="B257" s="226"/>
      <c r="C257" s="214"/>
      <c r="D257" s="214"/>
      <c r="E257" s="214"/>
      <c r="F257" s="222"/>
      <c r="G257" s="214"/>
      <c r="H257" s="206"/>
      <c r="I257" s="14" t="s">
        <v>1123</v>
      </c>
      <c r="J257" s="14" t="s">
        <v>1123</v>
      </c>
      <c r="K257" s="18"/>
      <c r="L257" s="19" t="s">
        <v>186</v>
      </c>
      <c r="M257" s="6" t="s">
        <v>783</v>
      </c>
      <c r="N257" s="6">
        <v>1116553096</v>
      </c>
      <c r="O257" s="6" t="s">
        <v>784</v>
      </c>
      <c r="P257" s="6">
        <v>3202793616</v>
      </c>
      <c r="Q257" s="72" t="s">
        <v>785</v>
      </c>
      <c r="R257" s="216"/>
      <c r="S257" s="6"/>
      <c r="T257" s="6"/>
    </row>
    <row r="258" spans="1:20" s="17" customFormat="1" ht="29.25" hidden="1" customHeight="1" x14ac:dyDescent="0.25">
      <c r="A258" s="249"/>
      <c r="B258" s="226"/>
      <c r="C258" s="214"/>
      <c r="D258" s="214"/>
      <c r="E258" s="214"/>
      <c r="F258" s="222"/>
      <c r="G258" s="214"/>
      <c r="H258" s="206"/>
      <c r="I258" s="14" t="s">
        <v>1123</v>
      </c>
      <c r="J258" s="14" t="s">
        <v>1123</v>
      </c>
      <c r="K258" s="18"/>
      <c r="L258" s="19" t="s">
        <v>186</v>
      </c>
      <c r="M258" s="6" t="s">
        <v>917</v>
      </c>
      <c r="N258" s="6">
        <v>31536412</v>
      </c>
      <c r="O258" s="6" t="s">
        <v>918</v>
      </c>
      <c r="P258" s="6">
        <v>3206491784</v>
      </c>
      <c r="Q258" s="72" t="s">
        <v>919</v>
      </c>
      <c r="R258" s="216"/>
      <c r="S258" s="6"/>
      <c r="T258" s="6"/>
    </row>
    <row r="259" spans="1:20" s="17" customFormat="1" ht="29.25" hidden="1" customHeight="1" x14ac:dyDescent="0.25">
      <c r="A259" s="250"/>
      <c r="B259" s="245"/>
      <c r="C259" s="232"/>
      <c r="D259" s="232"/>
      <c r="E259" s="232"/>
      <c r="F259" s="233"/>
      <c r="G259" s="232"/>
      <c r="H259" s="239"/>
      <c r="I259" s="14" t="s">
        <v>1123</v>
      </c>
      <c r="J259" s="14" t="s">
        <v>1123</v>
      </c>
      <c r="K259" s="18"/>
      <c r="L259" s="19" t="s">
        <v>186</v>
      </c>
      <c r="M259" s="6" t="s">
        <v>786</v>
      </c>
      <c r="N259" s="6">
        <v>66759732</v>
      </c>
      <c r="O259" s="6" t="s">
        <v>476</v>
      </c>
      <c r="P259" s="6" t="s">
        <v>787</v>
      </c>
      <c r="Q259" s="72" t="s">
        <v>39</v>
      </c>
      <c r="R259" s="251"/>
      <c r="S259" s="6" t="s">
        <v>537</v>
      </c>
      <c r="T259" s="6" t="s">
        <v>1723</v>
      </c>
    </row>
    <row r="260" spans="1:20" s="17" customFormat="1" ht="26.25" hidden="1" customHeight="1" x14ac:dyDescent="0.25">
      <c r="A260" s="223">
        <v>805004875</v>
      </c>
      <c r="B260" s="225" t="s">
        <v>54</v>
      </c>
      <c r="C260" s="205" t="s">
        <v>7</v>
      </c>
      <c r="D260" s="205" t="s">
        <v>381</v>
      </c>
      <c r="E260" s="205" t="s">
        <v>55</v>
      </c>
      <c r="F260" s="221">
        <v>580</v>
      </c>
      <c r="G260" s="205" t="s">
        <v>9</v>
      </c>
      <c r="H260" s="205" t="s">
        <v>419</v>
      </c>
      <c r="I260" s="103" t="s">
        <v>1108</v>
      </c>
      <c r="J260" s="103" t="s">
        <v>184</v>
      </c>
      <c r="K260" s="18" t="s">
        <v>187</v>
      </c>
      <c r="L260" s="19" t="s">
        <v>186</v>
      </c>
      <c r="M260" s="4" t="s">
        <v>370</v>
      </c>
      <c r="N260" s="4">
        <v>66684254</v>
      </c>
      <c r="O260" s="4" t="s">
        <v>371</v>
      </c>
      <c r="P260" s="4" t="s">
        <v>372</v>
      </c>
      <c r="Q260" s="72" t="s">
        <v>373</v>
      </c>
      <c r="R260" s="237" t="s">
        <v>1228</v>
      </c>
      <c r="S260" s="6"/>
      <c r="T260" s="6"/>
    </row>
    <row r="261" spans="1:20" s="17" customFormat="1" ht="26.25" hidden="1" customHeight="1" x14ac:dyDescent="0.25">
      <c r="A261" s="224"/>
      <c r="B261" s="226"/>
      <c r="C261" s="214"/>
      <c r="D261" s="214"/>
      <c r="E261" s="214"/>
      <c r="F261" s="222"/>
      <c r="G261" s="214"/>
      <c r="H261" s="206"/>
      <c r="I261" s="14" t="s">
        <v>1123</v>
      </c>
      <c r="J261" s="14" t="s">
        <v>1123</v>
      </c>
      <c r="K261" s="18"/>
      <c r="L261" s="19" t="s">
        <v>186</v>
      </c>
      <c r="M261" s="4" t="s">
        <v>874</v>
      </c>
      <c r="N261" s="45"/>
      <c r="O261" s="4" t="s">
        <v>875</v>
      </c>
      <c r="P261" s="4">
        <v>3116298851</v>
      </c>
      <c r="Q261" s="72" t="s">
        <v>873</v>
      </c>
      <c r="R261" s="240"/>
      <c r="S261" s="6"/>
      <c r="T261" s="6"/>
    </row>
    <row r="262" spans="1:20" s="17" customFormat="1" ht="26.25" hidden="1" customHeight="1" x14ac:dyDescent="0.25">
      <c r="A262" s="224"/>
      <c r="B262" s="226"/>
      <c r="C262" s="214"/>
      <c r="D262" s="214"/>
      <c r="E262" s="214"/>
      <c r="F262" s="222"/>
      <c r="G262" s="214"/>
      <c r="H262" s="206"/>
      <c r="I262" s="14" t="s">
        <v>1123</v>
      </c>
      <c r="J262" s="14" t="s">
        <v>1123</v>
      </c>
      <c r="K262" s="18"/>
      <c r="L262" s="19" t="s">
        <v>186</v>
      </c>
      <c r="M262" s="4" t="s">
        <v>882</v>
      </c>
      <c r="N262" s="4">
        <v>66996464</v>
      </c>
      <c r="O262" s="4" t="s">
        <v>883</v>
      </c>
      <c r="P262" s="4">
        <v>3003231572</v>
      </c>
      <c r="Q262" s="72" t="s">
        <v>884</v>
      </c>
      <c r="R262" s="240"/>
      <c r="S262" s="6"/>
      <c r="T262" s="6"/>
    </row>
    <row r="263" spans="1:20" s="17" customFormat="1" ht="26.25" hidden="1" customHeight="1" x14ac:dyDescent="0.25">
      <c r="A263" s="224"/>
      <c r="B263" s="226"/>
      <c r="C263" s="214"/>
      <c r="D263" s="214"/>
      <c r="E263" s="214"/>
      <c r="F263" s="222"/>
      <c r="G263" s="214"/>
      <c r="H263" s="206"/>
      <c r="I263" s="14" t="s">
        <v>1123</v>
      </c>
      <c r="J263" s="14" t="s">
        <v>1123</v>
      </c>
      <c r="K263" s="18"/>
      <c r="L263" s="19" t="s">
        <v>186</v>
      </c>
      <c r="M263" s="6" t="s">
        <v>374</v>
      </c>
      <c r="N263" s="6">
        <v>1113682105</v>
      </c>
      <c r="O263" s="6" t="s">
        <v>375</v>
      </c>
      <c r="P263" s="6">
        <v>3235948479</v>
      </c>
      <c r="Q263" s="72" t="s">
        <v>376</v>
      </c>
      <c r="R263" s="240"/>
      <c r="S263" s="6"/>
      <c r="T263" s="20"/>
    </row>
    <row r="264" spans="1:20" s="17" customFormat="1" ht="26.25" hidden="1" customHeight="1" x14ac:dyDescent="0.25">
      <c r="A264" s="244"/>
      <c r="B264" s="245"/>
      <c r="C264" s="232"/>
      <c r="D264" s="232"/>
      <c r="E264" s="232"/>
      <c r="F264" s="233"/>
      <c r="G264" s="232"/>
      <c r="H264" s="239"/>
      <c r="I264" s="14" t="s">
        <v>1123</v>
      </c>
      <c r="J264" s="14" t="s">
        <v>1123</v>
      </c>
      <c r="K264" s="18"/>
      <c r="L264" s="19" t="s">
        <v>186</v>
      </c>
      <c r="M264" s="6" t="s">
        <v>377</v>
      </c>
      <c r="N264" s="6">
        <v>16458420</v>
      </c>
      <c r="O264" s="6" t="s">
        <v>378</v>
      </c>
      <c r="P264" s="6" t="s">
        <v>379</v>
      </c>
      <c r="Q264" s="72" t="s">
        <v>380</v>
      </c>
      <c r="R264" s="241"/>
      <c r="S264" s="6"/>
      <c r="T264" s="6"/>
    </row>
    <row r="265" spans="1:20" s="17" customFormat="1" ht="28.5" hidden="1" customHeight="1" x14ac:dyDescent="0.25">
      <c r="A265" s="217">
        <v>890300225</v>
      </c>
      <c r="B265" s="219" t="s">
        <v>87</v>
      </c>
      <c r="C265" s="205" t="s">
        <v>11</v>
      </c>
      <c r="D265" s="205" t="s">
        <v>969</v>
      </c>
      <c r="E265" s="205" t="s">
        <v>88</v>
      </c>
      <c r="F265" s="221">
        <v>1182</v>
      </c>
      <c r="G265" s="205" t="s">
        <v>9</v>
      </c>
      <c r="H265" s="205" t="s">
        <v>417</v>
      </c>
      <c r="I265" s="103" t="s">
        <v>449</v>
      </c>
      <c r="J265" s="103" t="s">
        <v>296</v>
      </c>
      <c r="K265" s="86" t="s">
        <v>202</v>
      </c>
      <c r="L265" s="19" t="s">
        <v>186</v>
      </c>
      <c r="M265" s="4" t="s">
        <v>710</v>
      </c>
      <c r="N265" s="4">
        <v>1144188021</v>
      </c>
      <c r="O265" s="4" t="s">
        <v>711</v>
      </c>
      <c r="P265" s="4">
        <v>3206332026</v>
      </c>
      <c r="Q265" s="72" t="s">
        <v>712</v>
      </c>
      <c r="R265" s="208" t="s">
        <v>1644</v>
      </c>
      <c r="S265" s="6"/>
      <c r="T265" s="6"/>
    </row>
    <row r="266" spans="1:20" s="17" customFormat="1" ht="28.5" hidden="1" customHeight="1" x14ac:dyDescent="0.25">
      <c r="A266" s="218"/>
      <c r="B266" s="220"/>
      <c r="C266" s="214"/>
      <c r="D266" s="214"/>
      <c r="E266" s="214"/>
      <c r="F266" s="222"/>
      <c r="G266" s="214"/>
      <c r="H266" s="206"/>
      <c r="I266" s="14" t="s">
        <v>1123</v>
      </c>
      <c r="J266" s="14" t="s">
        <v>1123</v>
      </c>
      <c r="K266" s="18"/>
      <c r="L266" s="19" t="s">
        <v>186</v>
      </c>
      <c r="M266" s="4" t="s">
        <v>713</v>
      </c>
      <c r="N266" s="4">
        <v>1151966583</v>
      </c>
      <c r="O266" s="4" t="s">
        <v>714</v>
      </c>
      <c r="P266" s="4">
        <v>3235790544</v>
      </c>
      <c r="Q266" s="72" t="s">
        <v>715</v>
      </c>
      <c r="R266" s="246"/>
      <c r="S266" s="6"/>
      <c r="T266" s="6"/>
    </row>
    <row r="267" spans="1:20" s="17" customFormat="1" ht="28.5" hidden="1" customHeight="1" x14ac:dyDescent="0.25">
      <c r="A267" s="218"/>
      <c r="B267" s="220"/>
      <c r="C267" s="214"/>
      <c r="D267" s="214"/>
      <c r="E267" s="214"/>
      <c r="F267" s="222"/>
      <c r="G267" s="214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716</v>
      </c>
      <c r="N267" s="4">
        <v>1144174340</v>
      </c>
      <c r="O267" s="4" t="s">
        <v>717</v>
      </c>
      <c r="P267" s="4">
        <v>3206323359</v>
      </c>
      <c r="Q267" s="72" t="s">
        <v>718</v>
      </c>
      <c r="R267" s="246"/>
      <c r="S267" s="6"/>
      <c r="T267" s="6"/>
    </row>
    <row r="268" spans="1:20" s="17" customFormat="1" ht="28.5" hidden="1" customHeight="1" x14ac:dyDescent="0.25">
      <c r="A268" s="218"/>
      <c r="B268" s="220"/>
      <c r="C268" s="214"/>
      <c r="D268" s="214"/>
      <c r="E268" s="214"/>
      <c r="F268" s="222"/>
      <c r="G268" s="214"/>
      <c r="H268" s="206"/>
      <c r="I268" s="14" t="s">
        <v>1123</v>
      </c>
      <c r="J268" s="14" t="s">
        <v>1123</v>
      </c>
      <c r="K268" s="18"/>
      <c r="L268" s="19" t="s">
        <v>186</v>
      </c>
      <c r="M268" s="4" t="s">
        <v>954</v>
      </c>
      <c r="N268" s="4">
        <v>1113532068</v>
      </c>
      <c r="O268" s="4" t="s">
        <v>955</v>
      </c>
      <c r="P268" s="4">
        <v>3105963201</v>
      </c>
      <c r="Q268" s="72" t="s">
        <v>956</v>
      </c>
      <c r="R268" s="246"/>
      <c r="S268" s="6"/>
      <c r="T268" s="6"/>
    </row>
    <row r="269" spans="1:20" s="17" customFormat="1" ht="28.5" hidden="1" customHeight="1" x14ac:dyDescent="0.25">
      <c r="A269" s="218"/>
      <c r="B269" s="220"/>
      <c r="C269" s="214"/>
      <c r="D269" s="214"/>
      <c r="E269" s="214"/>
      <c r="F269" s="222"/>
      <c r="G269" s="214"/>
      <c r="H269" s="206"/>
      <c r="I269" s="14" t="s">
        <v>1123</v>
      </c>
      <c r="J269" s="14" t="s">
        <v>1123</v>
      </c>
      <c r="K269" s="18"/>
      <c r="L269" s="19" t="s">
        <v>186</v>
      </c>
      <c r="M269" s="4" t="s">
        <v>957</v>
      </c>
      <c r="N269" s="4">
        <v>37392399</v>
      </c>
      <c r="O269" s="4" t="s">
        <v>958</v>
      </c>
      <c r="P269" s="4">
        <v>3117016499</v>
      </c>
      <c r="Q269" s="72" t="s">
        <v>959</v>
      </c>
      <c r="R269" s="246"/>
      <c r="S269" s="6"/>
      <c r="T269" s="6"/>
    </row>
    <row r="270" spans="1:20" s="17" customFormat="1" ht="28.5" hidden="1" customHeight="1" x14ac:dyDescent="0.25">
      <c r="A270" s="218"/>
      <c r="B270" s="220"/>
      <c r="C270" s="214"/>
      <c r="D270" s="214"/>
      <c r="E270" s="214"/>
      <c r="F270" s="222"/>
      <c r="G270" s="214"/>
      <c r="H270" s="206"/>
      <c r="I270" s="14" t="s">
        <v>1123</v>
      </c>
      <c r="J270" s="14" t="s">
        <v>1123</v>
      </c>
      <c r="K270" s="18"/>
      <c r="L270" s="19" t="s">
        <v>186</v>
      </c>
      <c r="M270" s="4" t="s">
        <v>1149</v>
      </c>
      <c r="N270" s="4">
        <v>1107049197</v>
      </c>
      <c r="O270" s="4" t="s">
        <v>1150</v>
      </c>
      <c r="P270" s="4">
        <v>3113744040</v>
      </c>
      <c r="Q270" s="72" t="s">
        <v>1148</v>
      </c>
      <c r="R270" s="246"/>
      <c r="S270" s="6"/>
      <c r="T270" s="6"/>
    </row>
    <row r="271" spans="1:20" s="17" customFormat="1" ht="28.5" hidden="1" customHeight="1" x14ac:dyDescent="0.25">
      <c r="A271" s="218"/>
      <c r="B271" s="220"/>
      <c r="C271" s="214"/>
      <c r="D271" s="214"/>
      <c r="E271" s="214"/>
      <c r="F271" s="222"/>
      <c r="G271" s="214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1088</v>
      </c>
      <c r="N271" s="4">
        <v>1143843803</v>
      </c>
      <c r="O271" s="4" t="s">
        <v>1090</v>
      </c>
      <c r="P271" s="4">
        <v>3107275253</v>
      </c>
      <c r="Q271" s="72" t="s">
        <v>1089</v>
      </c>
      <c r="R271" s="246"/>
      <c r="S271" s="6"/>
      <c r="T271" s="6"/>
    </row>
    <row r="272" spans="1:20" s="17" customFormat="1" ht="28.5" hidden="1" customHeight="1" x14ac:dyDescent="0.25">
      <c r="A272" s="218"/>
      <c r="B272" s="220"/>
      <c r="C272" s="214"/>
      <c r="D272" s="214"/>
      <c r="E272" s="214"/>
      <c r="F272" s="222"/>
      <c r="G272" s="214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344</v>
      </c>
      <c r="N272" s="4">
        <v>1022403479</v>
      </c>
      <c r="O272" s="4" t="s">
        <v>971</v>
      </c>
      <c r="P272" s="4">
        <v>3133877305</v>
      </c>
      <c r="Q272" s="72" t="s">
        <v>970</v>
      </c>
      <c r="R272" s="246"/>
      <c r="S272" s="6"/>
      <c r="T272" s="6"/>
    </row>
    <row r="273" spans="1:20" s="38" customFormat="1" ht="28.5" hidden="1" customHeight="1" x14ac:dyDescent="0.25">
      <c r="A273" s="242"/>
      <c r="B273" s="243"/>
      <c r="C273" s="232"/>
      <c r="D273" s="232"/>
      <c r="E273" s="232"/>
      <c r="F273" s="233"/>
      <c r="G273" s="232"/>
      <c r="H273" s="239"/>
      <c r="I273" s="14" t="s">
        <v>1123</v>
      </c>
      <c r="J273" s="14" t="s">
        <v>1123</v>
      </c>
      <c r="K273" s="18"/>
      <c r="L273" s="19" t="s">
        <v>186</v>
      </c>
      <c r="M273" s="4" t="s">
        <v>719</v>
      </c>
      <c r="N273" s="4">
        <v>1130678900</v>
      </c>
      <c r="O273" s="4" t="s">
        <v>972</v>
      </c>
      <c r="P273" s="4">
        <v>3145463621</v>
      </c>
      <c r="Q273" s="72" t="s">
        <v>720</v>
      </c>
      <c r="R273" s="247"/>
      <c r="S273" s="6"/>
      <c r="T273" s="6"/>
    </row>
    <row r="274" spans="1:20" s="17" customFormat="1" ht="24.75" hidden="1" customHeight="1" x14ac:dyDescent="0.25">
      <c r="A274" s="223">
        <v>890301884</v>
      </c>
      <c r="B274" s="225" t="s">
        <v>91</v>
      </c>
      <c r="C274" s="205" t="s">
        <v>11</v>
      </c>
      <c r="D274" s="205" t="s">
        <v>314</v>
      </c>
      <c r="E274" s="205" t="s">
        <v>92</v>
      </c>
      <c r="F274" s="221">
        <v>4802</v>
      </c>
      <c r="G274" s="205" t="s">
        <v>9</v>
      </c>
      <c r="H274" s="205" t="s">
        <v>416</v>
      </c>
      <c r="I274" s="103" t="s">
        <v>1215</v>
      </c>
      <c r="J274" s="103" t="s">
        <v>1210</v>
      </c>
      <c r="K274" s="86" t="s">
        <v>202</v>
      </c>
      <c r="L274" s="19" t="s">
        <v>186</v>
      </c>
      <c r="M274" s="6" t="s">
        <v>299</v>
      </c>
      <c r="N274" s="34">
        <v>1130653466</v>
      </c>
      <c r="O274" s="16" t="s">
        <v>300</v>
      </c>
      <c r="P274" s="6">
        <v>3137204965</v>
      </c>
      <c r="Q274" s="72" t="s">
        <v>301</v>
      </c>
      <c r="R274" s="237" t="s">
        <v>1343</v>
      </c>
      <c r="S274" s="6"/>
      <c r="T274" s="6"/>
    </row>
    <row r="275" spans="1:20" s="17" customFormat="1" ht="24.75" hidden="1" customHeight="1" x14ac:dyDescent="0.25">
      <c r="A275" s="224"/>
      <c r="B275" s="226"/>
      <c r="C275" s="214"/>
      <c r="D275" s="214"/>
      <c r="E275" s="214"/>
      <c r="F275" s="222"/>
      <c r="G275" s="214"/>
      <c r="H275" s="206"/>
      <c r="I275" s="14" t="s">
        <v>1123</v>
      </c>
      <c r="J275" s="14" t="s">
        <v>1123</v>
      </c>
      <c r="K275" s="18"/>
      <c r="L275" s="19" t="s">
        <v>186</v>
      </c>
      <c r="M275" s="6" t="s">
        <v>302</v>
      </c>
      <c r="N275" s="6">
        <v>66777276</v>
      </c>
      <c r="O275" s="6" t="s">
        <v>303</v>
      </c>
      <c r="P275" s="6">
        <v>3103758767</v>
      </c>
      <c r="Q275" s="72" t="s">
        <v>93</v>
      </c>
      <c r="R275" s="238"/>
      <c r="S275" s="7"/>
      <c r="T275" s="6"/>
    </row>
    <row r="276" spans="1:20" s="17" customFormat="1" ht="24.75" hidden="1" customHeight="1" x14ac:dyDescent="0.25">
      <c r="A276" s="224"/>
      <c r="B276" s="226"/>
      <c r="C276" s="214"/>
      <c r="D276" s="214"/>
      <c r="E276" s="214"/>
      <c r="F276" s="222"/>
      <c r="G276" s="214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304</v>
      </c>
      <c r="N276" s="4">
        <v>1144046320</v>
      </c>
      <c r="O276" s="4" t="s">
        <v>305</v>
      </c>
      <c r="P276" s="4">
        <v>3206732940</v>
      </c>
      <c r="Q276" s="72" t="s">
        <v>306</v>
      </c>
      <c r="R276" s="238"/>
      <c r="S276" s="6"/>
      <c r="T276" s="6"/>
    </row>
    <row r="277" spans="1:20" s="17" customFormat="1" ht="24.75" hidden="1" customHeight="1" x14ac:dyDescent="0.25">
      <c r="A277" s="224"/>
      <c r="B277" s="226"/>
      <c r="C277" s="214"/>
      <c r="D277" s="214"/>
      <c r="E277" s="214"/>
      <c r="F277" s="222"/>
      <c r="G277" s="214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307</v>
      </c>
      <c r="N277" s="4">
        <v>1152438468</v>
      </c>
      <c r="O277" s="4" t="s">
        <v>308</v>
      </c>
      <c r="P277" s="4">
        <v>3116304405</v>
      </c>
      <c r="Q277" s="72" t="s">
        <v>309</v>
      </c>
      <c r="R277" s="238"/>
      <c r="S277" s="7"/>
      <c r="T277" s="6"/>
    </row>
    <row r="278" spans="1:20" s="17" customFormat="1" ht="24.75" hidden="1" customHeight="1" x14ac:dyDescent="0.25">
      <c r="A278" s="224"/>
      <c r="B278" s="226"/>
      <c r="C278" s="214"/>
      <c r="D278" s="214"/>
      <c r="E278" s="214"/>
      <c r="F278" s="222"/>
      <c r="G278" s="214"/>
      <c r="H278" s="206"/>
      <c r="I278" s="14" t="s">
        <v>1123</v>
      </c>
      <c r="J278" s="14" t="s">
        <v>1123</v>
      </c>
      <c r="K278" s="18"/>
      <c r="L278" s="19" t="s">
        <v>186</v>
      </c>
      <c r="M278" s="47" t="s">
        <v>310</v>
      </c>
      <c r="N278" s="47">
        <v>1026590344</v>
      </c>
      <c r="O278" s="47" t="s">
        <v>311</v>
      </c>
      <c r="P278" s="47" t="s">
        <v>312</v>
      </c>
      <c r="Q278" s="128" t="s">
        <v>313</v>
      </c>
      <c r="R278" s="238"/>
      <c r="S278" s="47"/>
      <c r="T278" s="47"/>
    </row>
    <row r="279" spans="1:20" s="17" customFormat="1" ht="83.25" hidden="1" customHeight="1" x14ac:dyDescent="0.25">
      <c r="A279" s="172">
        <v>890301163</v>
      </c>
      <c r="B279" s="83" t="s">
        <v>1001</v>
      </c>
      <c r="C279" s="18" t="s">
        <v>11</v>
      </c>
      <c r="D279" s="18" t="s">
        <v>314</v>
      </c>
      <c r="E279" s="18" t="s">
        <v>1002</v>
      </c>
      <c r="F279" s="24">
        <v>1674</v>
      </c>
      <c r="G279" s="18" t="s">
        <v>1003</v>
      </c>
      <c r="H279" s="18" t="s">
        <v>1004</v>
      </c>
      <c r="I279" s="104" t="s">
        <v>1218</v>
      </c>
      <c r="J279" s="104" t="s">
        <v>1176</v>
      </c>
      <c r="K279" s="86" t="s">
        <v>202</v>
      </c>
      <c r="L279" s="19" t="s">
        <v>186</v>
      </c>
      <c r="M279" s="4" t="s">
        <v>304</v>
      </c>
      <c r="N279" s="4">
        <v>1144046320</v>
      </c>
      <c r="O279" s="4" t="s">
        <v>305</v>
      </c>
      <c r="P279" s="4">
        <v>3206732940</v>
      </c>
      <c r="Q279" s="72" t="s">
        <v>306</v>
      </c>
      <c r="R279" s="84" t="s">
        <v>1343</v>
      </c>
      <c r="S279" s="7"/>
      <c r="T279" s="6"/>
    </row>
    <row r="280" spans="1:20" s="17" customFormat="1" ht="27" hidden="1" customHeight="1" x14ac:dyDescent="0.25">
      <c r="A280" s="227">
        <v>890301584</v>
      </c>
      <c r="B280" s="228" t="s">
        <v>101</v>
      </c>
      <c r="C280" s="211" t="s">
        <v>11</v>
      </c>
      <c r="D280" s="229" t="s">
        <v>788</v>
      </c>
      <c r="E280" s="205" t="s">
        <v>102</v>
      </c>
      <c r="F280" s="221">
        <v>1307</v>
      </c>
      <c r="G280" s="205" t="s">
        <v>9</v>
      </c>
      <c r="H280" s="211" t="s">
        <v>412</v>
      </c>
      <c r="I280" s="79" t="s">
        <v>1024</v>
      </c>
      <c r="J280" s="79" t="s">
        <v>447</v>
      </c>
      <c r="K280" s="86" t="s">
        <v>202</v>
      </c>
      <c r="L280" s="25" t="s">
        <v>186</v>
      </c>
      <c r="M280" s="4" t="s">
        <v>789</v>
      </c>
      <c r="N280" s="4">
        <v>1022346143</v>
      </c>
      <c r="O280" s="4" t="s">
        <v>790</v>
      </c>
      <c r="P280" s="4">
        <v>3142747515</v>
      </c>
      <c r="Q280" s="64" t="s">
        <v>103</v>
      </c>
      <c r="R280" s="234"/>
      <c r="S280" s="6"/>
      <c r="T280" s="6"/>
    </row>
    <row r="281" spans="1:20" s="17" customFormat="1" ht="27" hidden="1" customHeight="1" x14ac:dyDescent="0.25">
      <c r="A281" s="227"/>
      <c r="B281" s="228"/>
      <c r="C281" s="211"/>
      <c r="D281" s="230"/>
      <c r="E281" s="214"/>
      <c r="F281" s="222"/>
      <c r="G281" s="214"/>
      <c r="H281" s="213"/>
      <c r="I281" s="109"/>
      <c r="J281" s="110"/>
      <c r="K281" s="18"/>
      <c r="L281" s="25" t="s">
        <v>186</v>
      </c>
      <c r="M281" s="4" t="s">
        <v>791</v>
      </c>
      <c r="N281" s="4">
        <v>1016040601</v>
      </c>
      <c r="O281" s="39" t="s">
        <v>792</v>
      </c>
      <c r="P281" s="4">
        <v>3022281152</v>
      </c>
      <c r="Q281" s="67" t="s">
        <v>793</v>
      </c>
      <c r="R281" s="235"/>
      <c r="S281" s="6"/>
      <c r="T281" s="6"/>
    </row>
    <row r="282" spans="1:20" s="17" customFormat="1" ht="27" hidden="1" customHeight="1" x14ac:dyDescent="0.25">
      <c r="A282" s="227"/>
      <c r="B282" s="228"/>
      <c r="C282" s="211"/>
      <c r="D282" s="230"/>
      <c r="E282" s="214"/>
      <c r="F282" s="222"/>
      <c r="G282" s="214"/>
      <c r="H282" s="213"/>
      <c r="I282" s="111"/>
      <c r="J282" s="112"/>
      <c r="K282" s="18"/>
      <c r="L282" s="25" t="s">
        <v>186</v>
      </c>
      <c r="M282" s="4" t="s">
        <v>1018</v>
      </c>
      <c r="N282" s="4">
        <v>53176491</v>
      </c>
      <c r="O282" s="4" t="s">
        <v>1019</v>
      </c>
      <c r="P282" s="4">
        <v>3103239806</v>
      </c>
      <c r="Q282" s="64" t="s">
        <v>1020</v>
      </c>
      <c r="R282" s="235"/>
      <c r="S282" s="6"/>
      <c r="T282" s="6"/>
    </row>
    <row r="283" spans="1:20" s="17" customFormat="1" ht="27" hidden="1" customHeight="1" x14ac:dyDescent="0.25">
      <c r="A283" s="227"/>
      <c r="B283" s="228"/>
      <c r="C283" s="211"/>
      <c r="D283" s="231"/>
      <c r="E283" s="232"/>
      <c r="F283" s="233"/>
      <c r="G283" s="232"/>
      <c r="H283" s="213"/>
      <c r="I283" s="113"/>
      <c r="J283" s="114"/>
      <c r="K283" s="18"/>
      <c r="L283" s="25" t="s">
        <v>186</v>
      </c>
      <c r="M283" s="6" t="s">
        <v>794</v>
      </c>
      <c r="N283" s="6">
        <v>52533500</v>
      </c>
      <c r="O283" s="6" t="s">
        <v>795</v>
      </c>
      <c r="P283" s="6" t="s">
        <v>796</v>
      </c>
      <c r="Q283" s="64" t="s">
        <v>797</v>
      </c>
      <c r="R283" s="236"/>
      <c r="S283" s="6"/>
      <c r="T283" s="6"/>
    </row>
    <row r="284" spans="1:20" s="17" customFormat="1" ht="24" hidden="1" customHeight="1" x14ac:dyDescent="0.25">
      <c r="A284" s="223">
        <v>891300382</v>
      </c>
      <c r="B284" s="225" t="s">
        <v>133</v>
      </c>
      <c r="C284" s="205" t="s">
        <v>11</v>
      </c>
      <c r="D284" s="205" t="s">
        <v>1112</v>
      </c>
      <c r="E284" s="205" t="s">
        <v>38</v>
      </c>
      <c r="F284" s="221">
        <v>1333</v>
      </c>
      <c r="G284" s="205" t="s">
        <v>9</v>
      </c>
      <c r="H284" s="205" t="s">
        <v>413</v>
      </c>
      <c r="I284" s="103" t="s">
        <v>1220</v>
      </c>
      <c r="J284" s="103" t="s">
        <v>447</v>
      </c>
      <c r="K284" s="18" t="s">
        <v>187</v>
      </c>
      <c r="L284" s="19" t="s">
        <v>186</v>
      </c>
      <c r="M284" s="4" t="s">
        <v>721</v>
      </c>
      <c r="N284" s="4" t="s">
        <v>1094</v>
      </c>
      <c r="O284" s="4" t="s">
        <v>722</v>
      </c>
      <c r="P284" s="4">
        <v>3103893897</v>
      </c>
      <c r="Q284" s="72" t="s">
        <v>723</v>
      </c>
      <c r="R284" s="215" t="s">
        <v>1245</v>
      </c>
      <c r="S284" s="7"/>
      <c r="T284" s="6"/>
    </row>
    <row r="285" spans="1:20" s="17" customFormat="1" ht="24" hidden="1" customHeight="1" x14ac:dyDescent="0.25">
      <c r="A285" s="224"/>
      <c r="B285" s="226"/>
      <c r="C285" s="214"/>
      <c r="D285" s="214"/>
      <c r="E285" s="214"/>
      <c r="F285" s="222"/>
      <c r="G285" s="214"/>
      <c r="H285" s="206"/>
      <c r="I285" s="109"/>
      <c r="J285" s="110"/>
      <c r="K285" s="18"/>
      <c r="L285" s="19" t="s">
        <v>186</v>
      </c>
      <c r="M285" s="4" t="s">
        <v>724</v>
      </c>
      <c r="N285" s="4">
        <v>38552130</v>
      </c>
      <c r="O285" s="4" t="s">
        <v>1244</v>
      </c>
      <c r="P285" s="4">
        <v>3004795484</v>
      </c>
      <c r="Q285" s="72" t="s">
        <v>725</v>
      </c>
      <c r="R285" s="216"/>
      <c r="S285" s="6"/>
      <c r="T285" s="6"/>
    </row>
    <row r="286" spans="1:20" s="17" customFormat="1" ht="24" hidden="1" customHeight="1" x14ac:dyDescent="0.25">
      <c r="A286" s="224"/>
      <c r="B286" s="226"/>
      <c r="C286" s="214"/>
      <c r="D286" s="214"/>
      <c r="E286" s="214"/>
      <c r="F286" s="222"/>
      <c r="G286" s="214"/>
      <c r="H286" s="206"/>
      <c r="I286" s="111"/>
      <c r="J286" s="112"/>
      <c r="K286" s="18"/>
      <c r="L286" s="19" t="s">
        <v>186</v>
      </c>
      <c r="M286" s="4" t="s">
        <v>866</v>
      </c>
      <c r="N286" s="4">
        <v>1144080442</v>
      </c>
      <c r="O286" s="4" t="s">
        <v>726</v>
      </c>
      <c r="P286" s="4">
        <v>3157561467</v>
      </c>
      <c r="Q286" s="72" t="s">
        <v>727</v>
      </c>
      <c r="R286" s="216"/>
      <c r="S286" s="6"/>
      <c r="T286" s="6"/>
    </row>
    <row r="287" spans="1:20" s="17" customFormat="1" ht="24" hidden="1" customHeight="1" x14ac:dyDescent="0.25">
      <c r="A287" s="224"/>
      <c r="B287" s="226"/>
      <c r="C287" s="214"/>
      <c r="D287" s="214"/>
      <c r="E287" s="214"/>
      <c r="F287" s="222"/>
      <c r="G287" s="214"/>
      <c r="H287" s="206"/>
      <c r="I287" s="111"/>
      <c r="J287" s="112"/>
      <c r="K287" s="18"/>
      <c r="L287" s="19" t="s">
        <v>186</v>
      </c>
      <c r="M287" s="4" t="s">
        <v>1073</v>
      </c>
      <c r="N287" s="4">
        <v>1151967813</v>
      </c>
      <c r="O287" s="4" t="s">
        <v>624</v>
      </c>
      <c r="P287" s="4">
        <v>3157364166</v>
      </c>
      <c r="Q287" s="72" t="s">
        <v>1074</v>
      </c>
      <c r="R287" s="216"/>
      <c r="S287" s="6"/>
      <c r="T287" s="6"/>
    </row>
    <row r="288" spans="1:20" s="17" customFormat="1" ht="24" hidden="1" customHeight="1" x14ac:dyDescent="0.25">
      <c r="A288" s="224"/>
      <c r="B288" s="226"/>
      <c r="C288" s="214"/>
      <c r="D288" s="214"/>
      <c r="E288" s="214"/>
      <c r="F288" s="222"/>
      <c r="G288" s="214"/>
      <c r="H288" s="206"/>
      <c r="I288" s="111"/>
      <c r="J288" s="112"/>
      <c r="K288" s="18"/>
      <c r="L288" s="19" t="s">
        <v>186</v>
      </c>
      <c r="M288" s="4" t="s">
        <v>728</v>
      </c>
      <c r="N288" s="4">
        <v>1107098615</v>
      </c>
      <c r="O288" s="4" t="s">
        <v>501</v>
      </c>
      <c r="P288" s="4">
        <v>3206735391</v>
      </c>
      <c r="Q288" s="72" t="s">
        <v>729</v>
      </c>
      <c r="R288" s="216"/>
      <c r="S288" s="7"/>
      <c r="T288" s="6"/>
    </row>
    <row r="289" spans="1:20" s="17" customFormat="1" ht="24" hidden="1" customHeight="1" x14ac:dyDescent="0.25">
      <c r="A289" s="224"/>
      <c r="B289" s="226"/>
      <c r="C289" s="214"/>
      <c r="D289" s="214"/>
      <c r="E289" s="214"/>
      <c r="F289" s="222"/>
      <c r="G289" s="214"/>
      <c r="H289" s="206"/>
      <c r="I289" s="111"/>
      <c r="J289" s="112"/>
      <c r="K289" s="18"/>
      <c r="L289" s="19" t="s">
        <v>186</v>
      </c>
      <c r="M289" s="4" t="s">
        <v>1246</v>
      </c>
      <c r="N289" s="4">
        <v>1151968895</v>
      </c>
      <c r="O289" s="4" t="s">
        <v>734</v>
      </c>
      <c r="P289" s="4">
        <v>3206619882</v>
      </c>
      <c r="Q289" s="72" t="s">
        <v>1247</v>
      </c>
      <c r="R289" s="216"/>
      <c r="S289" s="7"/>
      <c r="T289" s="6"/>
    </row>
    <row r="290" spans="1:20" s="17" customFormat="1" ht="23.25" hidden="1" customHeight="1" x14ac:dyDescent="0.25">
      <c r="A290" s="224"/>
      <c r="B290" s="226"/>
      <c r="C290" s="214"/>
      <c r="D290" s="214"/>
      <c r="E290" s="214"/>
      <c r="F290" s="222"/>
      <c r="G290" s="214"/>
      <c r="H290" s="206"/>
      <c r="I290" s="111"/>
      <c r="J290" s="112"/>
      <c r="K290" s="18"/>
      <c r="L290" s="19" t="s">
        <v>186</v>
      </c>
      <c r="M290" s="4" t="s">
        <v>978</v>
      </c>
      <c r="N290" s="4">
        <v>1144078607</v>
      </c>
      <c r="O290" s="4" t="s">
        <v>979</v>
      </c>
      <c r="P290" s="4">
        <v>3167405310</v>
      </c>
      <c r="Q290" s="72" t="s">
        <v>980</v>
      </c>
      <c r="R290" s="216"/>
      <c r="S290" s="6"/>
      <c r="T290" s="6"/>
    </row>
    <row r="291" spans="1:20" s="17" customFormat="1" ht="24" hidden="1" customHeight="1" x14ac:dyDescent="0.25">
      <c r="A291" s="224"/>
      <c r="B291" s="226"/>
      <c r="C291" s="214"/>
      <c r="D291" s="214"/>
      <c r="E291" s="214"/>
      <c r="F291" s="222"/>
      <c r="G291" s="214"/>
      <c r="H291" s="206"/>
      <c r="I291" s="113"/>
      <c r="J291" s="114"/>
      <c r="K291" s="18"/>
      <c r="L291" s="19" t="s">
        <v>186</v>
      </c>
      <c r="M291" s="4" t="s">
        <v>730</v>
      </c>
      <c r="N291" s="4">
        <v>31642258</v>
      </c>
      <c r="O291" s="4" t="s">
        <v>731</v>
      </c>
      <c r="P291" s="4">
        <v>3113860221</v>
      </c>
      <c r="Q291" s="72" t="s">
        <v>732</v>
      </c>
      <c r="R291" s="216"/>
      <c r="S291" s="6"/>
      <c r="T291" s="6"/>
    </row>
    <row r="292" spans="1:20" s="17" customFormat="1" ht="21" hidden="1" customHeight="1" x14ac:dyDescent="0.25">
      <c r="A292" s="217">
        <v>890304099</v>
      </c>
      <c r="B292" s="219" t="s">
        <v>134</v>
      </c>
      <c r="C292" s="205" t="s">
        <v>11</v>
      </c>
      <c r="D292" s="205" t="s">
        <v>478</v>
      </c>
      <c r="E292" s="205" t="s">
        <v>135</v>
      </c>
      <c r="F292" s="221">
        <v>1952</v>
      </c>
      <c r="G292" s="205" t="s">
        <v>9</v>
      </c>
      <c r="H292" s="205" t="s">
        <v>1076</v>
      </c>
      <c r="I292" s="103" t="s">
        <v>1222</v>
      </c>
      <c r="J292" s="103" t="s">
        <v>414</v>
      </c>
      <c r="K292" s="18" t="s">
        <v>187</v>
      </c>
      <c r="L292" s="51" t="s">
        <v>283</v>
      </c>
      <c r="M292" s="6" t="s">
        <v>461</v>
      </c>
      <c r="N292" s="6">
        <v>1032373513</v>
      </c>
      <c r="O292" s="6" t="s">
        <v>462</v>
      </c>
      <c r="P292" s="6">
        <v>3184043317</v>
      </c>
      <c r="Q292" s="72" t="s">
        <v>463</v>
      </c>
      <c r="R292" s="207" t="s">
        <v>1642</v>
      </c>
      <c r="S292" s="6"/>
      <c r="T292" s="6"/>
    </row>
    <row r="293" spans="1:20" s="17" customFormat="1" ht="21" hidden="1" customHeight="1" x14ac:dyDescent="0.25">
      <c r="A293" s="218"/>
      <c r="B293" s="220"/>
      <c r="C293" s="214"/>
      <c r="D293" s="214"/>
      <c r="E293" s="214"/>
      <c r="F293" s="222"/>
      <c r="G293" s="214"/>
      <c r="H293" s="206"/>
      <c r="I293" s="14"/>
      <c r="J293" s="14"/>
      <c r="K293" s="18"/>
      <c r="L293" s="51" t="s">
        <v>283</v>
      </c>
      <c r="M293" s="6" t="s">
        <v>464</v>
      </c>
      <c r="N293" s="6">
        <v>46450059</v>
      </c>
      <c r="O293" s="6" t="s">
        <v>465</v>
      </c>
      <c r="P293" s="6">
        <v>3174280220</v>
      </c>
      <c r="Q293" s="72" t="s">
        <v>466</v>
      </c>
      <c r="R293" s="207"/>
      <c r="S293" s="6"/>
      <c r="T293" s="6"/>
    </row>
    <row r="294" spans="1:20" s="17" customFormat="1" ht="21" hidden="1" customHeight="1" x14ac:dyDescent="0.25">
      <c r="A294" s="218"/>
      <c r="B294" s="220"/>
      <c r="C294" s="214"/>
      <c r="D294" s="214"/>
      <c r="E294" s="214"/>
      <c r="F294" s="222"/>
      <c r="G294" s="214"/>
      <c r="H294" s="206"/>
      <c r="I294" s="14"/>
      <c r="J294" s="14"/>
      <c r="K294" s="18"/>
      <c r="L294" s="51" t="s">
        <v>283</v>
      </c>
      <c r="M294" s="4" t="s">
        <v>467</v>
      </c>
      <c r="N294" s="4">
        <v>29177906</v>
      </c>
      <c r="O294" s="4" t="s">
        <v>468</v>
      </c>
      <c r="P294" s="4">
        <v>3168200418</v>
      </c>
      <c r="Q294" s="72" t="s">
        <v>469</v>
      </c>
      <c r="R294" s="207"/>
      <c r="S294" s="7"/>
      <c r="T294" s="6"/>
    </row>
    <row r="295" spans="1:20" s="17" customFormat="1" ht="21" hidden="1" customHeight="1" x14ac:dyDescent="0.25">
      <c r="A295" s="218"/>
      <c r="B295" s="220"/>
      <c r="C295" s="214"/>
      <c r="D295" s="214"/>
      <c r="E295" s="214"/>
      <c r="F295" s="222"/>
      <c r="G295" s="214"/>
      <c r="H295" s="206"/>
      <c r="I295" s="14"/>
      <c r="J295" s="14"/>
      <c r="K295" s="18"/>
      <c r="L295" s="51" t="s">
        <v>283</v>
      </c>
      <c r="M295" s="6" t="s">
        <v>470</v>
      </c>
      <c r="N295" s="6">
        <v>38877536</v>
      </c>
      <c r="O295" s="6" t="s">
        <v>1275</v>
      </c>
      <c r="P295" s="6">
        <v>3103972923</v>
      </c>
      <c r="Q295" s="72" t="s">
        <v>471</v>
      </c>
      <c r="R295" s="207"/>
      <c r="S295" s="6"/>
      <c r="T295" s="6"/>
    </row>
    <row r="296" spans="1:20" s="17" customFormat="1" ht="21" hidden="1" customHeight="1" x14ac:dyDescent="0.25">
      <c r="A296" s="218"/>
      <c r="B296" s="220"/>
      <c r="C296" s="214"/>
      <c r="D296" s="214"/>
      <c r="E296" s="214"/>
      <c r="F296" s="222"/>
      <c r="G296" s="214"/>
      <c r="H296" s="206"/>
      <c r="I296" s="14"/>
      <c r="J296" s="14"/>
      <c r="K296" s="18"/>
      <c r="L296" s="51" t="s">
        <v>283</v>
      </c>
      <c r="M296" s="6" t="s">
        <v>472</v>
      </c>
      <c r="N296" s="6">
        <v>1005182883</v>
      </c>
      <c r="O296" s="6" t="s">
        <v>473</v>
      </c>
      <c r="P296" s="6">
        <v>3176573098</v>
      </c>
      <c r="Q296" s="72" t="s">
        <v>474</v>
      </c>
      <c r="R296" s="207"/>
      <c r="S296" s="6"/>
      <c r="T296" s="6"/>
    </row>
    <row r="297" spans="1:20" s="17" customFormat="1" ht="21" hidden="1" customHeight="1" x14ac:dyDescent="0.25">
      <c r="A297" s="218"/>
      <c r="B297" s="220"/>
      <c r="C297" s="214"/>
      <c r="D297" s="214"/>
      <c r="E297" s="214"/>
      <c r="F297" s="222"/>
      <c r="G297" s="214"/>
      <c r="H297" s="206"/>
      <c r="I297" s="14"/>
      <c r="J297" s="14"/>
      <c r="K297" s="18"/>
      <c r="L297" s="51" t="s">
        <v>283</v>
      </c>
      <c r="M297" s="47" t="s">
        <v>475</v>
      </c>
      <c r="N297" s="47">
        <v>1053765172</v>
      </c>
      <c r="O297" s="47" t="s">
        <v>476</v>
      </c>
      <c r="P297" s="47">
        <v>3178553516</v>
      </c>
      <c r="Q297" s="128" t="s">
        <v>477</v>
      </c>
      <c r="R297" s="208"/>
      <c r="S297" s="47"/>
      <c r="T297" s="47"/>
    </row>
    <row r="298" spans="1:20" s="17" customFormat="1" ht="26.25" hidden="1" customHeight="1" x14ac:dyDescent="0.25">
      <c r="A298" s="209">
        <v>890303797</v>
      </c>
      <c r="B298" s="210" t="s">
        <v>157</v>
      </c>
      <c r="C298" s="211" t="s">
        <v>11</v>
      </c>
      <c r="D298" s="211" t="s">
        <v>699</v>
      </c>
      <c r="E298" s="211" t="s">
        <v>158</v>
      </c>
      <c r="F298" s="212">
        <v>1257</v>
      </c>
      <c r="G298" s="211" t="s">
        <v>9</v>
      </c>
      <c r="H298" s="211" t="s">
        <v>415</v>
      </c>
      <c r="I298" s="85" t="s">
        <v>298</v>
      </c>
      <c r="J298" s="85" t="s">
        <v>1309</v>
      </c>
      <c r="K298" s="86" t="s">
        <v>202</v>
      </c>
      <c r="L298" s="25" t="s">
        <v>186</v>
      </c>
      <c r="M298" s="6" t="s">
        <v>1281</v>
      </c>
      <c r="N298" s="7">
        <v>1143858786</v>
      </c>
      <c r="O298" s="6" t="s">
        <v>1282</v>
      </c>
      <c r="P298" s="6">
        <v>3163077832</v>
      </c>
      <c r="Q298" s="72" t="s">
        <v>159</v>
      </c>
      <c r="R298" s="204" t="s">
        <v>1310</v>
      </c>
      <c r="S298" s="6"/>
      <c r="T298" s="6"/>
    </row>
    <row r="299" spans="1:20" s="17" customFormat="1" ht="26.25" hidden="1" customHeight="1" x14ac:dyDescent="0.25">
      <c r="A299" s="209"/>
      <c r="B299" s="210"/>
      <c r="C299" s="211"/>
      <c r="D299" s="211"/>
      <c r="E299" s="211"/>
      <c r="F299" s="212"/>
      <c r="G299" s="211"/>
      <c r="H299" s="213"/>
      <c r="I299" s="14"/>
      <c r="J299" s="14"/>
      <c r="K299" s="18"/>
      <c r="L299" s="25" t="s">
        <v>186</v>
      </c>
      <c r="M299" s="4" t="s">
        <v>700</v>
      </c>
      <c r="N299" s="5">
        <v>1151950793</v>
      </c>
      <c r="O299" s="4" t="s">
        <v>701</v>
      </c>
      <c r="P299" s="4">
        <v>3155909548</v>
      </c>
      <c r="Q299" s="72" t="s">
        <v>702</v>
      </c>
      <c r="R299" s="204"/>
      <c r="S299" s="6"/>
      <c r="T299" s="6"/>
    </row>
    <row r="300" spans="1:20" x14ac:dyDescent="0.25">
      <c r="I300" s="106"/>
    </row>
    <row r="301" spans="1:20" x14ac:dyDescent="0.25">
      <c r="I301" s="106"/>
      <c r="J301" s="106"/>
    </row>
    <row r="302" spans="1:20" x14ac:dyDescent="0.25">
      <c r="Q302" s="40" t="s">
        <v>537</v>
      </c>
      <c r="R302" s="41">
        <v>11</v>
      </c>
    </row>
    <row r="303" spans="1:20" x14ac:dyDescent="0.25">
      <c r="Q303" s="40" t="s">
        <v>895</v>
      </c>
      <c r="R303" s="30">
        <v>5</v>
      </c>
    </row>
    <row r="304" spans="1:20" x14ac:dyDescent="0.25">
      <c r="Q304" s="40" t="s">
        <v>929</v>
      </c>
      <c r="R304" s="41">
        <v>4</v>
      </c>
    </row>
    <row r="305" spans="1:23" x14ac:dyDescent="0.25">
      <c r="Q305" s="40" t="s">
        <v>930</v>
      </c>
      <c r="R305" s="42"/>
    </row>
    <row r="306" spans="1:23" x14ac:dyDescent="0.25">
      <c r="Q306" s="40" t="s">
        <v>931</v>
      </c>
      <c r="R306" s="42">
        <v>1</v>
      </c>
    </row>
    <row r="307" spans="1:23" s="21" customFormat="1" ht="15.75" x14ac:dyDescent="0.25">
      <c r="A307"/>
      <c r="B307"/>
      <c r="C307"/>
      <c r="D307"/>
      <c r="E307"/>
      <c r="F307"/>
      <c r="G307"/>
      <c r="H307"/>
      <c r="I307" s="70"/>
      <c r="J307" s="70"/>
      <c r="K307"/>
      <c r="L307" s="22"/>
      <c r="M307"/>
      <c r="N307"/>
      <c r="O307" s="32"/>
      <c r="P307"/>
      <c r="Q307" s="43" t="s">
        <v>932</v>
      </c>
      <c r="R307" s="44">
        <f>SUM(R302:R306)</f>
        <v>21</v>
      </c>
      <c r="T307" s="22"/>
      <c r="U307"/>
      <c r="V307"/>
    </row>
    <row r="313" spans="1:23" x14ac:dyDescent="0.25">
      <c r="K313" s="55"/>
    </row>
    <row r="314" spans="1:23" s="22" customFormat="1" x14ac:dyDescent="0.25">
      <c r="A314"/>
      <c r="B314"/>
      <c r="C314"/>
      <c r="D314"/>
      <c r="E314"/>
      <c r="F314"/>
      <c r="G314"/>
      <c r="H314"/>
      <c r="I314" s="70"/>
      <c r="J314" s="70"/>
      <c r="K314" s="55"/>
      <c r="M314"/>
      <c r="N314"/>
      <c r="O314" s="32"/>
      <c r="P314"/>
      <c r="Q314" s="32"/>
      <c r="R314"/>
      <c r="S314" s="21"/>
      <c r="U314"/>
      <c r="V314"/>
      <c r="W314"/>
    </row>
  </sheetData>
  <autoFilter ref="A1:W299" xr:uid="{B991F57D-DAB6-48CB-81A9-4F82974B61C7}">
    <filterColumn colId="18">
      <filters>
        <filter val="WHATSAPP"/>
      </filters>
    </filterColumn>
  </autoFilter>
  <mergeCells count="587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64:A67"/>
    <mergeCell ref="B64:B67"/>
    <mergeCell ref="C64:C67"/>
    <mergeCell ref="D64:D67"/>
    <mergeCell ref="E64:E67"/>
    <mergeCell ref="F64:F67"/>
    <mergeCell ref="G64:G67"/>
    <mergeCell ref="H64:H67"/>
    <mergeCell ref="R64:R67"/>
    <mergeCell ref="A68:A71"/>
    <mergeCell ref="B68:B71"/>
    <mergeCell ref="C68:C71"/>
    <mergeCell ref="D68:D71"/>
    <mergeCell ref="E68:E71"/>
    <mergeCell ref="F68:F71"/>
    <mergeCell ref="G68:G71"/>
    <mergeCell ref="H68:H71"/>
    <mergeCell ref="R68:R71"/>
    <mergeCell ref="G74:G76"/>
    <mergeCell ref="H74:H76"/>
    <mergeCell ref="R74:R76"/>
    <mergeCell ref="A80:A81"/>
    <mergeCell ref="B80:B81"/>
    <mergeCell ref="C80:C81"/>
    <mergeCell ref="D80:D81"/>
    <mergeCell ref="E80:E81"/>
    <mergeCell ref="F80:F81"/>
    <mergeCell ref="G80:G81"/>
    <mergeCell ref="A74:A76"/>
    <mergeCell ref="B74:B76"/>
    <mergeCell ref="C74:C76"/>
    <mergeCell ref="D74:D76"/>
    <mergeCell ref="E74:E76"/>
    <mergeCell ref="F74:F76"/>
    <mergeCell ref="H80:H81"/>
    <mergeCell ref="R80:R81"/>
    <mergeCell ref="A82:A87"/>
    <mergeCell ref="B82:B87"/>
    <mergeCell ref="C82:C87"/>
    <mergeCell ref="D82:D87"/>
    <mergeCell ref="E82:E87"/>
    <mergeCell ref="F82:F87"/>
    <mergeCell ref="G82:G87"/>
    <mergeCell ref="H82:H87"/>
    <mergeCell ref="R82:R87"/>
    <mergeCell ref="A88:A94"/>
    <mergeCell ref="B88:B94"/>
    <mergeCell ref="C88:C94"/>
    <mergeCell ref="D88:D94"/>
    <mergeCell ref="E88:E94"/>
    <mergeCell ref="F88:F94"/>
    <mergeCell ref="G88:G94"/>
    <mergeCell ref="H88:H94"/>
    <mergeCell ref="R88:R94"/>
    <mergeCell ref="G95:G99"/>
    <mergeCell ref="H95:H99"/>
    <mergeCell ref="R95:R99"/>
    <mergeCell ref="A100:A103"/>
    <mergeCell ref="B100:B103"/>
    <mergeCell ref="C100:C103"/>
    <mergeCell ref="D100:D103"/>
    <mergeCell ref="E100:E103"/>
    <mergeCell ref="F100:F103"/>
    <mergeCell ref="G100:G103"/>
    <mergeCell ref="A95:A99"/>
    <mergeCell ref="B95:B99"/>
    <mergeCell ref="C95:C99"/>
    <mergeCell ref="D95:D99"/>
    <mergeCell ref="E95:E99"/>
    <mergeCell ref="F95:F99"/>
    <mergeCell ref="H100:H103"/>
    <mergeCell ref="R100:R103"/>
    <mergeCell ref="A104:A113"/>
    <mergeCell ref="B104:B113"/>
    <mergeCell ref="C104:C113"/>
    <mergeCell ref="D104:D113"/>
    <mergeCell ref="E104:E113"/>
    <mergeCell ref="F104:F113"/>
    <mergeCell ref="G104:G113"/>
    <mergeCell ref="H104:H113"/>
    <mergeCell ref="R104:R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R114:R117"/>
    <mergeCell ref="G118:G120"/>
    <mergeCell ref="H118:H120"/>
    <mergeCell ref="R118:R120"/>
    <mergeCell ref="A121:A127"/>
    <mergeCell ref="B121:B127"/>
    <mergeCell ref="C121:C127"/>
    <mergeCell ref="D121:D127"/>
    <mergeCell ref="E121:E127"/>
    <mergeCell ref="F121:F127"/>
    <mergeCell ref="G121:G127"/>
    <mergeCell ref="A118:A120"/>
    <mergeCell ref="B118:B120"/>
    <mergeCell ref="C118:C120"/>
    <mergeCell ref="D118:D120"/>
    <mergeCell ref="E118:E120"/>
    <mergeCell ref="F118:F120"/>
    <mergeCell ref="H121:H127"/>
    <mergeCell ref="R121:R127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R128:R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R132:R133"/>
    <mergeCell ref="G134:G135"/>
    <mergeCell ref="H134:H135"/>
    <mergeCell ref="R134:R135"/>
    <mergeCell ref="A136:A137"/>
    <mergeCell ref="B136:B137"/>
    <mergeCell ref="C136:C137"/>
    <mergeCell ref="D136:D137"/>
    <mergeCell ref="E136:E137"/>
    <mergeCell ref="F136:F137"/>
    <mergeCell ref="G136:G137"/>
    <mergeCell ref="A134:A135"/>
    <mergeCell ref="B134:B135"/>
    <mergeCell ref="C134:C135"/>
    <mergeCell ref="D134:D135"/>
    <mergeCell ref="E134:E135"/>
    <mergeCell ref="F134:F135"/>
    <mergeCell ref="H136:H137"/>
    <mergeCell ref="R136:R137"/>
    <mergeCell ref="U139:U140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R142:R143"/>
    <mergeCell ref="A138:A140"/>
    <mergeCell ref="B138:B140"/>
    <mergeCell ref="C138:C140"/>
    <mergeCell ref="D138:D140"/>
    <mergeCell ref="E138:E140"/>
    <mergeCell ref="F138:F140"/>
    <mergeCell ref="G138:G140"/>
    <mergeCell ref="H138:H140"/>
    <mergeCell ref="R138:R140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R144:R145"/>
    <mergeCell ref="G146:G149"/>
    <mergeCell ref="H146:H149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A146:A149"/>
    <mergeCell ref="B146:B149"/>
    <mergeCell ref="C146:C149"/>
    <mergeCell ref="D146:D149"/>
    <mergeCell ref="E146:E149"/>
    <mergeCell ref="F146:F149"/>
    <mergeCell ref="H150:H153"/>
    <mergeCell ref="R150:R153"/>
    <mergeCell ref="A154:A156"/>
    <mergeCell ref="B154:B156"/>
    <mergeCell ref="C154:C156"/>
    <mergeCell ref="D154:D156"/>
    <mergeCell ref="E154:E156"/>
    <mergeCell ref="F154:F156"/>
    <mergeCell ref="G154:G156"/>
    <mergeCell ref="H154:H156"/>
    <mergeCell ref="R154:R156"/>
    <mergeCell ref="A157:A162"/>
    <mergeCell ref="B157:B162"/>
    <mergeCell ref="C157:C162"/>
    <mergeCell ref="D157:D162"/>
    <mergeCell ref="E157:E162"/>
    <mergeCell ref="F157:F162"/>
    <mergeCell ref="G157:G162"/>
    <mergeCell ref="H157:H162"/>
    <mergeCell ref="R157:R162"/>
    <mergeCell ref="G163:G165"/>
    <mergeCell ref="H163:H165"/>
    <mergeCell ref="R163:R165"/>
    <mergeCell ref="A168:A169"/>
    <mergeCell ref="B168:B169"/>
    <mergeCell ref="C168:C169"/>
    <mergeCell ref="D168:D169"/>
    <mergeCell ref="E168:E169"/>
    <mergeCell ref="F168:F169"/>
    <mergeCell ref="G168:G169"/>
    <mergeCell ref="A163:A165"/>
    <mergeCell ref="B163:B165"/>
    <mergeCell ref="C163:C165"/>
    <mergeCell ref="D163:D165"/>
    <mergeCell ref="E163:E165"/>
    <mergeCell ref="F163:F165"/>
    <mergeCell ref="H168:H169"/>
    <mergeCell ref="R168:R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R170:R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R174:R177"/>
    <mergeCell ref="G179:G183"/>
    <mergeCell ref="H179:H183"/>
    <mergeCell ref="R179:R183"/>
    <mergeCell ref="A184:A186"/>
    <mergeCell ref="B184:B186"/>
    <mergeCell ref="C184:C186"/>
    <mergeCell ref="D184:D186"/>
    <mergeCell ref="E184:E186"/>
    <mergeCell ref="F184:F186"/>
    <mergeCell ref="G184:G186"/>
    <mergeCell ref="A179:A183"/>
    <mergeCell ref="B179:B183"/>
    <mergeCell ref="C179:C183"/>
    <mergeCell ref="D179:D183"/>
    <mergeCell ref="E179:E183"/>
    <mergeCell ref="F179:F183"/>
    <mergeCell ref="H184:H186"/>
    <mergeCell ref="R184:R186"/>
    <mergeCell ref="A187:A200"/>
    <mergeCell ref="B187:B200"/>
    <mergeCell ref="C187:C200"/>
    <mergeCell ref="D187:D200"/>
    <mergeCell ref="E187:E200"/>
    <mergeCell ref="F187:F200"/>
    <mergeCell ref="G187:G200"/>
    <mergeCell ref="H187:H200"/>
    <mergeCell ref="R187:R200"/>
    <mergeCell ref="A201:A206"/>
    <mergeCell ref="B201:B206"/>
    <mergeCell ref="C201:C206"/>
    <mergeCell ref="D201:D206"/>
    <mergeCell ref="E201:E206"/>
    <mergeCell ref="F201:F206"/>
    <mergeCell ref="G201:G206"/>
    <mergeCell ref="H201:H206"/>
    <mergeCell ref="R201:R206"/>
    <mergeCell ref="G207:G208"/>
    <mergeCell ref="H207:H208"/>
    <mergeCell ref="R207:R208"/>
    <mergeCell ref="U207:U208"/>
    <mergeCell ref="A209:A211"/>
    <mergeCell ref="B209:B211"/>
    <mergeCell ref="C209:C211"/>
    <mergeCell ref="D209:D211"/>
    <mergeCell ref="E209:E211"/>
    <mergeCell ref="F209:F211"/>
    <mergeCell ref="A207:A208"/>
    <mergeCell ref="B207:B208"/>
    <mergeCell ref="C207:C208"/>
    <mergeCell ref="D207:D208"/>
    <mergeCell ref="E207:E208"/>
    <mergeCell ref="F207:F208"/>
    <mergeCell ref="G209:G211"/>
    <mergeCell ref="H209:H211"/>
    <mergeCell ref="R209:R211"/>
    <mergeCell ref="A212:A217"/>
    <mergeCell ref="B212:B217"/>
    <mergeCell ref="C212:C217"/>
    <mergeCell ref="D212:D217"/>
    <mergeCell ref="E212:E217"/>
    <mergeCell ref="F212:F217"/>
    <mergeCell ref="G212:G217"/>
    <mergeCell ref="H212:H217"/>
    <mergeCell ref="R212:R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R218:R222"/>
    <mergeCell ref="A223:A228"/>
    <mergeCell ref="B223:B228"/>
    <mergeCell ref="C223:C228"/>
    <mergeCell ref="D223:D228"/>
    <mergeCell ref="E223:E228"/>
    <mergeCell ref="F223:F228"/>
    <mergeCell ref="G223:G228"/>
    <mergeCell ref="H223:H228"/>
    <mergeCell ref="R223:R228"/>
    <mergeCell ref="G229:G232"/>
    <mergeCell ref="H229:H232"/>
    <mergeCell ref="R229:R232"/>
    <mergeCell ref="A233:A235"/>
    <mergeCell ref="B233:B235"/>
    <mergeCell ref="C233:C235"/>
    <mergeCell ref="D233:D235"/>
    <mergeCell ref="E233:E235"/>
    <mergeCell ref="F233:F235"/>
    <mergeCell ref="G233:G235"/>
    <mergeCell ref="A229:A232"/>
    <mergeCell ref="B229:B232"/>
    <mergeCell ref="C229:C232"/>
    <mergeCell ref="D229:D232"/>
    <mergeCell ref="E229:E232"/>
    <mergeCell ref="F229:F232"/>
    <mergeCell ref="H233:H235"/>
    <mergeCell ref="R233:R235"/>
    <mergeCell ref="A236:A238"/>
    <mergeCell ref="B236:B238"/>
    <mergeCell ref="C236:C238"/>
    <mergeCell ref="D236:D238"/>
    <mergeCell ref="E236:E238"/>
    <mergeCell ref="F236:F238"/>
    <mergeCell ref="G236:G238"/>
    <mergeCell ref="H236:H238"/>
    <mergeCell ref="R236:R238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R239:R242"/>
    <mergeCell ref="G243:G245"/>
    <mergeCell ref="H243:H245"/>
    <mergeCell ref="R243:R245"/>
    <mergeCell ref="A246:A250"/>
    <mergeCell ref="B246:B250"/>
    <mergeCell ref="C246:C250"/>
    <mergeCell ref="D246:D250"/>
    <mergeCell ref="E246:E250"/>
    <mergeCell ref="F246:F250"/>
    <mergeCell ref="G246:G250"/>
    <mergeCell ref="A243:A245"/>
    <mergeCell ref="B243:B245"/>
    <mergeCell ref="C243:C245"/>
    <mergeCell ref="D243:D245"/>
    <mergeCell ref="E243:E245"/>
    <mergeCell ref="F243:F245"/>
    <mergeCell ref="H246:H250"/>
    <mergeCell ref="R246:R250"/>
    <mergeCell ref="A251:A255"/>
    <mergeCell ref="B251:B255"/>
    <mergeCell ref="C251:C255"/>
    <mergeCell ref="D251:D255"/>
    <mergeCell ref="E251:E255"/>
    <mergeCell ref="F251:F255"/>
    <mergeCell ref="G251:G255"/>
    <mergeCell ref="H251:H255"/>
    <mergeCell ref="R251:R255"/>
    <mergeCell ref="A256:A259"/>
    <mergeCell ref="B256:B259"/>
    <mergeCell ref="C256:C259"/>
    <mergeCell ref="D256:D259"/>
    <mergeCell ref="E256:E259"/>
    <mergeCell ref="F256:F259"/>
    <mergeCell ref="G256:G259"/>
    <mergeCell ref="H256:H259"/>
    <mergeCell ref="R256:R259"/>
    <mergeCell ref="G260:G264"/>
    <mergeCell ref="H260:H264"/>
    <mergeCell ref="R260:R264"/>
    <mergeCell ref="A265:A273"/>
    <mergeCell ref="B265:B273"/>
    <mergeCell ref="C265:C273"/>
    <mergeCell ref="D265:D273"/>
    <mergeCell ref="E265:E273"/>
    <mergeCell ref="F265:F273"/>
    <mergeCell ref="G265:G273"/>
    <mergeCell ref="A260:A264"/>
    <mergeCell ref="B260:B264"/>
    <mergeCell ref="C260:C264"/>
    <mergeCell ref="D260:D264"/>
    <mergeCell ref="E260:E264"/>
    <mergeCell ref="F260:F264"/>
    <mergeCell ref="H265:H273"/>
    <mergeCell ref="R265:R273"/>
    <mergeCell ref="A274:A278"/>
    <mergeCell ref="B274:B278"/>
    <mergeCell ref="C274:C278"/>
    <mergeCell ref="D274:D278"/>
    <mergeCell ref="E274:E278"/>
    <mergeCell ref="F274:F278"/>
    <mergeCell ref="G274:G278"/>
    <mergeCell ref="H274:H278"/>
    <mergeCell ref="R274:R278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R280:R283"/>
    <mergeCell ref="G284:G291"/>
    <mergeCell ref="H284:H291"/>
    <mergeCell ref="R284:R291"/>
    <mergeCell ref="A292:A297"/>
    <mergeCell ref="B292:B297"/>
    <mergeCell ref="C292:C297"/>
    <mergeCell ref="D292:D297"/>
    <mergeCell ref="E292:E297"/>
    <mergeCell ref="F292:F297"/>
    <mergeCell ref="G292:G297"/>
    <mergeCell ref="A284:A291"/>
    <mergeCell ref="B284:B291"/>
    <mergeCell ref="C284:C291"/>
    <mergeCell ref="D284:D291"/>
    <mergeCell ref="E284:E291"/>
    <mergeCell ref="F284:F291"/>
    <mergeCell ref="R298:R299"/>
    <mergeCell ref="H292:H297"/>
    <mergeCell ref="R292:R297"/>
    <mergeCell ref="A298:A299"/>
    <mergeCell ref="B298:B299"/>
    <mergeCell ref="C298:C299"/>
    <mergeCell ref="D298:D299"/>
    <mergeCell ref="E298:E299"/>
    <mergeCell ref="F298:F299"/>
    <mergeCell ref="G298:G299"/>
    <mergeCell ref="H298:H299"/>
  </mergeCells>
  <conditionalFormatting sqref="S160:T160">
    <cfRule type="duplicateValues" dxfId="0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3:P165 P243:P244 P87 P133" xr:uid="{B8302547-F24E-4498-87C8-E101510BCE2A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243:Q244 Q87 Q163:Q165 Q133" xr:uid="{8F42E170-D445-472F-BEB0-69FA9A245632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78:A179 A243:A244 A36 A39 A77:A80 A236 A251 A274 A51:A52 A207 A209 A121 A223 A229 A233:A234 A68 A55 A64:A65 A82 A88 A95 A104 A114:A115 A201 A187 A184 A212:A216 A218 A265 A292 A170 A154:A155 A157 A298 A256 A260:A262 A280 A284 A150 A62 A72:A75 A163 A31 A168 A239:A241 A22 A41:A45 A128:A130 A132 A166 A27:A29 A138 A174:A176 A11:A16 A18:A20 A118:A119 A246:A249 A136 A134 A141:A142 A144:A148" xr:uid="{768730AA-8569-460E-A291-83B1B79DC319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78:F179 F243:F244 F36 F39 F77:F80 F236 F251 F274 F51:F52 F207 F209 F121 F223 F229 F233:F234 F68 F55 F64:F65 F82 F88 F95 F104 F114:F115 F201 F187 F184 F212:F216 F218 F265 F292 F170 F154:F155 F157 F298 F256 F260:F262 F280 F284 F150 F62 F72:F75 F163 F31 F168 F239:F241 F22 F41:F45 F128:F130 F132 F166 F27:F29 F138 F174:F176 F11:F16 F18:F20 F118:F119 F246:F249 F136 F134 F141:F142 F144:F148" xr:uid="{1B0930FF-41E2-46E0-A896-FDFD197A2CCB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78:C179 C239:D241 C36 C39 C77:D80 C292:D292 C251:D251 C236:D236 C274:D274 C51:C52 C207 C209:D209 C121 C223 C229 C233:C234 C68:D68 C55 C62 C64:D65 C82:D82 C88 C104 C95 C114:C115 C201:D201 C187:D187 C184:D184 C212:C216 C218:D218 C265 C170:D170 C154:C155 C157 C298:D298 D178 C256 C260:D262 C280 C284:D284 C150:D150 C72:D75 C163:D163 C31 C168:D168 C243:D244 C22 C41:D45 C132:D132 C128:D130 C166:D166 C27:C29 C138:D138 C174:C176 C11:C16 C18:C20 C118:D119 C246:C249 C134:D134 C136:D136 C141:D142 C144:D148" xr:uid="{464D37CE-9850-480D-A478-8F9F9021A309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78:B179 B243:B244 B36 B39 B77:B80 B236 B251 B274 B51:B52 B207 B209 B121 B223 B229 B233:B234 B68 B55 B64:B65 B82 B88 B95 B104 B114:B115 B201 B187 B184 B212:B216 B218 B265 B292 B170 B154:B155 B157 B298 B256 B260:B262 B280 B284 B150 B62 B72:B75 B163 B31 B168 B239:B241 B22 B41:B45 B128:B130 B132 B166 B27:B29 B138 B174:B176 B11:B16 B18:B20 B118:B119 B246:B249 B136 B134 B141:B142 B144:B148" xr:uid="{56F529D1-387D-4424-9274-119AF0AC7856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L151:L162 I233:J233 I2:K2 E36:G36 E39:G39 L252:L259 E251:L251 I243:J243 E265:L265 E207:K207 E121:L121 E229:K229 E223:K223 I212:J212 E55:L55 E62:L62 E88:L88 L87:O87 E104:L104 I72:J74 E201:L201 E187:L187 E184:L184 E209:K209 E274:L274 E292:L292 E150:L150 E170:L170 E256:K256 E284:L284 E280:L280 E298:L298 M163:O165 E68:K68 E163:L163 E168:L168 I239:J239 E22:G22 L275:L279 L281:L283 E218:K218 I154:J154 L185:L186 I114:J114 E95:K95 E82:L82 E77:K80 L83:L86 I51:J51 I64:J64 L188:L200 L31:L40 I146:J146 E157:K157 K169:L169 L242 E41:L45 E128:K130 E246:G249 L293:L297 L164:L167 L202:L238 E31:G31 E27:G29 K96:K99 E166:G166 L266:L273 H166:K167 I118:J118 I135:L135 E51:H52 E64:H65 K63:K65 E72:H75 K72:K75 E114:H115 E132:L132 K144:K148 E144:H148 K151:K155 E154:H155 E212:H216 E233:H234 K243:O244 E239:H241 K239:L241 E243:H244 K252:K255 H246:J246 K245:L246 E260:H262 K285:L291 I260:J260 K81 K122:K127 K299:L299 K260:L264 K257:K259 E236:J236 K230:K238 K224:K228 K219:K222 K210:K216 K164:K165 K158:K162 K46:L54 K56:L61 K89:K94 E138:H138 K105:L115 E178:K179 E174:I176 J177:K177 L89:L103 E11:G16 E18:G20 I137:L140 K133:O133 K118:K119 E118:H119 L116:L120 L247:L250 L122:L131 L144:L149 L63:L81 L171:L183 E136:L136 E134:L134 E141:J142 K141:L143 I143:J144" xr:uid="{3DD83D9A-2A3A-4EB9-B6AE-CFB744A7BCAE}"/>
  </dataValidations>
  <hyperlinks>
    <hyperlink ref="Q26" r:id="rId1" xr:uid="{349401BB-C8D7-4D8E-A51E-B1BD20A23034}"/>
    <hyperlink ref="Q22" r:id="rId2" xr:uid="{99F5A5EF-ADE6-42BE-9B78-2421E22FC3FF}"/>
    <hyperlink ref="Q24" r:id="rId3" xr:uid="{90D5114D-B592-4A48-9F5E-28E1B542DD58}"/>
    <hyperlink ref="Q23" r:id="rId4" xr:uid="{52C7C4D4-8F1A-4F25-AFA0-45AFC690A568}"/>
    <hyperlink ref="Q32" r:id="rId5" xr:uid="{C7ECD408-C9F6-4AA6-8F96-12BBB1A71AD0}"/>
    <hyperlink ref="Q33" r:id="rId6" xr:uid="{95185ED7-D747-4574-8B36-270385EE8A24}"/>
    <hyperlink ref="Q35" r:id="rId7" xr:uid="{49DB3006-91CF-4204-B659-35F66F1028D3}"/>
    <hyperlink ref="Q31" r:id="rId8" xr:uid="{9BAF6CDA-EC68-4FA9-B14E-558C15929A83}"/>
    <hyperlink ref="Q36" r:id="rId9" xr:uid="{711B409A-1C23-4132-AA73-A1E0DADF94F6}"/>
    <hyperlink ref="Q37" r:id="rId10" xr:uid="{BF38A6D0-CB31-48D6-8037-531D83EB5121}"/>
    <hyperlink ref="Q38" r:id="rId11" xr:uid="{8ADDA87E-9729-4BEB-8E31-1C66B3CC29D6}"/>
    <hyperlink ref="Q40" r:id="rId12" xr:uid="{AE957FE8-0B09-414D-AA05-2DC4AE017B2D}"/>
    <hyperlink ref="Q39" r:id="rId13" xr:uid="{1049C570-D0CE-4ED4-BD5D-8C3330203063}"/>
    <hyperlink ref="Q42" r:id="rId14" xr:uid="{A2756F7E-7A82-48EE-934E-1D5D8D6365CE}"/>
    <hyperlink ref="Q44" r:id="rId15" xr:uid="{27048E7F-FB2D-431D-899B-2DFBBA53C551}"/>
    <hyperlink ref="Q50" r:id="rId16" xr:uid="{4E2C2D07-284B-45C6-BFAB-EFE493E41DF0}"/>
    <hyperlink ref="Q46" r:id="rId17" xr:uid="{35C5B392-8EDC-4449-80C9-35A0E403D084}"/>
    <hyperlink ref="Q45" r:id="rId18" xr:uid="{EF8BA21A-4059-473F-9598-101FA29BD5E1}"/>
    <hyperlink ref="Q48" r:id="rId19" xr:uid="{1B927A45-A4BA-4D69-8D88-D3EF8391BE45}"/>
    <hyperlink ref="Q108" r:id="rId20" xr:uid="{19037AB6-2305-4E68-81C4-45B3AE9C35BF}"/>
    <hyperlink ref="Q105" r:id="rId21" xr:uid="{5F0BC92F-A2CD-411A-AF8C-E6826C1D0635}"/>
    <hyperlink ref="Q104" r:id="rId22" xr:uid="{E7C020EC-4508-404F-BC10-6E5551534AC6}"/>
    <hyperlink ref="Q111" r:id="rId23" xr:uid="{6C2BD134-6CCB-40EC-AF3E-64CD455D3E1D}"/>
    <hyperlink ref="Q113" r:id="rId24" xr:uid="{42ADA33C-855E-4807-809E-92882EA6F623}"/>
    <hyperlink ref="Q85" r:id="rId25" xr:uid="{42698E88-08F0-4B6F-9856-9D9C0E2CC212}"/>
    <hyperlink ref="Q82" r:id="rId26" xr:uid="{DF4C6941-2DCA-4649-AD89-7987556336D7}"/>
    <hyperlink ref="Q84" r:id="rId27" xr:uid="{818306DA-46B9-427F-9E7D-D6F3B1517CC1}"/>
    <hyperlink ref="Q83" r:id="rId28" xr:uid="{9B58AEB1-73F0-4243-8A50-88E5924652E9}"/>
    <hyperlink ref="Q87" r:id="rId29" xr:uid="{4B7637E6-6BCA-4B06-81CC-2ACE5024861B}"/>
    <hyperlink ref="Q120" r:id="rId30" xr:uid="{2C218417-71D4-415E-8DF8-C986453F0AD5}"/>
    <hyperlink ref="Q70" r:id="rId31" xr:uid="{1CE6C1E0-4F8E-4C1C-BD91-25B6D401BD82}"/>
    <hyperlink ref="Q69" r:id="rId32" xr:uid="{29C00136-EB9E-453F-8DDD-9C9E2AB3F63F}"/>
    <hyperlink ref="Q71" r:id="rId33" xr:uid="{F3395C4D-83A1-4571-9DEB-868354F2AEBE}"/>
    <hyperlink ref="Q68" r:id="rId34" xr:uid="{2FC8E4F3-3D24-4BD6-807B-D5A10E8D6F34}"/>
    <hyperlink ref="Q77" r:id="rId35" xr:uid="{F9D59D10-EF17-4910-AEE7-D3C75C7C2D6D}"/>
    <hyperlink ref="Q54" r:id="rId36" xr:uid="{0CD1263F-E897-43B6-882E-00CC3B986B9A}"/>
    <hyperlink ref="Q122" r:id="rId37" xr:uid="{D574A22D-CE16-47EA-B782-BA9157179C1A}"/>
    <hyperlink ref="Q123" r:id="rId38" xr:uid="{AD6348DA-2CB0-44D5-B5B7-65F5B7B884EB}"/>
    <hyperlink ref="Q64" r:id="rId39" xr:uid="{863F722D-3E62-4A8E-959E-792738BEBDF8}"/>
    <hyperlink ref="Q67" r:id="rId40" xr:uid="{4CEB6A13-F98F-4970-9AF9-F520BB4C0188}"/>
    <hyperlink ref="Q66" r:id="rId41" xr:uid="{451271A8-1A69-464B-99C6-610EF7B57F07}"/>
    <hyperlink ref="Q56" r:id="rId42" xr:uid="{740506D4-11BD-4762-AEB1-EFA5CF3DE311}"/>
    <hyperlink ref="Q63" r:id="rId43" xr:uid="{A84D7394-B81A-44C6-B2DA-E6D93080135A}"/>
    <hyperlink ref="Q72" r:id="rId44" xr:uid="{4E707EDD-8F78-4D90-9ACF-B3561D07C150}"/>
    <hyperlink ref="Q74" r:id="rId45" xr:uid="{A37671B6-CEB9-4E56-889B-17EB1BC84E32}"/>
    <hyperlink ref="Q76" r:id="rId46" xr:uid="{03395071-D552-4A9F-B1D2-CCD67D4EEAEC}"/>
    <hyperlink ref="Q88" r:id="rId47" xr:uid="{6172243F-345D-46DC-862F-BB72F2F9173C}"/>
    <hyperlink ref="Q92" r:id="rId48" xr:uid="{916171F2-F59A-4E77-BB63-AD69A5FA2F60}"/>
    <hyperlink ref="Q89" r:id="rId49" xr:uid="{7BBDD04D-6A07-4809-AE5D-D0DBC2D607AA}"/>
    <hyperlink ref="Q91" r:id="rId50" xr:uid="{6CAD01C4-9CAD-4CC5-B021-1914D2FEAD23}"/>
    <hyperlink ref="Q93" r:id="rId51" xr:uid="{E2D067ED-1FE6-4B39-B35C-43E22D2370FC}"/>
    <hyperlink ref="Q95" r:id="rId52" xr:uid="{539157E9-C4CA-4368-87EB-6409AC604197}"/>
    <hyperlink ref="Q96" r:id="rId53" xr:uid="{9A7249EA-3486-4C88-9C53-D8B4CD20145B}"/>
    <hyperlink ref="Q97" r:id="rId54" xr:uid="{50E8614E-4E84-4B59-B0DE-B398206C1832}"/>
    <hyperlink ref="Q117" r:id="rId55" xr:uid="{F9A247BD-2CEF-4721-B61F-79B0E14C2F4C}"/>
    <hyperlink ref="Q114" r:id="rId56" xr:uid="{B5CBF343-FDC0-4603-ADB6-34EB9ADA1AB0}"/>
    <hyperlink ref="Q116" r:id="rId57" xr:uid="{E7DA753F-4278-4A66-B2FF-6DB8EF60DA51}"/>
    <hyperlink ref="Q153" r:id="rId58" xr:uid="{6EC2F2CE-4E7E-48A8-8428-4587EB8949D2}"/>
    <hyperlink ref="Q152" r:id="rId59" xr:uid="{E51B79A4-BAA0-4061-AD5D-6B0DCD6D2CAB}"/>
    <hyperlink ref="Q151" r:id="rId60" xr:uid="{13BC93C7-578D-4EE5-9B2F-E1DD4E00FCBB}"/>
    <hyperlink ref="Q150" r:id="rId61" xr:uid="{B052CE24-BAA5-45D4-AAE5-361064FE56C4}"/>
    <hyperlink ref="Q146" r:id="rId62" xr:uid="{FE11B6AA-DF76-4AB8-B218-41DA75D4221E}"/>
    <hyperlink ref="Q149" r:id="rId63" xr:uid="{37320FA2-90B6-450B-88DB-B96E7AD21E60}"/>
    <hyperlink ref="Q144" r:id="rId64" xr:uid="{66BF3AEF-EC24-4115-BDBF-D03C88A8C20C}"/>
    <hyperlink ref="Q139" r:id="rId65" xr:uid="{24845F18-7756-4F06-933D-CF828FFE4DE6}"/>
    <hyperlink ref="Q140" r:id="rId66" xr:uid="{BDD4EBFC-7E70-4BF8-972D-9DB44055F9AC}"/>
    <hyperlink ref="Q131" r:id="rId67" xr:uid="{27E05BB5-D633-4F71-9931-F1BF162A118E}"/>
    <hyperlink ref="Q137" r:id="rId68" xr:uid="{6B01D1AA-BC88-41A7-98A6-7AEF50C7D302}"/>
    <hyperlink ref="Q147" r:id="rId69" xr:uid="{F804B73B-41A4-4F14-ABBB-683FEAF25892}"/>
    <hyperlink ref="Q148" r:id="rId70" xr:uid="{C29247BE-9723-4B77-821A-22593FE7CA69}"/>
    <hyperlink ref="Q65" r:id="rId71" xr:uid="{B30279D2-311C-47C9-9F4D-EB1B49DDBB28}"/>
    <hyperlink ref="Q127" r:id="rId72" xr:uid="{DF03D290-2BBD-4171-BBBC-10EED13A3C71}"/>
    <hyperlink ref="Q126" r:id="rId73" xr:uid="{36CBF7D9-6230-42DC-8233-C63D9DE59C1B}"/>
    <hyperlink ref="Q62" r:id="rId74" xr:uid="{7B9FA61C-1AF4-4E52-981C-A29FED78D30C}"/>
    <hyperlink ref="Q73" r:id="rId75" xr:uid="{78D81467-655B-4763-B45B-3BB8CAF0A0AE}"/>
    <hyperlink ref="Q86" r:id="rId76" xr:uid="{A7DDA5F6-252C-414B-A886-CAAD2E6276B5}"/>
    <hyperlink ref="Q99" r:id="rId77" xr:uid="{CE7D0F08-7510-4791-B51A-381A6C998998}"/>
    <hyperlink ref="Q119" r:id="rId78" xr:uid="{7F86807B-B756-43BC-9BE8-8DA368F7F901}"/>
    <hyperlink ref="Q78" r:id="rId79" xr:uid="{EBC0977A-8665-4D83-8806-0F64F9FE5873}"/>
    <hyperlink ref="Q143" r:id="rId80" xr:uid="{3F9CF3E3-C08D-47B8-AF52-6E58ACDF13FF}"/>
    <hyperlink ref="Q145" r:id="rId81" xr:uid="{6C30B505-1257-493F-9D27-46ACD4A8E28C}"/>
    <hyperlink ref="Q49" r:id="rId82" xr:uid="{B0440350-67E3-40B1-A20A-62B3030788FC}"/>
    <hyperlink ref="Q90" r:id="rId83" xr:uid="{A663FAB2-EDFB-47A9-B93C-F17A925504A8}"/>
    <hyperlink ref="Q34" r:id="rId84" xr:uid="{28F7A948-0077-4B6D-9C81-F4F9DCEB02F3}"/>
    <hyperlink ref="Q112" r:id="rId85" xr:uid="{5D5503B8-4D7A-495C-9B58-AC42FE94B141}"/>
    <hyperlink ref="Q79" r:id="rId86" xr:uid="{5466406C-3112-4B54-86B8-89D8C1C48016}"/>
    <hyperlink ref="Q53" r:id="rId87" xr:uid="{C05B8216-4F9E-4D9D-94AB-12AE5BD37E20}"/>
    <hyperlink ref="Q43" r:id="rId88" xr:uid="{4F51C827-A4B7-4726-983C-0EB3612F4DC7}"/>
    <hyperlink ref="Q30" r:id="rId89" xr:uid="{DB97AE6D-D4DA-4044-8EE4-771B0F52C228}"/>
    <hyperlink ref="Q75" r:id="rId90" xr:uid="{BE12C3A3-A22D-481C-8269-E626C68E8DAB}"/>
    <hyperlink ref="Q128" r:id="rId91" xr:uid="{E6AAE8E3-A5D2-4C06-94B4-48C64B449E44}"/>
    <hyperlink ref="Q41" r:id="rId92" xr:uid="{CA12F411-F377-49F9-A6FE-C98F01611D0C}"/>
    <hyperlink ref="Q81" r:id="rId93" xr:uid="{BE893BE3-9B94-4AB6-BF1C-189F45CD4716}"/>
    <hyperlink ref="Q80" r:id="rId94" xr:uid="{DCA81D7D-0600-4342-B9E7-E4213FFB3CFD}"/>
    <hyperlink ref="Q107" r:id="rId95" xr:uid="{F27A4589-B603-432A-BA4E-41487D13B98A}"/>
    <hyperlink ref="Q94" r:id="rId96" xr:uid="{88CF896D-80D5-469E-8E19-C6BAC90D8089}"/>
    <hyperlink ref="Q135" r:id="rId97" xr:uid="{DC461AEA-0A38-41C5-A5CE-DAD3E65BC936}"/>
    <hyperlink ref="Q121" r:id="rId98" xr:uid="{C6A5404F-2E79-4BA0-93E8-B961953AEA30}"/>
    <hyperlink ref="Q47" r:id="rId99" xr:uid="{029E3CF9-9EA6-450D-9557-889AAF0C44D3}"/>
    <hyperlink ref="Q27" r:id="rId100" xr:uid="{D25D0BEA-AC70-40A5-B6A2-210F972E4193}"/>
    <hyperlink ref="Q29" r:id="rId101" xr:uid="{DD2CBF5B-974E-4D97-9250-EBDC143AE307}"/>
    <hyperlink ref="Q115" r:id="rId102" xr:uid="{2C923397-23CC-4664-B6B0-451712DCD9A4}"/>
    <hyperlink ref="Q59" r:id="rId103" xr:uid="{ADD27DC6-B8B4-40DC-9A81-253048F5F5C9}"/>
    <hyperlink ref="Q60" r:id="rId104" xr:uid="{5B4A064E-885B-4BCD-9161-BBFFB42CC70F}"/>
    <hyperlink ref="Q61" r:id="rId105" xr:uid="{7A036220-D2BE-4F57-A75C-B6C66B331535}"/>
    <hyperlink ref="Q55" r:id="rId106" xr:uid="{4E833B63-9BBE-4DF9-98A5-233B9580E6E2}"/>
    <hyperlink ref="Q58" r:id="rId107" xr:uid="{C8C9E4B4-4228-46A7-B234-0E5440BABAF3}"/>
    <hyperlink ref="Q25" r:id="rId108" xr:uid="{4145DCFF-1C2E-4302-BC6F-C425FFF551D7}"/>
    <hyperlink ref="Q125" r:id="rId109" xr:uid="{6675D64C-DCBF-4845-939E-56469F6865BA}"/>
    <hyperlink ref="Q124" r:id="rId110" xr:uid="{7D1E11AA-46C8-4055-A37B-E5D25E091EE6}"/>
    <hyperlink ref="Q51" r:id="rId111" xr:uid="{EB2CA602-1960-4F4A-83E0-7846010EF280}"/>
    <hyperlink ref="Q52" r:id="rId112" xr:uid="{AACE2C14-51D0-438D-AF48-4A911045867F}"/>
    <hyperlink ref="Q109" r:id="rId113" xr:uid="{4DD13549-6EAC-4074-B7F8-C9F1BAE73F14}"/>
    <hyperlink ref="Q28" r:id="rId114" xr:uid="{25740ACC-9B10-4C06-82FD-6911D796192E}"/>
    <hyperlink ref="Q138" r:id="rId115" xr:uid="{5F06D789-2976-4E4A-BC33-9F3637EE2835}"/>
    <hyperlink ref="Q133" r:id="rId116" xr:uid="{E650F16A-907D-4BFB-A4AD-64B3F2A5B6A1}"/>
    <hyperlink ref="Q106" r:id="rId117" xr:uid="{CA5651D4-89DD-440A-99ED-4D19466F8011}"/>
    <hyperlink ref="Q207" r:id="rId118" xr:uid="{DCB46F07-6FC2-4B87-8710-E7902E8EE073}"/>
    <hyperlink ref="Q136" r:id="rId119" xr:uid="{9D65E627-470F-45EA-9EB0-DA1ADD2A2399}"/>
    <hyperlink ref="Q208" r:id="rId120" xr:uid="{04AED746-30CE-4C2F-8671-A910BA00FDB4}"/>
    <hyperlink ref="Q2" r:id="rId121" xr:uid="{61C48DF8-2C1A-4928-9022-34F5D74BD1CC}"/>
    <hyperlink ref="Q3" r:id="rId122" xr:uid="{464C04DF-E382-48B2-BB26-B8B47BA66E3B}"/>
    <hyperlink ref="Q4" r:id="rId123" xr:uid="{8459247F-4F99-441C-A7A9-04FB93EBD0C6}"/>
    <hyperlink ref="Q11" r:id="rId124" xr:uid="{3F3E9EC0-D0B8-4B72-AD9B-589D27BDCF8C}"/>
    <hyperlink ref="Q17" r:id="rId125" xr:uid="{083AD432-D30B-4860-BA61-E04AC52423E5}"/>
    <hyperlink ref="Q15" r:id="rId126" xr:uid="{E8E498B2-ECCB-463F-A8A3-FF225E42DD6C}"/>
    <hyperlink ref="Q12" r:id="rId127" xr:uid="{5FF1612B-5074-4DC3-B240-03427EE584F3}"/>
    <hyperlink ref="Q13" r:id="rId128" xr:uid="{FDEC635D-F8B7-4BC3-9E62-FE7783FDC9F7}"/>
    <hyperlink ref="Q14" r:id="rId129" xr:uid="{FBB9D13A-DC69-4FF5-AEC5-AEDE3B1158C0}"/>
    <hyperlink ref="Q21" r:id="rId130" xr:uid="{B1226BA4-DD27-4432-BA17-90BE7122FC40}"/>
    <hyperlink ref="Q18" r:id="rId131" xr:uid="{9229B3D7-FDC0-4E01-8F72-F86443A348FA}"/>
    <hyperlink ref="Q20" r:id="rId132" xr:uid="{9E13F338-1033-40D8-AF5F-612AB6F17513}"/>
    <hyperlink ref="Q19" r:id="rId133" xr:uid="{5E3CAA9C-F9EF-409C-AAC3-8BED894AEFE1}"/>
    <hyperlink ref="Q156" r:id="rId134" xr:uid="{6F25052A-D624-44B8-856C-17BAA5A44613}"/>
    <hyperlink ref="Q154" r:id="rId135" xr:uid="{FE63CA68-92C1-4D1E-BB99-BF0405AD2D04}"/>
    <hyperlink ref="Q155" r:id="rId136" xr:uid="{E00D7E2A-A53B-4110-ACCF-D6C12839F73D}"/>
    <hyperlink ref="Q157" r:id="rId137" xr:uid="{7EEA1D23-0686-4653-AF7F-5A064A80FF56}"/>
    <hyperlink ref="Q158" r:id="rId138" xr:uid="{30DB81CF-3E75-48B7-92AF-818A1C28D55C}"/>
    <hyperlink ref="Q162" r:id="rId139" xr:uid="{4867D0AD-C001-47F3-BF88-E0749FE91565}"/>
    <hyperlink ref="Q161" r:id="rId140" xr:uid="{D37FC46E-776B-4862-9898-1C56CE81A747}"/>
    <hyperlink ref="Q159" r:id="rId141" xr:uid="{7E64312E-B5E5-41EF-9F2F-4B535147C2A6}"/>
    <hyperlink ref="Q160" r:id="rId142" xr:uid="{696F8247-2DF4-4F93-85BE-109AA97C4136}"/>
    <hyperlink ref="Q165" r:id="rId143" xr:uid="{988BC0A3-315F-436A-98B0-F850052A9C56}"/>
    <hyperlink ref="Q163" r:id="rId144" xr:uid="{94E56780-5F14-4693-ACBA-106D94C8684A}"/>
    <hyperlink ref="Q164" r:id="rId145" xr:uid="{ECD13D2E-410B-46EE-A8AD-66F6D6F580BD}"/>
    <hyperlink ref="Q173" r:id="rId146" xr:uid="{AA5144DC-9C23-4650-BA4F-070D47F119F4}"/>
    <hyperlink ref="Q170" r:id="rId147" xr:uid="{B262D8CA-0D64-40E0-B284-6A2370237122}"/>
    <hyperlink ref="Q172" r:id="rId148" xr:uid="{9C651440-07EF-48BE-8D3A-5AAF72360533}"/>
    <hyperlink ref="Q171" r:id="rId149" xr:uid="{B1CCBF08-1B5C-46D7-B49B-EE6F0B8B71D3}"/>
    <hyperlink ref="Q166" r:id="rId150" xr:uid="{C95E080F-18CC-4931-A053-429F7D390DCE}"/>
    <hyperlink ref="Q169" r:id="rId151" display="balopezn@tecnoquimicas.com" xr:uid="{E9A6FC55-4A72-4032-A5D8-23D13557BD94}"/>
    <hyperlink ref="Q168" r:id="rId152" xr:uid="{1BAB8ED4-5CD7-42AC-BB05-BF322F52923F}"/>
    <hyperlink ref="Q167" r:id="rId153" xr:uid="{21B6E540-6247-4EA4-ABDC-FA7D50739E85}"/>
    <hyperlink ref="Q177" r:id="rId154" xr:uid="{05354E5C-3DD2-4FAA-BF9B-60C24A221056}"/>
    <hyperlink ref="Q206" r:id="rId155" xr:uid="{6D6F62B4-9F23-4303-AC7D-9EBEE3E477BF}"/>
    <hyperlink ref="Q201" r:id="rId156" xr:uid="{D8472CE1-AB0C-4139-A4B8-D7409E77C4EB}"/>
    <hyperlink ref="Q203" r:id="rId157" xr:uid="{DF768CC1-9BAC-433D-BD20-AC160B16A5E3}"/>
    <hyperlink ref="Q205" r:id="rId158" xr:uid="{9638FC8E-EE36-49D5-9B79-6D6D0C4B1490}"/>
    <hyperlink ref="Q202" r:id="rId159" xr:uid="{7051AC61-28CB-4F48-B9A3-71B7D6C3D47E}"/>
    <hyperlink ref="Q183" r:id="rId160" xr:uid="{D4316FA7-009D-4637-9C6A-A82274AC7748}"/>
    <hyperlink ref="Q200" r:id="rId161" xr:uid="{7E2D3ABA-1902-428D-B771-229CB9B44270}"/>
    <hyperlink ref="Q190" r:id="rId162" xr:uid="{806C8E0D-2132-40D8-979D-81EED8AD057B}"/>
    <hyperlink ref="Q189" r:id="rId163" xr:uid="{4FA0B1B0-66EB-4789-911A-2AFA2E3C86B3}"/>
    <hyperlink ref="Q188" r:id="rId164" xr:uid="{D8300C4D-7757-40A4-93A4-00B959AB9BE0}"/>
    <hyperlink ref="Q198" r:id="rId165" xr:uid="{09FFA137-6BC0-463E-B8BF-ED681090D3A0}"/>
    <hyperlink ref="Q194" r:id="rId166" xr:uid="{9667D4A6-232B-4EAB-8BE6-897A4DA638E9}"/>
    <hyperlink ref="Q187" r:id="rId167" xr:uid="{0C17A988-A0E7-4139-A353-ABD26B8AA43F}"/>
    <hyperlink ref="Q193" r:id="rId168" xr:uid="{039DFDA3-FE38-4689-A16D-7F40E70B79CC}"/>
    <hyperlink ref="Q196" r:id="rId169" xr:uid="{12423389-DE92-4329-8D74-CBFC1D3BC583}"/>
    <hyperlink ref="Q197" r:id="rId170" xr:uid="{315FC983-DB76-462E-97CE-C9446AF0ADFE}"/>
    <hyperlink ref="Q195" r:id="rId171" xr:uid="{0F5AA619-74B0-4943-9945-9A3C27A6714C}"/>
    <hyperlink ref="Q199" r:id="rId172" xr:uid="{2CAB256F-9CB8-4E11-8FC4-89C27255EA1A}"/>
    <hyperlink ref="Q185" r:id="rId173" xr:uid="{B875CA98-35E3-4BD6-A0ED-B5917CD78F44}"/>
    <hyperlink ref="Q186" r:id="rId174" xr:uid="{3A9F446C-D943-4A0B-A39F-6B7A164CEEA6}"/>
    <hyperlink ref="Q184" r:id="rId175" xr:uid="{B1344E35-E95F-497E-BA41-84CE2BBCD191}"/>
    <hyperlink ref="Q179" r:id="rId176" xr:uid="{AEFDC11D-F786-4633-93DA-D410CE479D4F}"/>
    <hyperlink ref="Q180" r:id="rId177" xr:uid="{D949BAB2-1F4F-4C50-B088-8D4C9636B665}"/>
    <hyperlink ref="Q182" r:id="rId178" xr:uid="{0E4B34B1-2141-4A96-B314-D380F03CFEBD}"/>
    <hyperlink ref="Q178" r:id="rId179" xr:uid="{D88893C4-761A-4871-8DE2-81857CBE287A}"/>
    <hyperlink ref="Q204" r:id="rId180" xr:uid="{467A6A79-4376-4E7F-8E81-BB3B49642B71}"/>
    <hyperlink ref="Q191" r:id="rId181" xr:uid="{208ACD23-25DC-4C34-B043-17CFE5E51C1B}"/>
    <hyperlink ref="Q181" r:id="rId182" xr:uid="{A17B8719-56CF-46E1-A05B-4DEC6D220893}"/>
    <hyperlink ref="Q275" r:id="rId183" xr:uid="{69B3DC91-3369-4E97-809D-C961141D6F13}"/>
    <hyperlink ref="Q276" r:id="rId184" xr:uid="{3B3E1447-D1B2-4B74-AB11-4243F813FE55}"/>
    <hyperlink ref="Q278" r:id="rId185" xr:uid="{2D814569-C5D1-48E2-8C5D-DF4EDD3EB247}"/>
    <hyperlink ref="Q274" r:id="rId186" xr:uid="{E82A5644-C4C1-482A-B1CE-2577CDAB563C}"/>
    <hyperlink ref="Q277" r:id="rId187" xr:uid="{30CD557C-4CD6-4E3D-9F73-6CB0D51F701F}"/>
    <hyperlink ref="Q252" r:id="rId188" xr:uid="{D21C6FD4-ECF2-45E4-92D6-9A00098A8299}"/>
    <hyperlink ref="Q251" r:id="rId189" xr:uid="{0166365F-166F-4A2D-8889-8E7A9A755A3F}"/>
    <hyperlink ref="Q255" r:id="rId190" xr:uid="{8A10E07B-DAFF-4229-A9D0-EE7428DB4921}"/>
    <hyperlink ref="Q245" r:id="rId191" xr:uid="{F4EEA2A9-5074-4F2E-AF11-3A5F31B24882}"/>
    <hyperlink ref="Q243" r:id="rId192" xr:uid="{9E019038-E2E6-4810-AD73-4C419D43CA50}"/>
    <hyperlink ref="Q250" r:id="rId193" xr:uid="{DEEE479E-D831-452D-9E0B-804CBDF0B21D}"/>
    <hyperlink ref="Q249" r:id="rId194" xr:uid="{1564AFEA-74D8-40D5-8352-9AC984CC6477}"/>
    <hyperlink ref="Q246" r:id="rId195" xr:uid="{E0C5ACF4-FCEC-4E62-BF04-B2B3A55C5973}"/>
    <hyperlink ref="Q264" r:id="rId196" xr:uid="{BE86C5B5-C14B-4E73-A64C-84D6257D3A00}"/>
    <hyperlink ref="Q263" r:id="rId197" xr:uid="{8CDDC18E-9E69-4D85-9101-C20FC78CA227}"/>
    <hyperlink ref="Q260" r:id="rId198" xr:uid="{BA3EF284-92C4-46C7-9B0C-53269AEBE886}"/>
    <hyperlink ref="Q211" r:id="rId199" xr:uid="{3EBAC5B0-1B23-4D1B-A5ED-214D877A93A9}"/>
    <hyperlink ref="Q209" r:id="rId200" xr:uid="{C3EB7A8B-98D9-4CC0-81E2-7B55159EC900}"/>
    <hyperlink ref="Q210" r:id="rId201" xr:uid="{C10C1BBD-F88C-47C8-BF56-F8CBDE4474A3}"/>
    <hyperlink ref="Q296" r:id="rId202" xr:uid="{A4DA6D44-3C6A-49E1-BB62-E051D8A1B07A}"/>
    <hyperlink ref="Q295" r:id="rId203" xr:uid="{68208B08-CEAE-4329-94AE-065C550109D0}"/>
    <hyperlink ref="Q292" r:id="rId204" xr:uid="{34050733-48B6-49B7-ADBC-4C149B5282D9}"/>
    <hyperlink ref="Q293" r:id="rId205" xr:uid="{8B34222A-76B2-401D-A4D2-FA1725CBCE85}"/>
    <hyperlink ref="Q294" r:id="rId206" xr:uid="{8231D8E9-E2C2-4407-99E1-B32071BA3E02}"/>
    <hyperlink ref="Q297" r:id="rId207" xr:uid="{1E9D882C-EC46-4477-9EF4-918B3E02E529}"/>
    <hyperlink ref="Q222" r:id="rId208" xr:uid="{BC0AE240-F365-4149-B379-2F1DB5842E95}"/>
    <hyperlink ref="Q219" r:id="rId209" xr:uid="{C4BE3006-E885-4F15-98E1-64CC56872434}"/>
    <hyperlink ref="Q218" r:id="rId210" xr:uid="{C3E30982-DB4E-4E0A-ADDE-760CA89207E0}"/>
    <hyperlink ref="Q224" r:id="rId211" xr:uid="{50F64C0F-E75F-43E8-A0D9-404C89F78BEC}"/>
    <hyperlink ref="Q228" r:id="rId212" xr:uid="{CA7E8229-4183-4C6D-BD20-ED3608250C5E}"/>
    <hyperlink ref="Q238" r:id="rId213" xr:uid="{DEF69F84-8F63-4970-B1C4-99C71BF6A4FF}"/>
    <hyperlink ref="Q230" r:id="rId214" xr:uid="{083692C2-68A9-4C43-84CE-F02AB0569D8D}"/>
    <hyperlink ref="Q229" r:id="rId215" xr:uid="{77A16065-EC74-4C24-B840-D7BB385C0FDB}"/>
    <hyperlink ref="Q232" r:id="rId216" xr:uid="{3832717C-189E-405B-8AA7-0C570F1FA114}"/>
    <hyperlink ref="Q299" r:id="rId217" xr:uid="{F467ED03-92E1-4F98-8E02-7A5C65584B94}"/>
    <hyperlink ref="Q217" r:id="rId218" xr:uid="{77575286-41C6-44D9-A8C6-AB09BD8327E8}"/>
    <hyperlink ref="Q212" r:id="rId219" xr:uid="{758D4E2E-99E8-4A20-90D9-25F6C3BE2396}"/>
    <hyperlink ref="Q265" r:id="rId220" xr:uid="{B74C3581-A59C-4F6E-BA70-BDF173DFCCC1}"/>
    <hyperlink ref="Q266" r:id="rId221" xr:uid="{75AE011B-EFA6-4433-9C46-0706D0F379F3}"/>
    <hyperlink ref="Q273" r:id="rId222" xr:uid="{05766A38-96D8-4D40-92F1-5D0085B56B9A}"/>
    <hyperlink ref="Q267" r:id="rId223" xr:uid="{57037E05-C980-4425-8709-3EA554B04611}"/>
    <hyperlink ref="Q256" r:id="rId224" xr:uid="{BE914420-7E54-4A52-BC3C-0D9C2E0FF673}"/>
    <hyperlink ref="Q257" r:id="rId225" xr:uid="{9D1FB1F1-27CD-4DE7-A8A4-2329D50BA81D}"/>
    <hyperlink ref="Q259" r:id="rId226" xr:uid="{9A5E3693-E824-4143-9AFE-50CF9D7FBC5B}"/>
    <hyperlink ref="Q280" r:id="rId227" xr:uid="{7DBFC93C-26D6-4CD5-9C2A-E70AA72F5E82}"/>
    <hyperlink ref="Q281" r:id="rId228" xr:uid="{DC0E4134-3D4A-43A6-B5B0-8E99D7A89830}"/>
    <hyperlink ref="Q283" r:id="rId229" xr:uid="{AC946E41-604F-4EE9-903C-9C0EC1384553}"/>
    <hyperlink ref="Q237" r:id="rId230" xr:uid="{4A34C91A-A995-40D1-A50D-D7F969DC641A}"/>
    <hyperlink ref="Q288" r:id="rId231" xr:uid="{2DBC6B7F-5229-4F41-BDAB-7038BE052CF4}"/>
    <hyperlink ref="Q287" r:id="rId232" xr:uid="{5B393DF1-99BB-41AC-9D44-BD4F75343172}"/>
    <hyperlink ref="Q286" r:id="rId233" display="sandra.ochoa@fvl.org.co" xr:uid="{C29A5A4B-665C-4E35-9052-9E5635E24B2D}"/>
    <hyperlink ref="Q285" r:id="rId234" display="diana.benavides@fvl.org.co" xr:uid="{AE2EBF8A-7756-4995-8E0B-7D15C2F0FFA0}"/>
    <hyperlink ref="Q284" r:id="rId235" xr:uid="{4690E2A7-F6DB-4C51-B35D-5AC731F4C291}"/>
    <hyperlink ref="Q291" r:id="rId236" display="Paulo.Noguera@quironsalud.com" xr:uid="{E4F34616-C0F7-4841-B098-043E3D4D2CF5}"/>
    <hyperlink ref="Q261" r:id="rId237" xr:uid="{62464B26-4E95-46FB-A7FA-E85FB7BE154B}"/>
    <hyperlink ref="Q262" r:id="rId238" xr:uid="{A96C3C43-FC74-4804-B6A5-56434B97566F}"/>
    <hyperlink ref="Q213" r:id="rId239" xr:uid="{009617EE-B808-4CB4-AE1A-21C32303B05A}"/>
    <hyperlink ref="Q214" r:id="rId240" xr:uid="{2C28A13C-ACBE-4D13-8BA1-F282B4D28156}"/>
    <hyperlink ref="Q258" r:id="rId241" xr:uid="{A010199A-DF43-4768-A5FA-C73E5321DC35}"/>
    <hyperlink ref="Q247" r:id="rId242" xr:uid="{F499B29E-5BBC-41DB-B601-5159BB4D4E11}"/>
    <hyperlink ref="Q239" r:id="rId243" xr:uid="{0B5793F1-1F8E-44F6-9146-EE5E2FB1B169}"/>
    <hyperlink ref="Q268" r:id="rId244" xr:uid="{57DAF8F9-A8EC-4D7F-9456-0563039554B0}"/>
    <hyperlink ref="Q269" r:id="rId245" xr:uid="{B8033771-81F2-4068-8A07-5A6DFA5D5C26}"/>
    <hyperlink ref="Q272" r:id="rId246" xr:uid="{A8943CAA-9FA8-48F5-A45A-70F15A135F2F}"/>
    <hyperlink ref="Q290" r:id="rId247" xr:uid="{D274164C-671E-4EEE-892F-A0231E5A7FCC}"/>
    <hyperlink ref="Q225" r:id="rId248" xr:uid="{9E94625D-BE17-4830-9A6B-C291FF50FDEA}"/>
    <hyperlink ref="Q236" r:id="rId249" xr:uid="{56AF2A21-E2EF-448F-8DEF-46324A0FCF53}"/>
    <hyperlink ref="Q254" r:id="rId250" xr:uid="{3F5E7F91-AA11-4A1B-8765-7C690BE8D6C4}"/>
    <hyperlink ref="Q215" r:id="rId251" xr:uid="{985227E6-606E-4457-8C0D-43A965202551}"/>
    <hyperlink ref="Q279" r:id="rId252" xr:uid="{FB0E9C52-847C-4A30-8CE0-491389A9E9D7}"/>
    <hyperlink ref="Q226" r:id="rId253" display="jennifer.vergara@studiof.com.co" xr:uid="{019F90AD-B1F6-4DEB-A07E-4964206A7689}"/>
    <hyperlink ref="Q282" r:id="rId254" xr:uid="{BDE96C91-E025-49B6-BAD3-3559843EBF6D}"/>
    <hyperlink ref="Q216" r:id="rId255" xr:uid="{9C30A554-F888-49F1-90D7-56A1DD011B48}"/>
    <hyperlink ref="Q235" r:id="rId256" xr:uid="{79C1407C-EC4A-4338-BF34-87BD73CCD973}"/>
    <hyperlink ref="Q233" r:id="rId257" display="ncastano@manuelita.com" xr:uid="{F5BCFF51-26F5-43EB-8AC8-7338F332B0DA}"/>
    <hyperlink ref="Q271" r:id="rId258" xr:uid="{384DC80E-80EF-4166-B458-1E0E3680C8A5}"/>
    <hyperlink ref="Q270" r:id="rId259" xr:uid="{FF792E95-808C-4DDE-840B-C7F53661CDEA}"/>
    <hyperlink ref="Q227" r:id="rId260" xr:uid="{065E6CD6-5781-4955-9E6B-7384CD765E3F}"/>
    <hyperlink ref="Q221" r:id="rId261" xr:uid="{E58D86C3-7F00-4EC6-9BB3-73819B4A4E79}"/>
    <hyperlink ref="Q240" r:id="rId262" xr:uid="{F18C0B7C-833B-403A-A9EE-4F269C10BEA5}"/>
    <hyperlink ref="Q253" r:id="rId263" xr:uid="{3A0800FD-CB0E-4315-BA66-95412AD353E2}"/>
    <hyperlink ref="Q244" r:id="rId264" xr:uid="{698FB710-9A83-4D73-BE40-74BB053634DD}"/>
    <hyperlink ref="Q234" r:id="rId265" xr:uid="{09C5BB3A-42D6-42F7-A544-9394FC77BD27}"/>
    <hyperlink ref="Q223" r:id="rId266" xr:uid="{2D6B2F3C-6654-47E2-B2C7-65082D4EC57C}"/>
    <hyperlink ref="Q289" r:id="rId267" xr:uid="{152E01E3-136D-436E-8271-06070C37CBF4}"/>
    <hyperlink ref="Q220" r:id="rId268" xr:uid="{8CC58009-655F-4EF1-9F20-32A4FEB38F4A}"/>
    <hyperlink ref="Q231" r:id="rId269" xr:uid="{D25830A0-E201-4B3E-8D32-0751354B63C0}"/>
    <hyperlink ref="Q132" r:id="rId270" xr:uid="{E8885034-CFEF-4028-959C-36B757EE3CAB}"/>
    <hyperlink ref="Q298" r:id="rId271" xr:uid="{9965C6B6-8977-40CE-939A-7CCB04A4B660}"/>
    <hyperlink ref="Q110" r:id="rId272" xr:uid="{12B7A928-B4D5-41CF-9F02-351C53BFD74D}"/>
    <hyperlink ref="Q10" r:id="rId273" xr:uid="{611C4F3A-DBCD-4D14-A42C-82A693015083}"/>
    <hyperlink ref="Q9" r:id="rId274" xr:uid="{BEB7E1DE-F0C4-4002-BB22-3A28AD9BAFBA}"/>
    <hyperlink ref="Q6" r:id="rId275" xr:uid="{F288544D-F43D-407A-B6E4-E090AEAFEE3E}"/>
    <hyperlink ref="Q5" r:id="rId276" xr:uid="{0504653C-6119-47A6-91C4-4417FD1C194D}"/>
    <hyperlink ref="Q7" r:id="rId277" xr:uid="{8E3995BB-1719-44DC-BD3E-CC3BE97E9E96}"/>
    <hyperlink ref="Q8" r:id="rId278" xr:uid="{28A37C09-3703-4202-814E-78007043F6F6}"/>
    <hyperlink ref="Q192" r:id="rId279" xr:uid="{E2A8BD9D-8ABC-4018-823B-D49A12E8B5C7}"/>
    <hyperlink ref="Q174" r:id="rId280" xr:uid="{26C6AB39-4BCB-41CD-860C-56AE37FC632E}"/>
    <hyperlink ref="Q101" r:id="rId281" xr:uid="{C9ACFD49-F9AF-4799-859E-9EF6C8FE7A4D}"/>
    <hyperlink ref="Q103" r:id="rId282" xr:uid="{4432B218-49B8-4539-B314-BB4F14242EA1}"/>
    <hyperlink ref="Q100" r:id="rId283" xr:uid="{DDEB7457-5D43-48AA-825E-2D286AAE5EE4}"/>
    <hyperlink ref="Q175" r:id="rId284" xr:uid="{21051E24-8AE4-4F54-B9D0-6EAAB6F83CE5}"/>
    <hyperlink ref="Q176" r:id="rId285" xr:uid="{12407772-A512-4753-84E6-DE7717BE4268}"/>
    <hyperlink ref="Q16" r:id="rId286" xr:uid="{619D401F-D0DE-4D30-BF57-D4225891B4A7}"/>
    <hyperlink ref="Q102" r:id="rId287" xr:uid="{B105815A-905E-4070-9923-68D07E16B5AE}"/>
    <hyperlink ref="Q118" r:id="rId288" xr:uid="{776DB554-CFFA-4333-AF09-36BC47E00F77}"/>
    <hyperlink ref="Q242" r:id="rId289" xr:uid="{533375EC-EAA3-43DC-9F10-F7CD009B199D}"/>
    <hyperlink ref="Q241" r:id="rId290" xr:uid="{918F95AB-1AD3-49F3-A066-2FD760A7388E}"/>
    <hyperlink ref="Q248" r:id="rId291" xr:uid="{09F16FB9-10F7-4361-AC27-D130FAAD7B32}"/>
    <hyperlink ref="Q129" r:id="rId292" xr:uid="{82D220ED-E4A4-4407-AEED-0599E027AAD6}"/>
    <hyperlink ref="Q130" r:id="rId293" xr:uid="{D651080E-540C-46CE-A77E-5E8F49E57A0E}"/>
    <hyperlink ref="Q142" r:id="rId294" xr:uid="{AC5FC1AA-516D-44AF-AF16-8B99A55D99DD}"/>
    <hyperlink ref="Q134" r:id="rId295" xr:uid="{3852B6F9-59B7-4648-9831-B91891137106}"/>
    <hyperlink ref="Q141" r:id="rId296" xr:uid="{F48453E6-7AE9-491B-9D34-C5C03CB56A7E}"/>
  </hyperlinks>
  <pageMargins left="0.7" right="0.7" top="0.75" bottom="0.75" header="0.3" footer="0.3"/>
  <pageSetup orientation="portrait" r:id="rId297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65ABB-8BB9-4EE3-82F3-B7769C4F2F46}">
  <dimension ref="F7:G13"/>
  <sheetViews>
    <sheetView tabSelected="1" workbookViewId="0">
      <selection activeCell="J14" sqref="J14"/>
    </sheetView>
  </sheetViews>
  <sheetFormatPr baseColWidth="10" defaultRowHeight="15" x14ac:dyDescent="0.25"/>
  <cols>
    <col min="6" max="6" width="32.42578125" customWidth="1"/>
    <col min="7" max="7" width="14.85546875" customWidth="1"/>
  </cols>
  <sheetData>
    <row r="7" spans="6:7" ht="21" x14ac:dyDescent="0.35">
      <c r="F7" s="369" t="s">
        <v>1749</v>
      </c>
      <c r="G7" s="369"/>
    </row>
    <row r="8" spans="6:7" x14ac:dyDescent="0.25">
      <c r="F8" s="40" t="s">
        <v>1744</v>
      </c>
      <c r="G8" s="41">
        <f>'BASE DE DATOS KAM 16-04-2026'!R307+'BASE DE DATOS KAM 17-04-2026'!R309+'BASE DE DATOS KAM 20-04-2026'!R308+'BASE DE DATOS KAM 21-04-2026'!R308+'BASE DE DATOS KAM 22-04-2026'!R307+'BASE DE DATOS KAM 23-04-2026'!R307+'BASE DE DATOS KAM 24-04-2026'!R305+'BASE DE DATOS KAM 27-04-2026'!R306+'BASE DE DATOS KAM 28-04-2026'!R307+'BASE DE DATOS KAM 29-04-2026'!R305+'BASE DE DATOS KAM 30-04-2026'!R305+'BASE DE DATOS KAM 04-05-2026'!R305+'BASE DE DATOS KAM 05-05-2025'!R306+'BASE DE DATOS KAM 06-05-2026'!R304+'BASE DE DATOS KAM 07-05-2026'!R304+'BASE DE DATOS KAM 08-05-2026'!R304+'BASE DE DATOS KAM 11-05-2026'!R302+'BASE DE DATOS KAM 12-05-2026'!R300+'BASE DE DATOS KAM 13-05-2026'!R302+'BASE DE DATOS KAM 14-05-2026'!R302</f>
        <v>173</v>
      </c>
    </row>
    <row r="9" spans="6:7" x14ac:dyDescent="0.25">
      <c r="F9" s="40" t="s">
        <v>1745</v>
      </c>
      <c r="G9" s="41">
        <f>'BASE DE DATOS KAM 16-04-2026'!R308+'BASE DE DATOS KAM 17-04-2026'!R310+'BASE DE DATOS KAM 20-04-2026'!R309+'BASE DE DATOS KAM 21-04-2026'!R309+'BASE DE DATOS KAM 22-04-2026'!R308+'BASE DE DATOS KAM 23-04-2026'!R308+'BASE DE DATOS KAM 24-04-2026'!R306+'BASE DE DATOS KAM 27-04-2026'!R307+'BASE DE DATOS KAM 28-04-2026'!R308+'BASE DE DATOS KAM 29-04-2026'!R306+'BASE DE DATOS KAM 30-04-2026'!R306+'BASE DE DATOS KAM 04-05-2026'!R306+'BASE DE DATOS KAM 05-05-2025'!R307+'BASE DE DATOS KAM 06-05-2026'!R305+'BASE DE DATOS KAM 07-05-2026'!R305+'BASE DE DATOS KAM 08-05-2026'!R305+'BASE DE DATOS KAM 11-05-2026'!R303+'BASE DE DATOS KAM 12-05-2026'!R301+'BASE DE DATOS KAM 13-05-2026'!R303+'BASE DE DATOS KAM 14-05-2026'!R303</f>
        <v>59</v>
      </c>
    </row>
    <row r="10" spans="6:7" x14ac:dyDescent="0.25">
      <c r="F10" s="40" t="s">
        <v>1746</v>
      </c>
      <c r="G10" s="41">
        <f>'BASE DE DATOS KAM 16-04-2026'!R309+'BASE DE DATOS KAM 17-04-2026'!R311+'BASE DE DATOS KAM 20-04-2026'!R310+'BASE DE DATOS KAM 21-04-2026'!R310+'BASE DE DATOS KAM 22-04-2026'!R309+'BASE DE DATOS KAM 23-04-2026'!R309+'BASE DE DATOS KAM 24-04-2026'!R307+'BASE DE DATOS KAM 27-04-2026'!R308+'BASE DE DATOS KAM 28-04-2026'!R309+'BASE DE DATOS KAM 29-04-2026'!R307+'BASE DE DATOS KAM 30-04-2026'!R307+'BASE DE DATOS KAM 04-05-2026'!R307+'BASE DE DATOS KAM 05-05-2025'!R308+'BASE DE DATOS KAM 06-05-2026'!R306+'BASE DE DATOS KAM 07-05-2026'!R306+'BASE DE DATOS KAM 08-05-2026'!R306+'BASE DE DATOS KAM 11-05-2026'!R304+'BASE DE DATOS KAM 12-05-2026'!R302+'BASE DE DATOS KAM 13-05-2026'!R304+'BASE DE DATOS KAM 14-05-2026'!R304</f>
        <v>40</v>
      </c>
    </row>
    <row r="11" spans="6:7" x14ac:dyDescent="0.25">
      <c r="F11" s="40" t="s">
        <v>1747</v>
      </c>
      <c r="G11" s="41">
        <f>'BASE DE DATOS KAM 16-04-2026'!R310+'BASE DE DATOS KAM 17-04-2026'!R312+'BASE DE DATOS KAM 20-04-2026'!R311+'BASE DE DATOS KAM 21-04-2026'!R311+'BASE DE DATOS KAM 22-04-2026'!R310+'BASE DE DATOS KAM 23-04-2026'!R310+'BASE DE DATOS KAM 24-04-2026'!R308+'BASE DE DATOS KAM 27-04-2026'!R309+'BASE DE DATOS KAM 28-04-2026'!R310+'BASE DE DATOS KAM 29-04-2026'!R308+'BASE DE DATOS KAM 30-04-2026'!R308+'BASE DE DATOS KAM 04-05-2026'!R308+'BASE DE DATOS KAM 05-05-2025'!R309+'BASE DE DATOS KAM 06-05-2026'!R307+'BASE DE DATOS KAM 07-05-2026'!R307+'BASE DE DATOS KAM 08-05-2026'!R307+'BASE DE DATOS KAM 11-05-2026'!R305+'BASE DE DATOS KAM 12-05-2026'!R303+'BASE DE DATOS KAM 13-05-2026'!R305+'BASE DE DATOS KAM 14-05-2026'!R305</f>
        <v>10</v>
      </c>
    </row>
    <row r="12" spans="6:7" x14ac:dyDescent="0.25">
      <c r="F12" s="40" t="s">
        <v>1748</v>
      </c>
      <c r="G12" s="41">
        <f>'BASE DE DATOS KAM 16-04-2026'!R311+'BASE DE DATOS KAM 17-04-2026'!R313+'BASE DE DATOS KAM 20-04-2026'!R312+'BASE DE DATOS KAM 21-04-2026'!R312+'BASE DE DATOS KAM 22-04-2026'!R311+'BASE DE DATOS KAM 23-04-2026'!R311+'BASE DE DATOS KAM 24-04-2026'!R309+'BASE DE DATOS KAM 27-04-2026'!R310+'BASE DE DATOS KAM 28-04-2026'!R311+'BASE DE DATOS KAM 29-04-2026'!R309+'BASE DE DATOS KAM 30-04-2026'!R309+'BASE DE DATOS KAM 04-05-2026'!R309+'BASE DE DATOS KAM 05-05-2025'!R310+'BASE DE DATOS KAM 06-05-2026'!R308+'BASE DE DATOS KAM 07-05-2026'!R308+'BASE DE DATOS KAM 08-05-2026'!R308+'BASE DE DATOS KAM 11-05-2026'!R306+'BASE DE DATOS KAM 12-05-2026'!R304+'BASE DE DATOS KAM 13-05-2026'!R306+'BASE DE DATOS KAM 14-05-2026'!R306</f>
        <v>22</v>
      </c>
    </row>
    <row r="13" spans="6:7" ht="23.25" customHeight="1" x14ac:dyDescent="0.25">
      <c r="F13" s="43" t="s">
        <v>932</v>
      </c>
      <c r="G13" s="44">
        <f>SUM(G8:G12)</f>
        <v>304</v>
      </c>
    </row>
  </sheetData>
  <mergeCells count="1">
    <mergeCell ref="F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RESUMEN EMPRESAS ASIGNADAS</vt:lpstr>
      <vt:lpstr>BASE DE DATOS KAM 16-04-2026</vt:lpstr>
      <vt:lpstr>BASE DE DATOS KAM 17-04-2026</vt:lpstr>
      <vt:lpstr>BASE DE DATOS KAM 20-04-2026</vt:lpstr>
      <vt:lpstr>BASE DE DATOS KAM 21-04-2026</vt:lpstr>
      <vt:lpstr>BASE DE DATOS KAM 22-04-2026</vt:lpstr>
      <vt:lpstr>BASE DE DATOS KAM 23-04-2026</vt:lpstr>
      <vt:lpstr>BASE DE DATOS KAM 24-04-2026</vt:lpstr>
      <vt:lpstr>BASE DE DATOS KAM 27-04-2026</vt:lpstr>
      <vt:lpstr>BASE DE DATOS KAM 28-04-2026</vt:lpstr>
      <vt:lpstr>BASE DE DATOS KAM 29-04-2026</vt:lpstr>
      <vt:lpstr>BASE DE DATOS KAM 30-04-2026</vt:lpstr>
      <vt:lpstr>BASE DE DATOS KAM 04-05-2026</vt:lpstr>
      <vt:lpstr>BASE DE DATOS KAM 05-05-2025</vt:lpstr>
      <vt:lpstr>BASE DE DATOS KAM 06-05-2026</vt:lpstr>
      <vt:lpstr>BASE DE DATOS KAM 07-05-2026</vt:lpstr>
      <vt:lpstr>BASE DE DATOS KAM 08-05-2026</vt:lpstr>
      <vt:lpstr>BASE DE DATOS KAM 11-05-2026</vt:lpstr>
      <vt:lpstr>BASE DE DATOS KAM 12-05-2026</vt:lpstr>
      <vt:lpstr>BASE DE DATOS KAM 13-05-2026</vt:lpstr>
      <vt:lpstr>BASE DE DATOS KAM 14-05-2026</vt:lpstr>
      <vt:lpstr>RESUMEN GESTION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Zamir Rojas Cortazar</dc:creator>
  <cp:lastModifiedBy>Luis Carlos Pallares Bolaños</cp:lastModifiedBy>
  <dcterms:created xsi:type="dcterms:W3CDTF">2025-02-06T22:07:21Z</dcterms:created>
  <dcterms:modified xsi:type="dcterms:W3CDTF">2026-05-15T02:25:43Z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2025-02-11T13:20:55Z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7a15d664-95d2-4d2d-89f9-444cdf9b72b2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